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C:\Users\FinanzasCDMX\Desktop\nOEMI_2\"/>
    </mc:Choice>
  </mc:AlternateContent>
  <xr:revisionPtr revIDLastSave="0" documentId="13_ncr:1_{D9F9842D-9D35-4A6D-B95B-B3CFD74C87CD}" xr6:coauthVersionLast="47" xr6:coauthVersionMax="47" xr10:uidLastSave="{00000000-0000-0000-0000-000000000000}"/>
  <bookViews>
    <workbookView xWindow="-28920" yWindow="-120" windowWidth="29040" windowHeight="15720" xr2:uid="{B4378C1B-8ECF-45E0-91E8-8C7A9E15F798}"/>
  </bookViews>
  <sheets>
    <sheet name="ÍNDICE" sheetId="53" r:id="rId1"/>
    <sheet name="01CD06_ADIP" sheetId="11" r:id="rId2"/>
    <sheet name="01CD03_C5" sheetId="35" r:id="rId3"/>
    <sheet name="02PDDP_MPI" sheetId="2" r:id="rId4"/>
    <sheet name="02CD01_AO" sheetId="36" r:id="rId5"/>
    <sheet name="02CD02_AZC" sheetId="37" r:id="rId6"/>
    <sheet name="02CD03_BJ" sheetId="38" r:id="rId7"/>
    <sheet name="02CD04_COY" sheetId="39" r:id="rId8"/>
    <sheet name="02CD05_CM" sheetId="40" r:id="rId9"/>
    <sheet name="02CD06_CUAUH" sheetId="41" r:id="rId10"/>
    <sheet name="02CD07_GAM" sheetId="42" r:id="rId11"/>
    <sheet name="02CD08_IZTC" sheetId="43" r:id="rId12"/>
    <sheet name="02CD09_IZTP" sheetId="44" r:id="rId13"/>
    <sheet name="02CD10_MC" sheetId="45" r:id="rId14"/>
    <sheet name="02CD11_MH" sheetId="46" r:id="rId15"/>
    <sheet name="02CD12_MA" sheetId="47" r:id="rId16"/>
    <sheet name="02CD13_TLH" sheetId="48" r:id="rId17"/>
    <sheet name="02CD14_TLP" sheetId="49" r:id="rId18"/>
    <sheet name="02CD15_VC" sheetId="50" r:id="rId19"/>
    <sheet name="02CD16_XOCH" sheetId="51" r:id="rId20"/>
    <sheet name="04C001_SEDECO" sheetId="12" r:id="rId21"/>
    <sheet name="06C001_SEDEMA" sheetId="13" r:id="rId22"/>
    <sheet name="06P0FA_FAP" sheetId="14" r:id="rId23"/>
    <sheet name="06PDPA_PAOT" sheetId="15" r:id="rId24"/>
    <sheet name="07C001_SOBSE" sheetId="16" r:id="rId25"/>
    <sheet name="07CD01_PPMA" sheetId="17" r:id="rId26"/>
    <sheet name="07PDIF_ILIFE" sheetId="34" r:id="rId27"/>
    <sheet name="08PDDF_DIF" sheetId="33" r:id="rId28"/>
    <sheet name="09C001_SAF" sheetId="3" r:id="rId29"/>
    <sheet name="09PDPA_CAPREPA" sheetId="4" r:id="rId30"/>
    <sheet name="09PDPP_CAPREPOL" sheetId="5" r:id="rId31"/>
    <sheet name="09PFRC_FIDERE" sheetId="6" r:id="rId32"/>
    <sheet name="09PECM_COMISA" sheetId="18" r:id="rId33"/>
    <sheet name="09PESM_SERVIMET" sheetId="19" r:id="rId34"/>
    <sheet name="09PFCH_FICH" sheetId="22" r:id="rId35"/>
    <sheet name="10PDTE_STE" sheetId="20" r:id="rId36"/>
    <sheet name="10PDME_STC" sheetId="23" r:id="rId37"/>
    <sheet name="10PDRT_RTP" sheetId="24" r:id="rId38"/>
    <sheet name="11C001_SSC" sheetId="7" r:id="rId39"/>
    <sheet name="13C001_SCG" sheetId="8" r:id="rId40"/>
    <sheet name="25C001_CJSL" sheetId="9" r:id="rId41"/>
    <sheet name="26PDSP_SSP" sheetId="31" r:id="rId42"/>
    <sheet name="26CD01_AGEPSA" sheetId="32" r:id="rId43"/>
    <sheet name="31C000_SECULT" sheetId="25" r:id="rId44"/>
    <sheet name="34C001_SGIRPC" sheetId="10" r:id="rId45"/>
    <sheet name="36CD02_PILARES" sheetId="29" r:id="rId46"/>
    <sheet name="36C001_SECTEI" sheetId="30" r:id="rId47"/>
    <sheet name="38C001_SEMUJERES" sheetId="26" r:id="rId48"/>
    <sheet name="42A000_EVALUA" sheetId="27" r:id="rId49"/>
    <sheet name="43C001_SAPCI" sheetId="28" r:id="rId50"/>
    <sheet name="44C001_SEGIAGUA" sheetId="21" r:id="rId51"/>
  </sheets>
  <externalReferences>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s>
  <definedNames>
    <definedName name="________________EJE1">[1]INICIO!$Y$166:$Y$186</definedName>
    <definedName name="________________EJE2">[1]INICIO!$Y$188:$Y$229</definedName>
    <definedName name="________________EJE3">[1]INICIO!$Y$231:$Y$247</definedName>
    <definedName name="________________EJE4">[1]INICIO!$Y$249:$Y$272</definedName>
    <definedName name="________________EJE5">[1]INICIO!$Y$274:$Y$287</definedName>
    <definedName name="________________EJE6">[1]INICIO!$Y$289:$Y$314</definedName>
    <definedName name="________________EJE7">[1]INICIO!$Y$316:$Y$356</definedName>
    <definedName name="______________EJE1" localSheetId="2">[2]INICIO!$Y$166:$Y$186</definedName>
    <definedName name="______________EJE1" localSheetId="1">[3]INICIO!$Y$166:$Y$186</definedName>
    <definedName name="______________EJE1" localSheetId="4">[4]INICIO!$Y$166:$Y$186</definedName>
    <definedName name="______________EJE1" localSheetId="5">[2]INICIO!$Y$166:$Y$186</definedName>
    <definedName name="______________EJE1" localSheetId="7">[5]INICIO!$Y$166:$Y$186</definedName>
    <definedName name="______________EJE1" localSheetId="8">[4]INICIO!$Y$166:$Y$186</definedName>
    <definedName name="______________EJE1" localSheetId="9">[4]INICIO!$Y$166:$Y$186</definedName>
    <definedName name="______________EJE1" localSheetId="10">[4]INICIO!$Y$166:$Y$186</definedName>
    <definedName name="______________EJE1" localSheetId="11">[6]INICIO!$Y$166:$Y$186</definedName>
    <definedName name="______________EJE1" localSheetId="12">[2]INICIO!$Y$166:$Y$186</definedName>
    <definedName name="______________EJE1" localSheetId="13">[4]INICIO!$Y$166:$Y$186</definedName>
    <definedName name="______________EJE1" localSheetId="14">[4]INICIO!$Y$166:$Y$186</definedName>
    <definedName name="______________EJE1" localSheetId="15">[4]INICIO!$Y$166:$Y$186</definedName>
    <definedName name="______________EJE1" localSheetId="16">[4]INICIO!$Y$166:$Y$186</definedName>
    <definedName name="______________EJE1" localSheetId="17">[2]INICIO!$Y$166:$Y$186</definedName>
    <definedName name="______________EJE1" localSheetId="18">[2]INICIO!$Y$166:$Y$186</definedName>
    <definedName name="______________EJE1" localSheetId="19">[2]INICIO!$Y$166:$Y$186</definedName>
    <definedName name="______________EJE1" localSheetId="3">[2]INICIO!$Y$166:$Y$186</definedName>
    <definedName name="______________EJE1" localSheetId="20">[3]INICIO!$Y$166:$Y$186</definedName>
    <definedName name="______________EJE1" localSheetId="21">[2]INICIO!$Y$166:$Y$186</definedName>
    <definedName name="______________EJE1" localSheetId="22">[2]INICIO!$Y$166:$Y$186</definedName>
    <definedName name="______________EJE1" localSheetId="23">[3]INICIO!$Y$166:$Y$186</definedName>
    <definedName name="______________EJE1" localSheetId="24">[2]INICIO!$Y$166:$Y$186</definedName>
    <definedName name="______________EJE1" localSheetId="25">[3]INICIO!$Y$166:$Y$186</definedName>
    <definedName name="______________EJE1" localSheetId="26">[2]INICIO!$Y$166:$Y$186</definedName>
    <definedName name="______________EJE1" localSheetId="27">[2]INICIO!$Y$166:$Y$186</definedName>
    <definedName name="______________EJE1" localSheetId="28">[2]INICIO!$Y$166:$Y$186</definedName>
    <definedName name="______________EJE1" localSheetId="29">[2]INICIO!$Y$166:$Y$186</definedName>
    <definedName name="______________EJE1" localSheetId="30">[2]INICIO!$Y$166:$Y$186</definedName>
    <definedName name="______________EJE1" localSheetId="32">[2]INICIO!$Y$166:$Y$186</definedName>
    <definedName name="______________EJE1" localSheetId="33">[2]INICIO!$Y$166:$Y$186</definedName>
    <definedName name="______________EJE1" localSheetId="34">[2]INICIO!$Y$166:$Y$186</definedName>
    <definedName name="______________EJE1" localSheetId="31">[2]INICIO!$Y$166:$Y$186</definedName>
    <definedName name="______________EJE1" localSheetId="36">[2]INICIO!$Y$166:$Y$186</definedName>
    <definedName name="______________EJE1" localSheetId="37">[7]INICIO!$Y$166:$Y$186</definedName>
    <definedName name="______________EJE1" localSheetId="35">[3]INICIO!$Y$166:$Y$186</definedName>
    <definedName name="______________EJE1" localSheetId="38">[2]INICIO!$Y$166:$Y$186</definedName>
    <definedName name="______________EJE1" localSheetId="39">[2]INICIO!$Y$166:$Y$186</definedName>
    <definedName name="______________EJE1" localSheetId="40">[2]INICIO!$Y$166:$Y$186</definedName>
    <definedName name="______________EJE1" localSheetId="42">[2]INICIO!$Y$166:$Y$186</definedName>
    <definedName name="______________EJE1" localSheetId="41">[2]INICIO!$Y$166:$Y$186</definedName>
    <definedName name="______________EJE1" localSheetId="43">[2]INICIO!$Y$166:$Y$186</definedName>
    <definedName name="______________EJE1" localSheetId="44">[2]INICIO!$Y$166:$Y$186</definedName>
    <definedName name="______________EJE1" localSheetId="46">[2]INICIO!$Y$166:$Y$186</definedName>
    <definedName name="______________EJE1" localSheetId="45">[2]INICIO!$Y$166:$Y$186</definedName>
    <definedName name="______________EJE1" localSheetId="47">[2]INICIO!$Y$166:$Y$186</definedName>
    <definedName name="______________EJE1" localSheetId="49">[2]INICIO!$Y$166:$Y$186</definedName>
    <definedName name="______________EJE1" localSheetId="50">[2]INICIO!$Y$166:$Y$186</definedName>
    <definedName name="______________EJE1">[1]INICIO!$Y$166:$Y$186</definedName>
    <definedName name="______________EJE2" localSheetId="2">[2]INICIO!$Y$188:$Y$229</definedName>
    <definedName name="______________EJE2" localSheetId="1">[3]INICIO!$Y$188:$Y$229</definedName>
    <definedName name="______________EJE2" localSheetId="4">[4]INICIO!$Y$188:$Y$229</definedName>
    <definedName name="______________EJE2" localSheetId="5">[2]INICIO!$Y$188:$Y$229</definedName>
    <definedName name="______________EJE2" localSheetId="7">[5]INICIO!$Y$188:$Y$229</definedName>
    <definedName name="______________EJE2" localSheetId="8">[4]INICIO!$Y$188:$Y$229</definedName>
    <definedName name="______________EJE2" localSheetId="9">[4]INICIO!$Y$188:$Y$229</definedName>
    <definedName name="______________EJE2" localSheetId="10">[4]INICIO!$Y$188:$Y$229</definedName>
    <definedName name="______________EJE2" localSheetId="11">[6]INICIO!$Y$188:$Y$229</definedName>
    <definedName name="______________EJE2" localSheetId="12">[2]INICIO!$Y$188:$Y$229</definedName>
    <definedName name="______________EJE2" localSheetId="13">[4]INICIO!$Y$188:$Y$229</definedName>
    <definedName name="______________EJE2" localSheetId="14">[4]INICIO!$Y$188:$Y$229</definedName>
    <definedName name="______________EJE2" localSheetId="15">[4]INICIO!$Y$188:$Y$229</definedName>
    <definedName name="______________EJE2" localSheetId="16">[4]INICIO!$Y$188:$Y$229</definedName>
    <definedName name="______________EJE2" localSheetId="17">[2]INICIO!$Y$188:$Y$229</definedName>
    <definedName name="______________EJE2" localSheetId="18">[2]INICIO!$Y$188:$Y$229</definedName>
    <definedName name="______________EJE2" localSheetId="19">[2]INICIO!$Y$188:$Y$229</definedName>
    <definedName name="______________EJE2" localSheetId="3">[2]INICIO!$Y$188:$Y$229</definedName>
    <definedName name="______________EJE2" localSheetId="20">[3]INICIO!$Y$188:$Y$229</definedName>
    <definedName name="______________EJE2" localSheetId="21">[2]INICIO!$Y$188:$Y$229</definedName>
    <definedName name="______________EJE2" localSheetId="22">[2]INICIO!$Y$188:$Y$229</definedName>
    <definedName name="______________EJE2" localSheetId="23">[3]INICIO!$Y$188:$Y$229</definedName>
    <definedName name="______________EJE2" localSheetId="24">[2]INICIO!$Y$188:$Y$229</definedName>
    <definedName name="______________EJE2" localSheetId="25">[3]INICIO!$Y$188:$Y$229</definedName>
    <definedName name="______________EJE2" localSheetId="26">[2]INICIO!$Y$188:$Y$229</definedName>
    <definedName name="______________EJE2" localSheetId="27">[2]INICIO!$Y$188:$Y$229</definedName>
    <definedName name="______________EJE2" localSheetId="28">[2]INICIO!$Y$188:$Y$229</definedName>
    <definedName name="______________EJE2" localSheetId="29">[2]INICIO!$Y$188:$Y$229</definedName>
    <definedName name="______________EJE2" localSheetId="30">[2]INICIO!$Y$188:$Y$229</definedName>
    <definedName name="______________EJE2" localSheetId="32">[2]INICIO!$Y$188:$Y$229</definedName>
    <definedName name="______________EJE2" localSheetId="33">[2]INICIO!$Y$188:$Y$229</definedName>
    <definedName name="______________EJE2" localSheetId="34">[2]INICIO!$Y$188:$Y$229</definedName>
    <definedName name="______________EJE2" localSheetId="31">[2]INICIO!$Y$188:$Y$229</definedName>
    <definedName name="______________EJE2" localSheetId="36">[2]INICIO!$Y$188:$Y$229</definedName>
    <definedName name="______________EJE2" localSheetId="37">[7]INICIO!$Y$188:$Y$229</definedName>
    <definedName name="______________EJE2" localSheetId="35">[3]INICIO!$Y$188:$Y$229</definedName>
    <definedName name="______________EJE2" localSheetId="38">[2]INICIO!$Y$188:$Y$229</definedName>
    <definedName name="______________EJE2" localSheetId="39">[2]INICIO!$Y$188:$Y$229</definedName>
    <definedName name="______________EJE2" localSheetId="40">[2]INICIO!$Y$188:$Y$229</definedName>
    <definedName name="______________EJE2" localSheetId="42">[2]INICIO!$Y$188:$Y$229</definedName>
    <definedName name="______________EJE2" localSheetId="41">[2]INICIO!$Y$188:$Y$229</definedName>
    <definedName name="______________EJE2" localSheetId="43">[2]INICIO!$Y$188:$Y$229</definedName>
    <definedName name="______________EJE2" localSheetId="44">[2]INICIO!$Y$188:$Y$229</definedName>
    <definedName name="______________EJE2" localSheetId="46">[2]INICIO!$Y$188:$Y$229</definedName>
    <definedName name="______________EJE2" localSheetId="45">[2]INICIO!$Y$188:$Y$229</definedName>
    <definedName name="______________EJE2" localSheetId="47">[2]INICIO!$Y$188:$Y$229</definedName>
    <definedName name="______________EJE2" localSheetId="49">[2]INICIO!$Y$188:$Y$229</definedName>
    <definedName name="______________EJE2" localSheetId="50">[2]INICIO!$Y$188:$Y$229</definedName>
    <definedName name="______________EJE2">[1]INICIO!$Y$188:$Y$229</definedName>
    <definedName name="______________EJE3" localSheetId="2">[2]INICIO!$Y$231:$Y$247</definedName>
    <definedName name="______________EJE3" localSheetId="1">[3]INICIO!$Y$231:$Y$247</definedName>
    <definedName name="______________EJE3" localSheetId="4">[4]INICIO!$Y$231:$Y$247</definedName>
    <definedName name="______________EJE3" localSheetId="5">[2]INICIO!$Y$231:$Y$247</definedName>
    <definedName name="______________EJE3" localSheetId="7">[5]INICIO!$Y$231:$Y$247</definedName>
    <definedName name="______________EJE3" localSheetId="8">[4]INICIO!$Y$231:$Y$247</definedName>
    <definedName name="______________EJE3" localSheetId="9">[4]INICIO!$Y$231:$Y$247</definedName>
    <definedName name="______________EJE3" localSheetId="10">[4]INICIO!$Y$231:$Y$247</definedName>
    <definedName name="______________EJE3" localSheetId="11">[6]INICIO!$Y$231:$Y$247</definedName>
    <definedName name="______________EJE3" localSheetId="12">[2]INICIO!$Y$231:$Y$247</definedName>
    <definedName name="______________EJE3" localSheetId="13">[4]INICIO!$Y$231:$Y$247</definedName>
    <definedName name="______________EJE3" localSheetId="14">[4]INICIO!$Y$231:$Y$247</definedName>
    <definedName name="______________EJE3" localSheetId="15">[4]INICIO!$Y$231:$Y$247</definedName>
    <definedName name="______________EJE3" localSheetId="16">[4]INICIO!$Y$231:$Y$247</definedName>
    <definedName name="______________EJE3" localSheetId="17">[2]INICIO!$Y$231:$Y$247</definedName>
    <definedName name="______________EJE3" localSheetId="18">[2]INICIO!$Y$231:$Y$247</definedName>
    <definedName name="______________EJE3" localSheetId="19">[2]INICIO!$Y$231:$Y$247</definedName>
    <definedName name="______________EJE3" localSheetId="3">[2]INICIO!$Y$231:$Y$247</definedName>
    <definedName name="______________EJE3" localSheetId="20">[3]INICIO!$Y$231:$Y$247</definedName>
    <definedName name="______________EJE3" localSheetId="21">[2]INICIO!$Y$231:$Y$247</definedName>
    <definedName name="______________EJE3" localSheetId="22">[2]INICIO!$Y$231:$Y$247</definedName>
    <definedName name="______________EJE3" localSheetId="23">[3]INICIO!$Y$231:$Y$247</definedName>
    <definedName name="______________EJE3" localSheetId="24">[2]INICIO!$Y$231:$Y$247</definedName>
    <definedName name="______________EJE3" localSheetId="25">[3]INICIO!$Y$231:$Y$247</definedName>
    <definedName name="______________EJE3" localSheetId="26">[2]INICIO!$Y$231:$Y$247</definedName>
    <definedName name="______________EJE3" localSheetId="27">[2]INICIO!$Y$231:$Y$247</definedName>
    <definedName name="______________EJE3" localSheetId="28">[2]INICIO!$Y$231:$Y$247</definedName>
    <definedName name="______________EJE3" localSheetId="29">[2]INICIO!$Y$231:$Y$247</definedName>
    <definedName name="______________EJE3" localSheetId="30">[2]INICIO!$Y$231:$Y$247</definedName>
    <definedName name="______________EJE3" localSheetId="32">[2]INICIO!$Y$231:$Y$247</definedName>
    <definedName name="______________EJE3" localSheetId="33">[2]INICIO!$Y$231:$Y$247</definedName>
    <definedName name="______________EJE3" localSheetId="34">[2]INICIO!$Y$231:$Y$247</definedName>
    <definedName name="______________EJE3" localSheetId="31">[2]INICIO!$Y$231:$Y$247</definedName>
    <definedName name="______________EJE3" localSheetId="36">[2]INICIO!$Y$231:$Y$247</definedName>
    <definedName name="______________EJE3" localSheetId="37">[7]INICIO!$Y$231:$Y$247</definedName>
    <definedName name="______________EJE3" localSheetId="35">[3]INICIO!$Y$231:$Y$247</definedName>
    <definedName name="______________EJE3" localSheetId="38">[2]INICIO!$Y$231:$Y$247</definedName>
    <definedName name="______________EJE3" localSheetId="39">[2]INICIO!$Y$231:$Y$247</definedName>
    <definedName name="______________EJE3" localSheetId="40">[2]INICIO!$Y$231:$Y$247</definedName>
    <definedName name="______________EJE3" localSheetId="42">[2]INICIO!$Y$231:$Y$247</definedName>
    <definedName name="______________EJE3" localSheetId="41">[2]INICIO!$Y$231:$Y$247</definedName>
    <definedName name="______________EJE3" localSheetId="43">[2]INICIO!$Y$231:$Y$247</definedName>
    <definedName name="______________EJE3" localSheetId="44">[2]INICIO!$Y$231:$Y$247</definedName>
    <definedName name="______________EJE3" localSheetId="46">[2]INICIO!$Y$231:$Y$247</definedName>
    <definedName name="______________EJE3" localSheetId="45">[2]INICIO!$Y$231:$Y$247</definedName>
    <definedName name="______________EJE3" localSheetId="47">[2]INICIO!$Y$231:$Y$247</definedName>
    <definedName name="______________EJE3" localSheetId="49">[2]INICIO!$Y$231:$Y$247</definedName>
    <definedName name="______________EJE3" localSheetId="50">[2]INICIO!$Y$231:$Y$247</definedName>
    <definedName name="______________EJE3">[1]INICIO!$Y$231:$Y$247</definedName>
    <definedName name="______________EJE4" localSheetId="2">[2]INICIO!$Y$249:$Y$272</definedName>
    <definedName name="______________EJE4" localSheetId="1">[3]INICIO!$Y$249:$Y$272</definedName>
    <definedName name="______________EJE4" localSheetId="4">[4]INICIO!$Y$249:$Y$272</definedName>
    <definedName name="______________EJE4" localSheetId="5">[2]INICIO!$Y$249:$Y$272</definedName>
    <definedName name="______________EJE4" localSheetId="7">[5]INICIO!$Y$249:$Y$272</definedName>
    <definedName name="______________EJE4" localSheetId="8">[4]INICIO!$Y$249:$Y$272</definedName>
    <definedName name="______________EJE4" localSheetId="9">[4]INICIO!$Y$249:$Y$272</definedName>
    <definedName name="______________EJE4" localSheetId="10">[4]INICIO!$Y$249:$Y$272</definedName>
    <definedName name="______________EJE4" localSheetId="11">[6]INICIO!$Y$249:$Y$272</definedName>
    <definedName name="______________EJE4" localSheetId="12">[2]INICIO!$Y$249:$Y$272</definedName>
    <definedName name="______________EJE4" localSheetId="13">[4]INICIO!$Y$249:$Y$272</definedName>
    <definedName name="______________EJE4" localSheetId="14">[4]INICIO!$Y$249:$Y$272</definedName>
    <definedName name="______________EJE4" localSheetId="15">[4]INICIO!$Y$249:$Y$272</definedName>
    <definedName name="______________EJE4" localSheetId="16">[4]INICIO!$Y$249:$Y$272</definedName>
    <definedName name="______________EJE4" localSheetId="17">[2]INICIO!$Y$249:$Y$272</definedName>
    <definedName name="______________EJE4" localSheetId="18">[2]INICIO!$Y$249:$Y$272</definedName>
    <definedName name="______________EJE4" localSheetId="19">[2]INICIO!$Y$249:$Y$272</definedName>
    <definedName name="______________EJE4" localSheetId="3">[2]INICIO!$Y$249:$Y$272</definedName>
    <definedName name="______________EJE4" localSheetId="20">[3]INICIO!$Y$249:$Y$272</definedName>
    <definedName name="______________EJE4" localSheetId="21">[2]INICIO!$Y$249:$Y$272</definedName>
    <definedName name="______________EJE4" localSheetId="22">[2]INICIO!$Y$249:$Y$272</definedName>
    <definedName name="______________EJE4" localSheetId="23">[3]INICIO!$Y$249:$Y$272</definedName>
    <definedName name="______________EJE4" localSheetId="24">[2]INICIO!$Y$249:$Y$272</definedName>
    <definedName name="______________EJE4" localSheetId="25">[3]INICIO!$Y$249:$Y$272</definedName>
    <definedName name="______________EJE4" localSheetId="26">[2]INICIO!$Y$249:$Y$272</definedName>
    <definedName name="______________EJE4" localSheetId="27">[2]INICIO!$Y$249:$Y$272</definedName>
    <definedName name="______________EJE4" localSheetId="28">[2]INICIO!$Y$249:$Y$272</definedName>
    <definedName name="______________EJE4" localSheetId="29">[2]INICIO!$Y$249:$Y$272</definedName>
    <definedName name="______________EJE4" localSheetId="30">[2]INICIO!$Y$249:$Y$272</definedName>
    <definedName name="______________EJE4" localSheetId="32">[2]INICIO!$Y$249:$Y$272</definedName>
    <definedName name="______________EJE4" localSheetId="33">[2]INICIO!$Y$249:$Y$272</definedName>
    <definedName name="______________EJE4" localSheetId="34">[2]INICIO!$Y$249:$Y$272</definedName>
    <definedName name="______________EJE4" localSheetId="31">[2]INICIO!$Y$249:$Y$272</definedName>
    <definedName name="______________EJE4" localSheetId="36">[2]INICIO!$Y$249:$Y$272</definedName>
    <definedName name="______________EJE4" localSheetId="37">[7]INICIO!$Y$249:$Y$272</definedName>
    <definedName name="______________EJE4" localSheetId="35">[3]INICIO!$Y$249:$Y$272</definedName>
    <definedName name="______________EJE4" localSheetId="38">[2]INICIO!$Y$249:$Y$272</definedName>
    <definedName name="______________EJE4" localSheetId="39">[2]INICIO!$Y$249:$Y$272</definedName>
    <definedName name="______________EJE4" localSheetId="40">[2]INICIO!$Y$249:$Y$272</definedName>
    <definedName name="______________EJE4" localSheetId="42">[2]INICIO!$Y$249:$Y$272</definedName>
    <definedName name="______________EJE4" localSheetId="41">[2]INICIO!$Y$249:$Y$272</definedName>
    <definedName name="______________EJE4" localSheetId="43">[2]INICIO!$Y$249:$Y$272</definedName>
    <definedName name="______________EJE4" localSheetId="44">[2]INICIO!$Y$249:$Y$272</definedName>
    <definedName name="______________EJE4" localSheetId="46">[2]INICIO!$Y$249:$Y$272</definedName>
    <definedName name="______________EJE4" localSheetId="45">[2]INICIO!$Y$249:$Y$272</definedName>
    <definedName name="______________EJE4" localSheetId="47">[2]INICIO!$Y$249:$Y$272</definedName>
    <definedName name="______________EJE4" localSheetId="49">[2]INICIO!$Y$249:$Y$272</definedName>
    <definedName name="______________EJE4" localSheetId="50">[2]INICIO!$Y$249:$Y$272</definedName>
    <definedName name="______________EJE4">[1]INICIO!$Y$249:$Y$272</definedName>
    <definedName name="______________EJE5" localSheetId="2">[2]INICIO!$Y$274:$Y$287</definedName>
    <definedName name="______________EJE5" localSheetId="1">[3]INICIO!$Y$274:$Y$287</definedName>
    <definedName name="______________EJE5" localSheetId="4">[4]INICIO!$Y$274:$Y$287</definedName>
    <definedName name="______________EJE5" localSheetId="5">[2]INICIO!$Y$274:$Y$287</definedName>
    <definedName name="______________EJE5" localSheetId="7">[5]INICIO!$Y$274:$Y$287</definedName>
    <definedName name="______________EJE5" localSheetId="8">[4]INICIO!$Y$274:$Y$287</definedName>
    <definedName name="______________EJE5" localSheetId="9">[4]INICIO!$Y$274:$Y$287</definedName>
    <definedName name="______________EJE5" localSheetId="10">[4]INICIO!$Y$274:$Y$287</definedName>
    <definedName name="______________EJE5" localSheetId="11">[6]INICIO!$Y$274:$Y$287</definedName>
    <definedName name="______________EJE5" localSheetId="12">[2]INICIO!$Y$274:$Y$287</definedName>
    <definedName name="______________EJE5" localSheetId="13">[4]INICIO!$Y$274:$Y$287</definedName>
    <definedName name="______________EJE5" localSheetId="14">[4]INICIO!$Y$274:$Y$287</definedName>
    <definedName name="______________EJE5" localSheetId="15">[4]INICIO!$Y$274:$Y$287</definedName>
    <definedName name="______________EJE5" localSheetId="16">[4]INICIO!$Y$274:$Y$287</definedName>
    <definedName name="______________EJE5" localSheetId="17">[2]INICIO!$Y$274:$Y$287</definedName>
    <definedName name="______________EJE5" localSheetId="18">[2]INICIO!$Y$274:$Y$287</definedName>
    <definedName name="______________EJE5" localSheetId="19">[2]INICIO!$Y$274:$Y$287</definedName>
    <definedName name="______________EJE5" localSheetId="3">[2]INICIO!$Y$274:$Y$287</definedName>
    <definedName name="______________EJE5" localSheetId="20">[3]INICIO!$Y$274:$Y$287</definedName>
    <definedName name="______________EJE5" localSheetId="21">[2]INICIO!$Y$274:$Y$287</definedName>
    <definedName name="______________EJE5" localSheetId="22">[2]INICIO!$Y$274:$Y$287</definedName>
    <definedName name="______________EJE5" localSheetId="23">[3]INICIO!$Y$274:$Y$287</definedName>
    <definedName name="______________EJE5" localSheetId="24">[2]INICIO!$Y$274:$Y$287</definedName>
    <definedName name="______________EJE5" localSheetId="25">[3]INICIO!$Y$274:$Y$287</definedName>
    <definedName name="______________EJE5" localSheetId="26">[2]INICIO!$Y$274:$Y$287</definedName>
    <definedName name="______________EJE5" localSheetId="27">[2]INICIO!$Y$274:$Y$287</definedName>
    <definedName name="______________EJE5" localSheetId="28">[2]INICIO!$Y$274:$Y$287</definedName>
    <definedName name="______________EJE5" localSheetId="29">[2]INICIO!$Y$274:$Y$287</definedName>
    <definedName name="______________EJE5" localSheetId="30">[2]INICIO!$Y$274:$Y$287</definedName>
    <definedName name="______________EJE5" localSheetId="32">[2]INICIO!$Y$274:$Y$287</definedName>
    <definedName name="______________EJE5" localSheetId="33">[2]INICIO!$Y$274:$Y$287</definedName>
    <definedName name="______________EJE5" localSheetId="34">[2]INICIO!$Y$274:$Y$287</definedName>
    <definedName name="______________EJE5" localSheetId="31">[2]INICIO!$Y$274:$Y$287</definedName>
    <definedName name="______________EJE5" localSheetId="36">[2]INICIO!$Y$274:$Y$287</definedName>
    <definedName name="______________EJE5" localSheetId="37">[7]INICIO!$Y$274:$Y$287</definedName>
    <definedName name="______________EJE5" localSheetId="35">[3]INICIO!$Y$274:$Y$287</definedName>
    <definedName name="______________EJE5" localSheetId="38">[2]INICIO!$Y$274:$Y$287</definedName>
    <definedName name="______________EJE5" localSheetId="39">[2]INICIO!$Y$274:$Y$287</definedName>
    <definedName name="______________EJE5" localSheetId="40">[2]INICIO!$Y$274:$Y$287</definedName>
    <definedName name="______________EJE5" localSheetId="42">[2]INICIO!$Y$274:$Y$287</definedName>
    <definedName name="______________EJE5" localSheetId="41">[2]INICIO!$Y$274:$Y$287</definedName>
    <definedName name="______________EJE5" localSheetId="43">[2]INICIO!$Y$274:$Y$287</definedName>
    <definedName name="______________EJE5" localSheetId="44">[2]INICIO!$Y$274:$Y$287</definedName>
    <definedName name="______________EJE5" localSheetId="46">[2]INICIO!$Y$274:$Y$287</definedName>
    <definedName name="______________EJE5" localSheetId="45">[2]INICIO!$Y$274:$Y$287</definedName>
    <definedName name="______________EJE5" localSheetId="47">[2]INICIO!$Y$274:$Y$287</definedName>
    <definedName name="______________EJE5" localSheetId="49">[2]INICIO!$Y$274:$Y$287</definedName>
    <definedName name="______________EJE5" localSheetId="50">[2]INICIO!$Y$274:$Y$287</definedName>
    <definedName name="______________EJE5">[1]INICIO!$Y$274:$Y$287</definedName>
    <definedName name="______________EJE6">[1]INICIO!$Y$289:$Y$314</definedName>
    <definedName name="______________EJE7" localSheetId="2">[2]INICIO!$Y$316:$Y$356</definedName>
    <definedName name="______________EJE7" localSheetId="1">[3]INICIO!$Y$316:$Y$356</definedName>
    <definedName name="______________EJE7" localSheetId="4">[4]INICIO!$Y$316:$Y$356</definedName>
    <definedName name="______________EJE7" localSheetId="5">[2]INICIO!$Y$316:$Y$356</definedName>
    <definedName name="______________EJE7" localSheetId="7">[5]INICIO!$Y$316:$Y$356</definedName>
    <definedName name="______________EJE7" localSheetId="8">[4]INICIO!$Y$316:$Y$356</definedName>
    <definedName name="______________EJE7" localSheetId="9">[4]INICIO!$Y$316:$Y$356</definedName>
    <definedName name="______________EJE7" localSheetId="10">[4]INICIO!$Y$316:$Y$356</definedName>
    <definedName name="______________EJE7" localSheetId="11">[6]INICIO!$Y$316:$Y$356</definedName>
    <definedName name="______________EJE7" localSheetId="12">[2]INICIO!$Y$316:$Y$356</definedName>
    <definedName name="______________EJE7" localSheetId="13">[4]INICIO!$Y$316:$Y$356</definedName>
    <definedName name="______________EJE7" localSheetId="14">[4]INICIO!$Y$316:$Y$356</definedName>
    <definedName name="______________EJE7" localSheetId="15">[4]INICIO!$Y$316:$Y$356</definedName>
    <definedName name="______________EJE7" localSheetId="16">[4]INICIO!$Y$316:$Y$356</definedName>
    <definedName name="______________EJE7" localSheetId="17">[2]INICIO!$Y$316:$Y$356</definedName>
    <definedName name="______________EJE7" localSheetId="18">[2]INICIO!$Y$316:$Y$356</definedName>
    <definedName name="______________EJE7" localSheetId="19">[2]INICIO!$Y$316:$Y$356</definedName>
    <definedName name="______________EJE7" localSheetId="3">[2]INICIO!$Y$316:$Y$356</definedName>
    <definedName name="______________EJE7" localSheetId="20">[3]INICIO!$Y$316:$Y$356</definedName>
    <definedName name="______________EJE7" localSheetId="21">[2]INICIO!$Y$316:$Y$356</definedName>
    <definedName name="______________EJE7" localSheetId="22">[2]INICIO!$Y$316:$Y$356</definedName>
    <definedName name="______________EJE7" localSheetId="23">[3]INICIO!$Y$316:$Y$356</definedName>
    <definedName name="______________EJE7" localSheetId="24">[2]INICIO!$Y$316:$Y$356</definedName>
    <definedName name="______________EJE7" localSheetId="25">[3]INICIO!$Y$316:$Y$356</definedName>
    <definedName name="______________EJE7" localSheetId="26">[2]INICIO!$Y$316:$Y$356</definedName>
    <definedName name="______________EJE7" localSheetId="27">[2]INICIO!$Y$316:$Y$356</definedName>
    <definedName name="______________EJE7" localSheetId="28">[2]INICIO!$Y$316:$Y$356</definedName>
    <definedName name="______________EJE7" localSheetId="29">[2]INICIO!$Y$316:$Y$356</definedName>
    <definedName name="______________EJE7" localSheetId="30">[2]INICIO!$Y$316:$Y$356</definedName>
    <definedName name="______________EJE7" localSheetId="32">[2]INICIO!$Y$316:$Y$356</definedName>
    <definedName name="______________EJE7" localSheetId="33">[2]INICIO!$Y$316:$Y$356</definedName>
    <definedName name="______________EJE7" localSheetId="34">[2]INICIO!$Y$316:$Y$356</definedName>
    <definedName name="______________EJE7" localSheetId="31">[2]INICIO!$Y$316:$Y$356</definedName>
    <definedName name="______________EJE7" localSheetId="36">[2]INICIO!$Y$316:$Y$356</definedName>
    <definedName name="______________EJE7" localSheetId="37">[7]INICIO!$Y$316:$Y$356</definedName>
    <definedName name="______________EJE7" localSheetId="35">[3]INICIO!$Y$316:$Y$356</definedName>
    <definedName name="______________EJE7" localSheetId="38">[2]INICIO!$Y$316:$Y$356</definedName>
    <definedName name="______________EJE7" localSheetId="39">[2]INICIO!$Y$316:$Y$356</definedName>
    <definedName name="______________EJE7" localSheetId="40">[2]INICIO!$Y$316:$Y$356</definedName>
    <definedName name="______________EJE7" localSheetId="42">[2]INICIO!$Y$316:$Y$356</definedName>
    <definedName name="______________EJE7" localSheetId="41">[2]INICIO!$Y$316:$Y$356</definedName>
    <definedName name="______________EJE7" localSheetId="43">[2]INICIO!$Y$316:$Y$356</definedName>
    <definedName name="______________EJE7" localSheetId="44">[2]INICIO!$Y$316:$Y$356</definedName>
    <definedName name="______________EJE7" localSheetId="46">[2]INICIO!$Y$316:$Y$356</definedName>
    <definedName name="______________EJE7" localSheetId="45">[2]INICIO!$Y$316:$Y$356</definedName>
    <definedName name="______________EJE7" localSheetId="47">[2]INICIO!$Y$316:$Y$356</definedName>
    <definedName name="______________EJE7" localSheetId="49">[2]INICIO!$Y$316:$Y$356</definedName>
    <definedName name="______________EJE7" localSheetId="50">[2]INICIO!$Y$316:$Y$356</definedName>
    <definedName name="______________EJE7">[1]INICIO!$Y$316:$Y$356</definedName>
    <definedName name="_____________EJE1">[1]INICIO!$Y$166:$Y$186</definedName>
    <definedName name="_____________EJE2">[1]INICIO!$Y$188:$Y$229</definedName>
    <definedName name="_____________EJE3">[1]INICIO!$Y$231:$Y$247</definedName>
    <definedName name="_____________EJE4">[1]INICIO!$Y$249:$Y$272</definedName>
    <definedName name="_____________EJE5">[1]INICIO!$Y$274:$Y$287</definedName>
    <definedName name="_____________EJE6" localSheetId="2">[2]INICIO!$Y$289:$Y$314</definedName>
    <definedName name="_____________EJE6" localSheetId="1">[3]INICIO!$Y$289:$Y$314</definedName>
    <definedName name="_____________EJE6" localSheetId="4">[4]INICIO!$Y$289:$Y$314</definedName>
    <definedName name="_____________EJE6" localSheetId="5">[2]INICIO!$Y$289:$Y$314</definedName>
    <definedName name="_____________EJE6" localSheetId="7">[5]INICIO!$Y$289:$Y$314</definedName>
    <definedName name="_____________EJE6" localSheetId="8">[4]INICIO!$Y$289:$Y$314</definedName>
    <definedName name="_____________EJE6" localSheetId="9">[4]INICIO!$Y$289:$Y$314</definedName>
    <definedName name="_____________EJE6" localSheetId="10">[4]INICIO!$Y$289:$Y$314</definedName>
    <definedName name="_____________EJE6" localSheetId="11">[6]INICIO!$Y$289:$Y$314</definedName>
    <definedName name="_____________EJE6" localSheetId="12">[2]INICIO!$Y$289:$Y$314</definedName>
    <definedName name="_____________EJE6" localSheetId="13">[4]INICIO!$Y$289:$Y$314</definedName>
    <definedName name="_____________EJE6" localSheetId="14">[4]INICIO!$Y$289:$Y$314</definedName>
    <definedName name="_____________EJE6" localSheetId="15">[4]INICIO!$Y$289:$Y$314</definedName>
    <definedName name="_____________EJE6" localSheetId="16">[4]INICIO!$Y$289:$Y$314</definedName>
    <definedName name="_____________EJE6" localSheetId="17">[2]INICIO!$Y$289:$Y$314</definedName>
    <definedName name="_____________EJE6" localSheetId="18">[2]INICIO!$Y$289:$Y$314</definedName>
    <definedName name="_____________EJE6" localSheetId="19">[2]INICIO!$Y$289:$Y$314</definedName>
    <definedName name="_____________EJE6" localSheetId="3">[2]INICIO!$Y$289:$Y$314</definedName>
    <definedName name="_____________EJE6" localSheetId="20">[3]INICIO!$Y$289:$Y$314</definedName>
    <definedName name="_____________EJE6" localSheetId="21">[2]INICIO!$Y$289:$Y$314</definedName>
    <definedName name="_____________EJE6" localSheetId="22">[2]INICIO!$Y$289:$Y$314</definedName>
    <definedName name="_____________EJE6" localSheetId="23">[3]INICIO!$Y$289:$Y$314</definedName>
    <definedName name="_____________EJE6" localSheetId="24">[2]INICIO!$Y$289:$Y$314</definedName>
    <definedName name="_____________EJE6" localSheetId="25">[3]INICIO!$Y$289:$Y$314</definedName>
    <definedName name="_____________EJE6" localSheetId="26">[2]INICIO!$Y$289:$Y$314</definedName>
    <definedName name="_____________EJE6" localSheetId="27">[2]INICIO!$Y$289:$Y$314</definedName>
    <definedName name="_____________EJE6" localSheetId="28">[2]INICIO!$Y$289:$Y$314</definedName>
    <definedName name="_____________EJE6" localSheetId="29">[2]INICIO!$Y$289:$Y$314</definedName>
    <definedName name="_____________EJE6" localSheetId="30">[2]INICIO!$Y$289:$Y$314</definedName>
    <definedName name="_____________EJE6" localSheetId="32">[2]INICIO!$Y$289:$Y$314</definedName>
    <definedName name="_____________EJE6" localSheetId="33">[2]INICIO!$Y$289:$Y$314</definedName>
    <definedName name="_____________EJE6" localSheetId="34">[2]INICIO!$Y$289:$Y$314</definedName>
    <definedName name="_____________EJE6" localSheetId="31">[2]INICIO!$Y$289:$Y$314</definedName>
    <definedName name="_____________EJE6" localSheetId="36">[2]INICIO!$Y$289:$Y$314</definedName>
    <definedName name="_____________EJE6" localSheetId="37">[7]INICIO!$Y$289:$Y$314</definedName>
    <definedName name="_____________EJE6" localSheetId="35">[3]INICIO!$Y$289:$Y$314</definedName>
    <definedName name="_____________EJE6" localSheetId="38">[2]INICIO!$Y$289:$Y$314</definedName>
    <definedName name="_____________EJE6" localSheetId="39">[2]INICIO!$Y$289:$Y$314</definedName>
    <definedName name="_____________EJE6" localSheetId="40">[2]INICIO!$Y$289:$Y$314</definedName>
    <definedName name="_____________EJE6" localSheetId="42">[2]INICIO!$Y$289:$Y$314</definedName>
    <definedName name="_____________EJE6" localSheetId="41">[2]INICIO!$Y$289:$Y$314</definedName>
    <definedName name="_____________EJE6" localSheetId="43">[2]INICIO!$Y$289:$Y$314</definedName>
    <definedName name="_____________EJE6" localSheetId="44">[2]INICIO!$Y$289:$Y$314</definedName>
    <definedName name="_____________EJE6" localSheetId="46">[2]INICIO!$Y$289:$Y$314</definedName>
    <definedName name="_____________EJE6" localSheetId="45">[2]INICIO!$Y$289:$Y$314</definedName>
    <definedName name="_____________EJE6" localSheetId="47">[2]INICIO!$Y$289:$Y$314</definedName>
    <definedName name="_____________EJE6" localSheetId="49">[2]INICIO!$Y$289:$Y$314</definedName>
    <definedName name="_____________EJE6" localSheetId="50">[2]INICIO!$Y$289:$Y$314</definedName>
    <definedName name="_____________EJE6">[1]INICIO!$Y$289:$Y$314</definedName>
    <definedName name="_____________EJE7">[1]INICIO!$Y$316:$Y$356</definedName>
    <definedName name="____________EJE1" localSheetId="2">[2]INICIO!$Y$166:$Y$186</definedName>
    <definedName name="____________EJE1" localSheetId="1">[3]INICIO!$Y$166:$Y$186</definedName>
    <definedName name="____________EJE1" localSheetId="4">[4]INICIO!$Y$166:$Y$186</definedName>
    <definedName name="____________EJE1" localSheetId="5">[2]INICIO!$Y$166:$Y$186</definedName>
    <definedName name="____________EJE1" localSheetId="7">[5]INICIO!$Y$166:$Y$186</definedName>
    <definedName name="____________EJE1" localSheetId="8">[4]INICIO!$Y$166:$Y$186</definedName>
    <definedName name="____________EJE1" localSheetId="9">[4]INICIO!$Y$166:$Y$186</definedName>
    <definedName name="____________EJE1" localSheetId="10">[4]INICIO!$Y$166:$Y$186</definedName>
    <definedName name="____________EJE1" localSheetId="11">[6]INICIO!$Y$166:$Y$186</definedName>
    <definedName name="____________EJE1" localSheetId="12">[2]INICIO!$Y$166:$Y$186</definedName>
    <definedName name="____________EJE1" localSheetId="13">[4]INICIO!$Y$166:$Y$186</definedName>
    <definedName name="____________EJE1" localSheetId="14">[4]INICIO!$Y$166:$Y$186</definedName>
    <definedName name="____________EJE1" localSheetId="15">[4]INICIO!$Y$166:$Y$186</definedName>
    <definedName name="____________EJE1" localSheetId="16">[4]INICIO!$Y$166:$Y$186</definedName>
    <definedName name="____________EJE1" localSheetId="17">[2]INICIO!$Y$166:$Y$186</definedName>
    <definedName name="____________EJE1" localSheetId="18">[2]INICIO!$Y$166:$Y$186</definedName>
    <definedName name="____________EJE1" localSheetId="19">[2]INICIO!$Y$166:$Y$186</definedName>
    <definedName name="____________EJE1" localSheetId="3">[2]INICIO!$Y$166:$Y$186</definedName>
    <definedName name="____________EJE1" localSheetId="20">[3]INICIO!$Y$166:$Y$186</definedName>
    <definedName name="____________EJE1" localSheetId="21">[2]INICIO!$Y$166:$Y$186</definedName>
    <definedName name="____________EJE1" localSheetId="22">[2]INICIO!$Y$166:$Y$186</definedName>
    <definedName name="____________EJE1" localSheetId="23">[3]INICIO!$Y$166:$Y$186</definedName>
    <definedName name="____________EJE1" localSheetId="24">[2]INICIO!$Y$166:$Y$186</definedName>
    <definedName name="____________EJE1" localSheetId="25">[3]INICIO!$Y$166:$Y$186</definedName>
    <definedName name="____________EJE1" localSheetId="26">[2]INICIO!$Y$166:$Y$186</definedName>
    <definedName name="____________EJE1" localSheetId="27">[2]INICIO!$Y$166:$Y$186</definedName>
    <definedName name="____________EJE1" localSheetId="28">[2]INICIO!$Y$166:$Y$186</definedName>
    <definedName name="____________EJE1" localSheetId="29">[2]INICIO!$Y$166:$Y$186</definedName>
    <definedName name="____________EJE1" localSheetId="30">[2]INICIO!$Y$166:$Y$186</definedName>
    <definedName name="____________EJE1" localSheetId="32">[2]INICIO!$Y$166:$Y$186</definedName>
    <definedName name="____________EJE1" localSheetId="33">[2]INICIO!$Y$166:$Y$186</definedName>
    <definedName name="____________EJE1" localSheetId="34">[2]INICIO!$Y$166:$Y$186</definedName>
    <definedName name="____________EJE1" localSheetId="31">[2]INICIO!$Y$166:$Y$186</definedName>
    <definedName name="____________EJE1" localSheetId="36">[2]INICIO!$Y$166:$Y$186</definedName>
    <definedName name="____________EJE1" localSheetId="37">[7]INICIO!$Y$166:$Y$186</definedName>
    <definedName name="____________EJE1" localSheetId="35">[3]INICIO!$Y$166:$Y$186</definedName>
    <definedName name="____________EJE1" localSheetId="38">[2]INICIO!$Y$166:$Y$186</definedName>
    <definedName name="____________EJE1" localSheetId="39">[2]INICIO!$Y$166:$Y$186</definedName>
    <definedName name="____________EJE1" localSheetId="40">[2]INICIO!$Y$166:$Y$186</definedName>
    <definedName name="____________EJE1" localSheetId="42">[2]INICIO!$Y$166:$Y$186</definedName>
    <definedName name="____________EJE1" localSheetId="41">[2]INICIO!$Y$166:$Y$186</definedName>
    <definedName name="____________EJE1" localSheetId="43">[2]INICIO!$Y$166:$Y$186</definedName>
    <definedName name="____________EJE1" localSheetId="44">[2]INICIO!$Y$166:$Y$186</definedName>
    <definedName name="____________EJE1" localSheetId="46">[2]INICIO!$Y$166:$Y$186</definedName>
    <definedName name="____________EJE1" localSheetId="45">[2]INICIO!$Y$166:$Y$186</definedName>
    <definedName name="____________EJE1" localSheetId="47">[2]INICIO!$Y$166:$Y$186</definedName>
    <definedName name="____________EJE1" localSheetId="49">[2]INICIO!$Y$166:$Y$186</definedName>
    <definedName name="____________EJE1" localSheetId="50">[2]INICIO!$Y$166:$Y$186</definedName>
    <definedName name="____________EJE1">[1]INICIO!$Y$166:$Y$186</definedName>
    <definedName name="____________EJE2" localSheetId="2">[2]INICIO!$Y$188:$Y$229</definedName>
    <definedName name="____________EJE2" localSheetId="1">[3]INICIO!$Y$188:$Y$229</definedName>
    <definedName name="____________EJE2" localSheetId="4">[4]INICIO!$Y$188:$Y$229</definedName>
    <definedName name="____________EJE2" localSheetId="5">[2]INICIO!$Y$188:$Y$229</definedName>
    <definedName name="____________EJE2" localSheetId="7">[5]INICIO!$Y$188:$Y$229</definedName>
    <definedName name="____________EJE2" localSheetId="8">[4]INICIO!$Y$188:$Y$229</definedName>
    <definedName name="____________EJE2" localSheetId="9">[4]INICIO!$Y$188:$Y$229</definedName>
    <definedName name="____________EJE2" localSheetId="10">[4]INICIO!$Y$188:$Y$229</definedName>
    <definedName name="____________EJE2" localSheetId="11">[6]INICIO!$Y$188:$Y$229</definedName>
    <definedName name="____________EJE2" localSheetId="12">[2]INICIO!$Y$188:$Y$229</definedName>
    <definedName name="____________EJE2" localSheetId="13">[4]INICIO!$Y$188:$Y$229</definedName>
    <definedName name="____________EJE2" localSheetId="14">[4]INICIO!$Y$188:$Y$229</definedName>
    <definedName name="____________EJE2" localSheetId="15">[4]INICIO!$Y$188:$Y$229</definedName>
    <definedName name="____________EJE2" localSheetId="16">[4]INICIO!$Y$188:$Y$229</definedName>
    <definedName name="____________EJE2" localSheetId="17">[2]INICIO!$Y$188:$Y$229</definedName>
    <definedName name="____________EJE2" localSheetId="18">[2]INICIO!$Y$188:$Y$229</definedName>
    <definedName name="____________EJE2" localSheetId="19">[2]INICIO!$Y$188:$Y$229</definedName>
    <definedName name="____________EJE2" localSheetId="3">[2]INICIO!$Y$188:$Y$229</definedName>
    <definedName name="____________EJE2" localSheetId="20">[3]INICIO!$Y$188:$Y$229</definedName>
    <definedName name="____________EJE2" localSheetId="21">[2]INICIO!$Y$188:$Y$229</definedName>
    <definedName name="____________EJE2" localSheetId="22">[2]INICIO!$Y$188:$Y$229</definedName>
    <definedName name="____________EJE2" localSheetId="23">[3]INICIO!$Y$188:$Y$229</definedName>
    <definedName name="____________EJE2" localSheetId="24">[2]INICIO!$Y$188:$Y$229</definedName>
    <definedName name="____________EJE2" localSheetId="25">[3]INICIO!$Y$188:$Y$229</definedName>
    <definedName name="____________EJE2" localSheetId="26">[2]INICIO!$Y$188:$Y$229</definedName>
    <definedName name="____________EJE2" localSheetId="27">[2]INICIO!$Y$188:$Y$229</definedName>
    <definedName name="____________EJE2" localSheetId="28">[2]INICIO!$Y$188:$Y$229</definedName>
    <definedName name="____________EJE2" localSheetId="29">[2]INICIO!$Y$188:$Y$229</definedName>
    <definedName name="____________EJE2" localSheetId="30">[2]INICIO!$Y$188:$Y$229</definedName>
    <definedName name="____________EJE2" localSheetId="32">[2]INICIO!$Y$188:$Y$229</definedName>
    <definedName name="____________EJE2" localSheetId="33">[2]INICIO!$Y$188:$Y$229</definedName>
    <definedName name="____________EJE2" localSheetId="34">[2]INICIO!$Y$188:$Y$229</definedName>
    <definedName name="____________EJE2" localSheetId="31">[2]INICIO!$Y$188:$Y$229</definedName>
    <definedName name="____________EJE2" localSheetId="36">[2]INICIO!$Y$188:$Y$229</definedName>
    <definedName name="____________EJE2" localSheetId="37">[7]INICIO!$Y$188:$Y$229</definedName>
    <definedName name="____________EJE2" localSheetId="35">[3]INICIO!$Y$188:$Y$229</definedName>
    <definedName name="____________EJE2" localSheetId="38">[2]INICIO!$Y$188:$Y$229</definedName>
    <definedName name="____________EJE2" localSheetId="39">[2]INICIO!$Y$188:$Y$229</definedName>
    <definedName name="____________EJE2" localSheetId="40">[2]INICIO!$Y$188:$Y$229</definedName>
    <definedName name="____________EJE2" localSheetId="42">[2]INICIO!$Y$188:$Y$229</definedName>
    <definedName name="____________EJE2" localSheetId="41">[2]INICIO!$Y$188:$Y$229</definedName>
    <definedName name="____________EJE2" localSheetId="43">[2]INICIO!$Y$188:$Y$229</definedName>
    <definedName name="____________EJE2" localSheetId="44">[2]INICIO!$Y$188:$Y$229</definedName>
    <definedName name="____________EJE2" localSheetId="46">[2]INICIO!$Y$188:$Y$229</definedName>
    <definedName name="____________EJE2" localSheetId="45">[2]INICIO!$Y$188:$Y$229</definedName>
    <definedName name="____________EJE2" localSheetId="47">[2]INICIO!$Y$188:$Y$229</definedName>
    <definedName name="____________EJE2" localSheetId="49">[2]INICIO!$Y$188:$Y$229</definedName>
    <definedName name="____________EJE2" localSheetId="50">[2]INICIO!$Y$188:$Y$229</definedName>
    <definedName name="____________EJE2">[1]INICIO!$Y$188:$Y$229</definedName>
    <definedName name="____________EJE3" localSheetId="2">[2]INICIO!$Y$231:$Y$247</definedName>
    <definedName name="____________EJE3" localSheetId="1">[3]INICIO!$Y$231:$Y$247</definedName>
    <definedName name="____________EJE3" localSheetId="4">[4]INICIO!$Y$231:$Y$247</definedName>
    <definedName name="____________EJE3" localSheetId="5">[2]INICIO!$Y$231:$Y$247</definedName>
    <definedName name="____________EJE3" localSheetId="7">[5]INICIO!$Y$231:$Y$247</definedName>
    <definedName name="____________EJE3" localSheetId="8">[4]INICIO!$Y$231:$Y$247</definedName>
    <definedName name="____________EJE3" localSheetId="9">[4]INICIO!$Y$231:$Y$247</definedName>
    <definedName name="____________EJE3" localSheetId="10">[4]INICIO!$Y$231:$Y$247</definedName>
    <definedName name="____________EJE3" localSheetId="11">[6]INICIO!$Y$231:$Y$247</definedName>
    <definedName name="____________EJE3" localSheetId="12">[2]INICIO!$Y$231:$Y$247</definedName>
    <definedName name="____________EJE3" localSheetId="13">[4]INICIO!$Y$231:$Y$247</definedName>
    <definedName name="____________EJE3" localSheetId="14">[4]INICIO!$Y$231:$Y$247</definedName>
    <definedName name="____________EJE3" localSheetId="15">[4]INICIO!$Y$231:$Y$247</definedName>
    <definedName name="____________EJE3" localSheetId="16">[4]INICIO!$Y$231:$Y$247</definedName>
    <definedName name="____________EJE3" localSheetId="17">[2]INICIO!$Y$231:$Y$247</definedName>
    <definedName name="____________EJE3" localSheetId="18">[2]INICIO!$Y$231:$Y$247</definedName>
    <definedName name="____________EJE3" localSheetId="19">[2]INICIO!$Y$231:$Y$247</definedName>
    <definedName name="____________EJE3" localSheetId="3">[2]INICIO!$Y$231:$Y$247</definedName>
    <definedName name="____________EJE3" localSheetId="20">[3]INICIO!$Y$231:$Y$247</definedName>
    <definedName name="____________EJE3" localSheetId="21">[2]INICIO!$Y$231:$Y$247</definedName>
    <definedName name="____________EJE3" localSheetId="22">[2]INICIO!$Y$231:$Y$247</definedName>
    <definedName name="____________EJE3" localSheetId="23">[3]INICIO!$Y$231:$Y$247</definedName>
    <definedName name="____________EJE3" localSheetId="24">[2]INICIO!$Y$231:$Y$247</definedName>
    <definedName name="____________EJE3" localSheetId="25">[3]INICIO!$Y$231:$Y$247</definedName>
    <definedName name="____________EJE3" localSheetId="26">[2]INICIO!$Y$231:$Y$247</definedName>
    <definedName name="____________EJE3" localSheetId="27">[2]INICIO!$Y$231:$Y$247</definedName>
    <definedName name="____________EJE3" localSheetId="28">[2]INICIO!$Y$231:$Y$247</definedName>
    <definedName name="____________EJE3" localSheetId="29">[2]INICIO!$Y$231:$Y$247</definedName>
    <definedName name="____________EJE3" localSheetId="30">[2]INICIO!$Y$231:$Y$247</definedName>
    <definedName name="____________EJE3" localSheetId="32">[2]INICIO!$Y$231:$Y$247</definedName>
    <definedName name="____________EJE3" localSheetId="33">[2]INICIO!$Y$231:$Y$247</definedName>
    <definedName name="____________EJE3" localSheetId="34">[2]INICIO!$Y$231:$Y$247</definedName>
    <definedName name="____________EJE3" localSheetId="31">[2]INICIO!$Y$231:$Y$247</definedName>
    <definedName name="____________EJE3" localSheetId="36">[2]INICIO!$Y$231:$Y$247</definedName>
    <definedName name="____________EJE3" localSheetId="37">[7]INICIO!$Y$231:$Y$247</definedName>
    <definedName name="____________EJE3" localSheetId="35">[3]INICIO!$Y$231:$Y$247</definedName>
    <definedName name="____________EJE3" localSheetId="38">[2]INICIO!$Y$231:$Y$247</definedName>
    <definedName name="____________EJE3" localSheetId="39">[2]INICIO!$Y$231:$Y$247</definedName>
    <definedName name="____________EJE3" localSheetId="40">[2]INICIO!$Y$231:$Y$247</definedName>
    <definedName name="____________EJE3" localSheetId="42">[2]INICIO!$Y$231:$Y$247</definedName>
    <definedName name="____________EJE3" localSheetId="41">[2]INICIO!$Y$231:$Y$247</definedName>
    <definedName name="____________EJE3" localSheetId="43">[2]INICIO!$Y$231:$Y$247</definedName>
    <definedName name="____________EJE3" localSheetId="44">[2]INICIO!$Y$231:$Y$247</definedName>
    <definedName name="____________EJE3" localSheetId="46">[2]INICIO!$Y$231:$Y$247</definedName>
    <definedName name="____________EJE3" localSheetId="45">[2]INICIO!$Y$231:$Y$247</definedName>
    <definedName name="____________EJE3" localSheetId="47">[2]INICIO!$Y$231:$Y$247</definedName>
    <definedName name="____________EJE3" localSheetId="49">[2]INICIO!$Y$231:$Y$247</definedName>
    <definedName name="____________EJE3" localSheetId="50">[2]INICIO!$Y$231:$Y$247</definedName>
    <definedName name="____________EJE3">[1]INICIO!$Y$231:$Y$247</definedName>
    <definedName name="____________EJE4" localSheetId="2">[2]INICIO!$Y$249:$Y$272</definedName>
    <definedName name="____________EJE4" localSheetId="1">[3]INICIO!$Y$249:$Y$272</definedName>
    <definedName name="____________EJE4" localSheetId="4">[4]INICIO!$Y$249:$Y$272</definedName>
    <definedName name="____________EJE4" localSheetId="5">[2]INICIO!$Y$249:$Y$272</definedName>
    <definedName name="____________EJE4" localSheetId="7">[5]INICIO!$Y$249:$Y$272</definedName>
    <definedName name="____________EJE4" localSheetId="8">[4]INICIO!$Y$249:$Y$272</definedName>
    <definedName name="____________EJE4" localSheetId="9">[4]INICIO!$Y$249:$Y$272</definedName>
    <definedName name="____________EJE4" localSheetId="10">[4]INICIO!$Y$249:$Y$272</definedName>
    <definedName name="____________EJE4" localSheetId="11">[6]INICIO!$Y$249:$Y$272</definedName>
    <definedName name="____________EJE4" localSheetId="12">[2]INICIO!$Y$249:$Y$272</definedName>
    <definedName name="____________EJE4" localSheetId="13">[4]INICIO!$Y$249:$Y$272</definedName>
    <definedName name="____________EJE4" localSheetId="14">[4]INICIO!$Y$249:$Y$272</definedName>
    <definedName name="____________EJE4" localSheetId="15">[4]INICIO!$Y$249:$Y$272</definedName>
    <definedName name="____________EJE4" localSheetId="16">[4]INICIO!$Y$249:$Y$272</definedName>
    <definedName name="____________EJE4" localSheetId="17">[2]INICIO!$Y$249:$Y$272</definedName>
    <definedName name="____________EJE4" localSheetId="18">[2]INICIO!$Y$249:$Y$272</definedName>
    <definedName name="____________EJE4" localSheetId="19">[2]INICIO!$Y$249:$Y$272</definedName>
    <definedName name="____________EJE4" localSheetId="3">[2]INICIO!$Y$249:$Y$272</definedName>
    <definedName name="____________EJE4" localSheetId="20">[3]INICIO!$Y$249:$Y$272</definedName>
    <definedName name="____________EJE4" localSheetId="21">[2]INICIO!$Y$249:$Y$272</definedName>
    <definedName name="____________EJE4" localSheetId="22">[2]INICIO!$Y$249:$Y$272</definedName>
    <definedName name="____________EJE4" localSheetId="23">[3]INICIO!$Y$249:$Y$272</definedName>
    <definedName name="____________EJE4" localSheetId="24">[2]INICIO!$Y$249:$Y$272</definedName>
    <definedName name="____________EJE4" localSheetId="25">[3]INICIO!$Y$249:$Y$272</definedName>
    <definedName name="____________EJE4" localSheetId="26">[2]INICIO!$Y$249:$Y$272</definedName>
    <definedName name="____________EJE4" localSheetId="27">[2]INICIO!$Y$249:$Y$272</definedName>
    <definedName name="____________EJE4" localSheetId="28">[2]INICIO!$Y$249:$Y$272</definedName>
    <definedName name="____________EJE4" localSheetId="29">[2]INICIO!$Y$249:$Y$272</definedName>
    <definedName name="____________EJE4" localSheetId="30">[2]INICIO!$Y$249:$Y$272</definedName>
    <definedName name="____________EJE4" localSheetId="32">[2]INICIO!$Y$249:$Y$272</definedName>
    <definedName name="____________EJE4" localSheetId="33">[2]INICIO!$Y$249:$Y$272</definedName>
    <definedName name="____________EJE4" localSheetId="34">[2]INICIO!$Y$249:$Y$272</definedName>
    <definedName name="____________EJE4" localSheetId="31">[2]INICIO!$Y$249:$Y$272</definedName>
    <definedName name="____________EJE4" localSheetId="36">[2]INICIO!$Y$249:$Y$272</definedName>
    <definedName name="____________EJE4" localSheetId="37">[7]INICIO!$Y$249:$Y$272</definedName>
    <definedName name="____________EJE4" localSheetId="35">[3]INICIO!$Y$249:$Y$272</definedName>
    <definedName name="____________EJE4" localSheetId="38">[2]INICIO!$Y$249:$Y$272</definedName>
    <definedName name="____________EJE4" localSheetId="39">[2]INICIO!$Y$249:$Y$272</definedName>
    <definedName name="____________EJE4" localSheetId="40">[2]INICIO!$Y$249:$Y$272</definedName>
    <definedName name="____________EJE4" localSheetId="42">[2]INICIO!$Y$249:$Y$272</definedName>
    <definedName name="____________EJE4" localSheetId="41">[2]INICIO!$Y$249:$Y$272</definedName>
    <definedName name="____________EJE4" localSheetId="43">[2]INICIO!$Y$249:$Y$272</definedName>
    <definedName name="____________EJE4" localSheetId="44">[2]INICIO!$Y$249:$Y$272</definedName>
    <definedName name="____________EJE4" localSheetId="46">[2]INICIO!$Y$249:$Y$272</definedName>
    <definedName name="____________EJE4" localSheetId="45">[2]INICIO!$Y$249:$Y$272</definedName>
    <definedName name="____________EJE4" localSheetId="47">[2]INICIO!$Y$249:$Y$272</definedName>
    <definedName name="____________EJE4" localSheetId="49">[2]INICIO!$Y$249:$Y$272</definedName>
    <definedName name="____________EJE4" localSheetId="50">[2]INICIO!$Y$249:$Y$272</definedName>
    <definedName name="____________EJE4">[1]INICIO!$Y$249:$Y$272</definedName>
    <definedName name="____________EJE5" localSheetId="2">[2]INICIO!$Y$274:$Y$287</definedName>
    <definedName name="____________EJE5" localSheetId="1">[3]INICIO!$Y$274:$Y$287</definedName>
    <definedName name="____________EJE5" localSheetId="4">[4]INICIO!$Y$274:$Y$287</definedName>
    <definedName name="____________EJE5" localSheetId="5">[2]INICIO!$Y$274:$Y$287</definedName>
    <definedName name="____________EJE5" localSheetId="7">[5]INICIO!$Y$274:$Y$287</definedName>
    <definedName name="____________EJE5" localSheetId="8">[4]INICIO!$Y$274:$Y$287</definedName>
    <definedName name="____________EJE5" localSheetId="9">[4]INICIO!$Y$274:$Y$287</definedName>
    <definedName name="____________EJE5" localSheetId="10">[4]INICIO!$Y$274:$Y$287</definedName>
    <definedName name="____________EJE5" localSheetId="11">[6]INICIO!$Y$274:$Y$287</definedName>
    <definedName name="____________EJE5" localSheetId="12">[2]INICIO!$Y$274:$Y$287</definedName>
    <definedName name="____________EJE5" localSheetId="13">[4]INICIO!$Y$274:$Y$287</definedName>
    <definedName name="____________EJE5" localSheetId="14">[4]INICIO!$Y$274:$Y$287</definedName>
    <definedName name="____________EJE5" localSheetId="15">[4]INICIO!$Y$274:$Y$287</definedName>
    <definedName name="____________EJE5" localSheetId="16">[4]INICIO!$Y$274:$Y$287</definedName>
    <definedName name="____________EJE5" localSheetId="17">[2]INICIO!$Y$274:$Y$287</definedName>
    <definedName name="____________EJE5" localSheetId="18">[2]INICIO!$Y$274:$Y$287</definedName>
    <definedName name="____________EJE5" localSheetId="19">[2]INICIO!$Y$274:$Y$287</definedName>
    <definedName name="____________EJE5" localSheetId="3">[2]INICIO!$Y$274:$Y$287</definedName>
    <definedName name="____________EJE5" localSheetId="20">[3]INICIO!$Y$274:$Y$287</definedName>
    <definedName name="____________EJE5" localSheetId="21">[2]INICIO!$Y$274:$Y$287</definedName>
    <definedName name="____________EJE5" localSheetId="22">[2]INICIO!$Y$274:$Y$287</definedName>
    <definedName name="____________EJE5" localSheetId="23">[3]INICIO!$Y$274:$Y$287</definedName>
    <definedName name="____________EJE5" localSheetId="24">[2]INICIO!$Y$274:$Y$287</definedName>
    <definedName name="____________EJE5" localSheetId="25">[3]INICIO!$Y$274:$Y$287</definedName>
    <definedName name="____________EJE5" localSheetId="26">[2]INICIO!$Y$274:$Y$287</definedName>
    <definedName name="____________EJE5" localSheetId="27">[2]INICIO!$Y$274:$Y$287</definedName>
    <definedName name="____________EJE5" localSheetId="28">[2]INICIO!$Y$274:$Y$287</definedName>
    <definedName name="____________EJE5" localSheetId="29">[2]INICIO!$Y$274:$Y$287</definedName>
    <definedName name="____________EJE5" localSheetId="30">[2]INICIO!$Y$274:$Y$287</definedName>
    <definedName name="____________EJE5" localSheetId="32">[2]INICIO!$Y$274:$Y$287</definedName>
    <definedName name="____________EJE5" localSheetId="33">[2]INICIO!$Y$274:$Y$287</definedName>
    <definedName name="____________EJE5" localSheetId="34">[2]INICIO!$Y$274:$Y$287</definedName>
    <definedName name="____________EJE5" localSheetId="31">[2]INICIO!$Y$274:$Y$287</definedName>
    <definedName name="____________EJE5" localSheetId="36">[2]INICIO!$Y$274:$Y$287</definedName>
    <definedName name="____________EJE5" localSheetId="37">[7]INICIO!$Y$274:$Y$287</definedName>
    <definedName name="____________EJE5" localSheetId="35">[3]INICIO!$Y$274:$Y$287</definedName>
    <definedName name="____________EJE5" localSheetId="38">[2]INICIO!$Y$274:$Y$287</definedName>
    <definedName name="____________EJE5" localSheetId="39">[2]INICIO!$Y$274:$Y$287</definedName>
    <definedName name="____________EJE5" localSheetId="40">[2]INICIO!$Y$274:$Y$287</definedName>
    <definedName name="____________EJE5" localSheetId="42">[2]INICIO!$Y$274:$Y$287</definedName>
    <definedName name="____________EJE5" localSheetId="41">[2]INICIO!$Y$274:$Y$287</definedName>
    <definedName name="____________EJE5" localSheetId="43">[2]INICIO!$Y$274:$Y$287</definedName>
    <definedName name="____________EJE5" localSheetId="44">[2]INICIO!$Y$274:$Y$287</definedName>
    <definedName name="____________EJE5" localSheetId="46">[2]INICIO!$Y$274:$Y$287</definedName>
    <definedName name="____________EJE5" localSheetId="45">[2]INICIO!$Y$274:$Y$287</definedName>
    <definedName name="____________EJE5" localSheetId="47">[2]INICIO!$Y$274:$Y$287</definedName>
    <definedName name="____________EJE5" localSheetId="49">[2]INICIO!$Y$274:$Y$287</definedName>
    <definedName name="____________EJE5" localSheetId="50">[2]INICIO!$Y$274:$Y$287</definedName>
    <definedName name="____________EJE5">[1]INICIO!$Y$274:$Y$287</definedName>
    <definedName name="____________EJE6">[1]INICIO!$Y$289:$Y$314</definedName>
    <definedName name="____________EJE7" localSheetId="2">[2]INICIO!$Y$316:$Y$356</definedName>
    <definedName name="____________EJE7" localSheetId="1">[3]INICIO!$Y$316:$Y$356</definedName>
    <definedName name="____________EJE7" localSheetId="4">[4]INICIO!$Y$316:$Y$356</definedName>
    <definedName name="____________EJE7" localSheetId="5">[2]INICIO!$Y$316:$Y$356</definedName>
    <definedName name="____________EJE7" localSheetId="7">[5]INICIO!$Y$316:$Y$356</definedName>
    <definedName name="____________EJE7" localSheetId="8">[4]INICIO!$Y$316:$Y$356</definedName>
    <definedName name="____________EJE7" localSheetId="9">[4]INICIO!$Y$316:$Y$356</definedName>
    <definedName name="____________EJE7" localSheetId="10">[4]INICIO!$Y$316:$Y$356</definedName>
    <definedName name="____________EJE7" localSheetId="11">[6]INICIO!$Y$316:$Y$356</definedName>
    <definedName name="____________EJE7" localSheetId="12">[2]INICIO!$Y$316:$Y$356</definedName>
    <definedName name="____________EJE7" localSheetId="13">[4]INICIO!$Y$316:$Y$356</definedName>
    <definedName name="____________EJE7" localSheetId="14">[4]INICIO!$Y$316:$Y$356</definedName>
    <definedName name="____________EJE7" localSheetId="15">[4]INICIO!$Y$316:$Y$356</definedName>
    <definedName name="____________EJE7" localSheetId="16">[4]INICIO!$Y$316:$Y$356</definedName>
    <definedName name="____________EJE7" localSheetId="17">[2]INICIO!$Y$316:$Y$356</definedName>
    <definedName name="____________EJE7" localSheetId="18">[2]INICIO!$Y$316:$Y$356</definedName>
    <definedName name="____________EJE7" localSheetId="19">[2]INICIO!$Y$316:$Y$356</definedName>
    <definedName name="____________EJE7" localSheetId="3">[2]INICIO!$Y$316:$Y$356</definedName>
    <definedName name="____________EJE7" localSheetId="20">[3]INICIO!$Y$316:$Y$356</definedName>
    <definedName name="____________EJE7" localSheetId="21">[2]INICIO!$Y$316:$Y$356</definedName>
    <definedName name="____________EJE7" localSheetId="22">[2]INICIO!$Y$316:$Y$356</definedName>
    <definedName name="____________EJE7" localSheetId="23">[3]INICIO!$Y$316:$Y$356</definedName>
    <definedName name="____________EJE7" localSheetId="24">[2]INICIO!$Y$316:$Y$356</definedName>
    <definedName name="____________EJE7" localSheetId="25">[3]INICIO!$Y$316:$Y$356</definedName>
    <definedName name="____________EJE7" localSheetId="26">[2]INICIO!$Y$316:$Y$356</definedName>
    <definedName name="____________EJE7" localSheetId="27">[2]INICIO!$Y$316:$Y$356</definedName>
    <definedName name="____________EJE7" localSheetId="28">[2]INICIO!$Y$316:$Y$356</definedName>
    <definedName name="____________EJE7" localSheetId="29">[2]INICIO!$Y$316:$Y$356</definedName>
    <definedName name="____________EJE7" localSheetId="30">[2]INICIO!$Y$316:$Y$356</definedName>
    <definedName name="____________EJE7" localSheetId="32">[2]INICIO!$Y$316:$Y$356</definedName>
    <definedName name="____________EJE7" localSheetId="33">[2]INICIO!$Y$316:$Y$356</definedName>
    <definedName name="____________EJE7" localSheetId="34">[2]INICIO!$Y$316:$Y$356</definedName>
    <definedName name="____________EJE7" localSheetId="31">[2]INICIO!$Y$316:$Y$356</definedName>
    <definedName name="____________EJE7" localSheetId="36">[2]INICIO!$Y$316:$Y$356</definedName>
    <definedName name="____________EJE7" localSheetId="37">[7]INICIO!$Y$316:$Y$356</definedName>
    <definedName name="____________EJE7" localSheetId="35">[3]INICIO!$Y$316:$Y$356</definedName>
    <definedName name="____________EJE7" localSheetId="38">[2]INICIO!$Y$316:$Y$356</definedName>
    <definedName name="____________EJE7" localSheetId="39">[2]INICIO!$Y$316:$Y$356</definedName>
    <definedName name="____________EJE7" localSheetId="40">[2]INICIO!$Y$316:$Y$356</definedName>
    <definedName name="____________EJE7" localSheetId="42">[2]INICIO!$Y$316:$Y$356</definedName>
    <definedName name="____________EJE7" localSheetId="41">[2]INICIO!$Y$316:$Y$356</definedName>
    <definedName name="____________EJE7" localSheetId="43">[2]INICIO!$Y$316:$Y$356</definedName>
    <definedName name="____________EJE7" localSheetId="44">[2]INICIO!$Y$316:$Y$356</definedName>
    <definedName name="____________EJE7" localSheetId="46">[2]INICIO!$Y$316:$Y$356</definedName>
    <definedName name="____________EJE7" localSheetId="45">[2]INICIO!$Y$316:$Y$356</definedName>
    <definedName name="____________EJE7" localSheetId="47">[2]INICIO!$Y$316:$Y$356</definedName>
    <definedName name="____________EJE7" localSheetId="49">[2]INICIO!$Y$316:$Y$356</definedName>
    <definedName name="____________EJE7" localSheetId="50">[2]INICIO!$Y$316:$Y$356</definedName>
    <definedName name="____________EJE7">[1]INICIO!$Y$316:$Y$356</definedName>
    <definedName name="___________EJE1">[1]INICIO!$Y$166:$Y$186</definedName>
    <definedName name="___________EJE2">[1]INICIO!$Y$188:$Y$229</definedName>
    <definedName name="___________EJE3">[1]INICIO!$Y$231:$Y$247</definedName>
    <definedName name="___________EJE4">[1]INICIO!$Y$249:$Y$272</definedName>
    <definedName name="___________EJE5">[1]INICIO!$Y$274:$Y$287</definedName>
    <definedName name="___________EJE6" localSheetId="2">[2]INICIO!$Y$289:$Y$314</definedName>
    <definedName name="___________EJE6" localSheetId="1">[3]INICIO!$Y$289:$Y$314</definedName>
    <definedName name="___________EJE6" localSheetId="4">[4]INICIO!$Y$289:$Y$314</definedName>
    <definedName name="___________EJE6" localSheetId="5">[2]INICIO!$Y$289:$Y$314</definedName>
    <definedName name="___________EJE6" localSheetId="7">[5]INICIO!$Y$289:$Y$314</definedName>
    <definedName name="___________EJE6" localSheetId="8">[4]INICIO!$Y$289:$Y$314</definedName>
    <definedName name="___________EJE6" localSheetId="9">[4]INICIO!$Y$289:$Y$314</definedName>
    <definedName name="___________EJE6" localSheetId="10">[4]INICIO!$Y$289:$Y$314</definedName>
    <definedName name="___________EJE6" localSheetId="11">[6]INICIO!$Y$289:$Y$314</definedName>
    <definedName name="___________EJE6" localSheetId="12">[2]INICIO!$Y$289:$Y$314</definedName>
    <definedName name="___________EJE6" localSheetId="13">[4]INICIO!$Y$289:$Y$314</definedName>
    <definedName name="___________EJE6" localSheetId="14">[4]INICIO!$Y$289:$Y$314</definedName>
    <definedName name="___________EJE6" localSheetId="15">[4]INICIO!$Y$289:$Y$314</definedName>
    <definedName name="___________EJE6" localSheetId="16">[4]INICIO!$Y$289:$Y$314</definedName>
    <definedName name="___________EJE6" localSheetId="17">[2]INICIO!$Y$289:$Y$314</definedName>
    <definedName name="___________EJE6" localSheetId="18">[2]INICIO!$Y$289:$Y$314</definedName>
    <definedName name="___________EJE6" localSheetId="19">[2]INICIO!$Y$289:$Y$314</definedName>
    <definedName name="___________EJE6" localSheetId="3">[2]INICIO!$Y$289:$Y$314</definedName>
    <definedName name="___________EJE6" localSheetId="20">[3]INICIO!$Y$289:$Y$314</definedName>
    <definedName name="___________EJE6" localSheetId="21">[2]INICIO!$Y$289:$Y$314</definedName>
    <definedName name="___________EJE6" localSheetId="22">[2]INICIO!$Y$289:$Y$314</definedName>
    <definedName name="___________EJE6" localSheetId="23">[3]INICIO!$Y$289:$Y$314</definedName>
    <definedName name="___________EJE6" localSheetId="24">[2]INICIO!$Y$289:$Y$314</definedName>
    <definedName name="___________EJE6" localSheetId="25">[3]INICIO!$Y$289:$Y$314</definedName>
    <definedName name="___________EJE6" localSheetId="26">[2]INICIO!$Y$289:$Y$314</definedName>
    <definedName name="___________EJE6" localSheetId="27">[2]INICIO!$Y$289:$Y$314</definedName>
    <definedName name="___________EJE6" localSheetId="28">[2]INICIO!$Y$289:$Y$314</definedName>
    <definedName name="___________EJE6" localSheetId="29">[2]INICIO!$Y$289:$Y$314</definedName>
    <definedName name="___________EJE6" localSheetId="30">[2]INICIO!$Y$289:$Y$314</definedName>
    <definedName name="___________EJE6" localSheetId="32">[2]INICIO!$Y$289:$Y$314</definedName>
    <definedName name="___________EJE6" localSheetId="33">[2]INICIO!$Y$289:$Y$314</definedName>
    <definedName name="___________EJE6" localSheetId="34">[2]INICIO!$Y$289:$Y$314</definedName>
    <definedName name="___________EJE6" localSheetId="31">[2]INICIO!$Y$289:$Y$314</definedName>
    <definedName name="___________EJE6" localSheetId="36">[2]INICIO!$Y$289:$Y$314</definedName>
    <definedName name="___________EJE6" localSheetId="37">[7]INICIO!$Y$289:$Y$314</definedName>
    <definedName name="___________EJE6" localSheetId="35">[3]INICIO!$Y$289:$Y$314</definedName>
    <definedName name="___________EJE6" localSheetId="38">[2]INICIO!$Y$289:$Y$314</definedName>
    <definedName name="___________EJE6" localSheetId="39">[2]INICIO!$Y$289:$Y$314</definedName>
    <definedName name="___________EJE6" localSheetId="40">[2]INICIO!$Y$289:$Y$314</definedName>
    <definedName name="___________EJE6" localSheetId="42">[2]INICIO!$Y$289:$Y$314</definedName>
    <definedName name="___________EJE6" localSheetId="41">[2]INICIO!$Y$289:$Y$314</definedName>
    <definedName name="___________EJE6" localSheetId="43">[2]INICIO!$Y$289:$Y$314</definedName>
    <definedName name="___________EJE6" localSheetId="44">[2]INICIO!$Y$289:$Y$314</definedName>
    <definedName name="___________EJE6" localSheetId="46">[2]INICIO!$Y$289:$Y$314</definedName>
    <definedName name="___________EJE6" localSheetId="45">[2]INICIO!$Y$289:$Y$314</definedName>
    <definedName name="___________EJE6" localSheetId="47">[2]INICIO!$Y$289:$Y$314</definedName>
    <definedName name="___________EJE6" localSheetId="49">[2]INICIO!$Y$289:$Y$314</definedName>
    <definedName name="___________EJE6" localSheetId="50">[2]INICIO!$Y$289:$Y$314</definedName>
    <definedName name="___________EJE6">[1]INICIO!$Y$289:$Y$314</definedName>
    <definedName name="___________EJE7">[1]INICIO!$Y$316:$Y$356</definedName>
    <definedName name="__________EJE1" localSheetId="2">[2]INICIO!$Y$166:$Y$186</definedName>
    <definedName name="__________EJE1" localSheetId="1">[3]INICIO!$Y$166:$Y$186</definedName>
    <definedName name="__________EJE1" localSheetId="4">[4]INICIO!$Y$166:$Y$186</definedName>
    <definedName name="__________EJE1" localSheetId="5">[2]INICIO!$Y$166:$Y$186</definedName>
    <definedName name="__________EJE1" localSheetId="7">[5]INICIO!$Y$166:$Y$186</definedName>
    <definedName name="__________EJE1" localSheetId="8">[4]INICIO!$Y$166:$Y$186</definedName>
    <definedName name="__________EJE1" localSheetId="9">[4]INICIO!$Y$166:$Y$186</definedName>
    <definedName name="__________EJE1" localSheetId="10">[4]INICIO!$Y$166:$Y$186</definedName>
    <definedName name="__________EJE1" localSheetId="11">[6]INICIO!$Y$166:$Y$186</definedName>
    <definedName name="__________EJE1" localSheetId="12">[2]INICIO!$Y$166:$Y$186</definedName>
    <definedName name="__________EJE1" localSheetId="13">[4]INICIO!$Y$166:$Y$186</definedName>
    <definedName name="__________EJE1" localSheetId="14">[4]INICIO!$Y$166:$Y$186</definedName>
    <definedName name="__________EJE1" localSheetId="15">[4]INICIO!$Y$166:$Y$186</definedName>
    <definedName name="__________EJE1" localSheetId="16">[4]INICIO!$Y$166:$Y$186</definedName>
    <definedName name="__________EJE1" localSheetId="17">[2]INICIO!$Y$166:$Y$186</definedName>
    <definedName name="__________EJE1" localSheetId="18">[2]INICIO!$Y$166:$Y$186</definedName>
    <definedName name="__________EJE1" localSheetId="19">[2]INICIO!$Y$166:$Y$186</definedName>
    <definedName name="__________EJE1" localSheetId="3">[2]INICIO!$Y$166:$Y$186</definedName>
    <definedName name="__________EJE1" localSheetId="20">[3]INICIO!$Y$166:$Y$186</definedName>
    <definedName name="__________EJE1" localSheetId="21">[2]INICIO!$Y$166:$Y$186</definedName>
    <definedName name="__________EJE1" localSheetId="22">[2]INICIO!$Y$166:$Y$186</definedName>
    <definedName name="__________EJE1" localSheetId="23">[3]INICIO!$Y$166:$Y$186</definedName>
    <definedName name="__________EJE1" localSheetId="24">[2]INICIO!$Y$166:$Y$186</definedName>
    <definedName name="__________EJE1" localSheetId="25">[3]INICIO!$Y$166:$Y$186</definedName>
    <definedName name="__________EJE1" localSheetId="26">[2]INICIO!$Y$166:$Y$186</definedName>
    <definedName name="__________EJE1" localSheetId="27">[2]INICIO!$Y$166:$Y$186</definedName>
    <definedName name="__________EJE1" localSheetId="28">[2]INICIO!$Y$166:$Y$186</definedName>
    <definedName name="__________EJE1" localSheetId="29">[2]INICIO!$Y$166:$Y$186</definedName>
    <definedName name="__________EJE1" localSheetId="30">[2]INICIO!$Y$166:$Y$186</definedName>
    <definedName name="__________EJE1" localSheetId="32">[2]INICIO!$Y$166:$Y$186</definedName>
    <definedName name="__________EJE1" localSheetId="33">[2]INICIO!$Y$166:$Y$186</definedName>
    <definedName name="__________EJE1" localSheetId="34">[2]INICIO!$Y$166:$Y$186</definedName>
    <definedName name="__________EJE1" localSheetId="31">[2]INICIO!$Y$166:$Y$186</definedName>
    <definedName name="__________EJE1" localSheetId="36">[2]INICIO!$Y$166:$Y$186</definedName>
    <definedName name="__________EJE1" localSheetId="37">[7]INICIO!$Y$166:$Y$186</definedName>
    <definedName name="__________EJE1" localSheetId="35">[3]INICIO!$Y$166:$Y$186</definedName>
    <definedName name="__________EJE1" localSheetId="38">[2]INICIO!$Y$166:$Y$186</definedName>
    <definedName name="__________EJE1" localSheetId="39">[2]INICIO!$Y$166:$Y$186</definedName>
    <definedName name="__________EJE1" localSheetId="40">[2]INICIO!$Y$166:$Y$186</definedName>
    <definedName name="__________EJE1" localSheetId="42">[2]INICIO!$Y$166:$Y$186</definedName>
    <definedName name="__________EJE1" localSheetId="41">[2]INICIO!$Y$166:$Y$186</definedName>
    <definedName name="__________EJE1" localSheetId="43">[2]INICIO!$Y$166:$Y$186</definedName>
    <definedName name="__________EJE1" localSheetId="44">[2]INICIO!$Y$166:$Y$186</definedName>
    <definedName name="__________EJE1" localSheetId="46">[2]INICIO!$Y$166:$Y$186</definedName>
    <definedName name="__________EJE1" localSheetId="45">[2]INICIO!$Y$166:$Y$186</definedName>
    <definedName name="__________EJE1" localSheetId="47">[2]INICIO!$Y$166:$Y$186</definedName>
    <definedName name="__________EJE1" localSheetId="49">[2]INICIO!$Y$166:$Y$186</definedName>
    <definedName name="__________EJE1" localSheetId="50">[2]INICIO!$Y$166:$Y$186</definedName>
    <definedName name="__________EJE1">[1]INICIO!$Y$166:$Y$186</definedName>
    <definedName name="__________EJE2" localSheetId="2">[2]INICIO!$Y$188:$Y$229</definedName>
    <definedName name="__________EJE2" localSheetId="1">[3]INICIO!$Y$188:$Y$229</definedName>
    <definedName name="__________EJE2" localSheetId="4">[4]INICIO!$Y$188:$Y$229</definedName>
    <definedName name="__________EJE2" localSheetId="5">[2]INICIO!$Y$188:$Y$229</definedName>
    <definedName name="__________EJE2" localSheetId="7">[5]INICIO!$Y$188:$Y$229</definedName>
    <definedName name="__________EJE2" localSheetId="8">[4]INICIO!$Y$188:$Y$229</definedName>
    <definedName name="__________EJE2" localSheetId="9">[4]INICIO!$Y$188:$Y$229</definedName>
    <definedName name="__________EJE2" localSheetId="10">[4]INICIO!$Y$188:$Y$229</definedName>
    <definedName name="__________EJE2" localSheetId="11">[6]INICIO!$Y$188:$Y$229</definedName>
    <definedName name="__________EJE2" localSheetId="12">[2]INICIO!$Y$188:$Y$229</definedName>
    <definedName name="__________EJE2" localSheetId="13">[4]INICIO!$Y$188:$Y$229</definedName>
    <definedName name="__________EJE2" localSheetId="14">[4]INICIO!$Y$188:$Y$229</definedName>
    <definedName name="__________EJE2" localSheetId="15">[4]INICIO!$Y$188:$Y$229</definedName>
    <definedName name="__________EJE2" localSheetId="16">[4]INICIO!$Y$188:$Y$229</definedName>
    <definedName name="__________EJE2" localSheetId="17">[2]INICIO!$Y$188:$Y$229</definedName>
    <definedName name="__________EJE2" localSheetId="18">[2]INICIO!$Y$188:$Y$229</definedName>
    <definedName name="__________EJE2" localSheetId="19">[2]INICIO!$Y$188:$Y$229</definedName>
    <definedName name="__________EJE2" localSheetId="3">[2]INICIO!$Y$188:$Y$229</definedName>
    <definedName name="__________EJE2" localSheetId="20">[3]INICIO!$Y$188:$Y$229</definedName>
    <definedName name="__________EJE2" localSheetId="21">[2]INICIO!$Y$188:$Y$229</definedName>
    <definedName name="__________EJE2" localSheetId="22">[2]INICIO!$Y$188:$Y$229</definedName>
    <definedName name="__________EJE2" localSheetId="23">[3]INICIO!$Y$188:$Y$229</definedName>
    <definedName name="__________EJE2" localSheetId="24">[2]INICIO!$Y$188:$Y$229</definedName>
    <definedName name="__________EJE2" localSheetId="25">[3]INICIO!$Y$188:$Y$229</definedName>
    <definedName name="__________EJE2" localSheetId="26">[2]INICIO!$Y$188:$Y$229</definedName>
    <definedName name="__________EJE2" localSheetId="27">[2]INICIO!$Y$188:$Y$229</definedName>
    <definedName name="__________EJE2" localSheetId="28">[2]INICIO!$Y$188:$Y$229</definedName>
    <definedName name="__________EJE2" localSheetId="29">[2]INICIO!$Y$188:$Y$229</definedName>
    <definedName name="__________EJE2" localSheetId="30">[2]INICIO!$Y$188:$Y$229</definedName>
    <definedName name="__________EJE2" localSheetId="32">[2]INICIO!$Y$188:$Y$229</definedName>
    <definedName name="__________EJE2" localSheetId="33">[2]INICIO!$Y$188:$Y$229</definedName>
    <definedName name="__________EJE2" localSheetId="34">[2]INICIO!$Y$188:$Y$229</definedName>
    <definedName name="__________EJE2" localSheetId="31">[2]INICIO!$Y$188:$Y$229</definedName>
    <definedName name="__________EJE2" localSheetId="36">[2]INICIO!$Y$188:$Y$229</definedName>
    <definedName name="__________EJE2" localSheetId="37">[7]INICIO!$Y$188:$Y$229</definedName>
    <definedName name="__________EJE2" localSheetId="35">[3]INICIO!$Y$188:$Y$229</definedName>
    <definedName name="__________EJE2" localSheetId="38">[2]INICIO!$Y$188:$Y$229</definedName>
    <definedName name="__________EJE2" localSheetId="39">[2]INICIO!$Y$188:$Y$229</definedName>
    <definedName name="__________EJE2" localSheetId="40">[2]INICIO!$Y$188:$Y$229</definedName>
    <definedName name="__________EJE2" localSheetId="42">[2]INICIO!$Y$188:$Y$229</definedName>
    <definedName name="__________EJE2" localSheetId="41">[2]INICIO!$Y$188:$Y$229</definedName>
    <definedName name="__________EJE2" localSheetId="43">[2]INICIO!$Y$188:$Y$229</definedName>
    <definedName name="__________EJE2" localSheetId="44">[2]INICIO!$Y$188:$Y$229</definedName>
    <definedName name="__________EJE2" localSheetId="46">[2]INICIO!$Y$188:$Y$229</definedName>
    <definedName name="__________EJE2" localSheetId="45">[2]INICIO!$Y$188:$Y$229</definedName>
    <definedName name="__________EJE2" localSheetId="47">[2]INICIO!$Y$188:$Y$229</definedName>
    <definedName name="__________EJE2" localSheetId="49">[2]INICIO!$Y$188:$Y$229</definedName>
    <definedName name="__________EJE2" localSheetId="50">[2]INICIO!$Y$188:$Y$229</definedName>
    <definedName name="__________EJE2">[1]INICIO!$Y$188:$Y$229</definedName>
    <definedName name="__________EJE3" localSheetId="2">[2]INICIO!$Y$231:$Y$247</definedName>
    <definedName name="__________EJE3" localSheetId="1">[3]INICIO!$Y$231:$Y$247</definedName>
    <definedName name="__________EJE3" localSheetId="4">[4]INICIO!$Y$231:$Y$247</definedName>
    <definedName name="__________EJE3" localSheetId="5">[2]INICIO!$Y$231:$Y$247</definedName>
    <definedName name="__________EJE3" localSheetId="7">[5]INICIO!$Y$231:$Y$247</definedName>
    <definedName name="__________EJE3" localSheetId="8">[4]INICIO!$Y$231:$Y$247</definedName>
    <definedName name="__________EJE3" localSheetId="9">[4]INICIO!$Y$231:$Y$247</definedName>
    <definedName name="__________EJE3" localSheetId="10">[4]INICIO!$Y$231:$Y$247</definedName>
    <definedName name="__________EJE3" localSheetId="11">[6]INICIO!$Y$231:$Y$247</definedName>
    <definedName name="__________EJE3" localSheetId="12">[2]INICIO!$Y$231:$Y$247</definedName>
    <definedName name="__________EJE3" localSheetId="13">[4]INICIO!$Y$231:$Y$247</definedName>
    <definedName name="__________EJE3" localSheetId="14">[4]INICIO!$Y$231:$Y$247</definedName>
    <definedName name="__________EJE3" localSheetId="15">[4]INICIO!$Y$231:$Y$247</definedName>
    <definedName name="__________EJE3" localSheetId="16">[4]INICIO!$Y$231:$Y$247</definedName>
    <definedName name="__________EJE3" localSheetId="17">[2]INICIO!$Y$231:$Y$247</definedName>
    <definedName name="__________EJE3" localSheetId="18">[2]INICIO!$Y$231:$Y$247</definedName>
    <definedName name="__________EJE3" localSheetId="19">[2]INICIO!$Y$231:$Y$247</definedName>
    <definedName name="__________EJE3" localSheetId="3">[2]INICIO!$Y$231:$Y$247</definedName>
    <definedName name="__________EJE3" localSheetId="20">[3]INICIO!$Y$231:$Y$247</definedName>
    <definedName name="__________EJE3" localSheetId="21">[2]INICIO!$Y$231:$Y$247</definedName>
    <definedName name="__________EJE3" localSheetId="22">[2]INICIO!$Y$231:$Y$247</definedName>
    <definedName name="__________EJE3" localSheetId="23">[3]INICIO!$Y$231:$Y$247</definedName>
    <definedName name="__________EJE3" localSheetId="24">[2]INICIO!$Y$231:$Y$247</definedName>
    <definedName name="__________EJE3" localSheetId="25">[3]INICIO!$Y$231:$Y$247</definedName>
    <definedName name="__________EJE3" localSheetId="26">[2]INICIO!$Y$231:$Y$247</definedName>
    <definedName name="__________EJE3" localSheetId="27">[2]INICIO!$Y$231:$Y$247</definedName>
    <definedName name="__________EJE3" localSheetId="28">[2]INICIO!$Y$231:$Y$247</definedName>
    <definedName name="__________EJE3" localSheetId="29">[2]INICIO!$Y$231:$Y$247</definedName>
    <definedName name="__________EJE3" localSheetId="30">[2]INICIO!$Y$231:$Y$247</definedName>
    <definedName name="__________EJE3" localSheetId="32">[2]INICIO!$Y$231:$Y$247</definedName>
    <definedName name="__________EJE3" localSheetId="33">[2]INICIO!$Y$231:$Y$247</definedName>
    <definedName name="__________EJE3" localSheetId="34">[2]INICIO!$Y$231:$Y$247</definedName>
    <definedName name="__________EJE3" localSheetId="31">[2]INICIO!$Y$231:$Y$247</definedName>
    <definedName name="__________EJE3" localSheetId="36">[2]INICIO!$Y$231:$Y$247</definedName>
    <definedName name="__________EJE3" localSheetId="37">[7]INICIO!$Y$231:$Y$247</definedName>
    <definedName name="__________EJE3" localSheetId="35">[3]INICIO!$Y$231:$Y$247</definedName>
    <definedName name="__________EJE3" localSheetId="38">[2]INICIO!$Y$231:$Y$247</definedName>
    <definedName name="__________EJE3" localSheetId="39">[2]INICIO!$Y$231:$Y$247</definedName>
    <definedName name="__________EJE3" localSheetId="40">[2]INICIO!$Y$231:$Y$247</definedName>
    <definedName name="__________EJE3" localSheetId="42">[2]INICIO!$Y$231:$Y$247</definedName>
    <definedName name="__________EJE3" localSheetId="41">[2]INICIO!$Y$231:$Y$247</definedName>
    <definedName name="__________EJE3" localSheetId="43">[2]INICIO!$Y$231:$Y$247</definedName>
    <definedName name="__________EJE3" localSheetId="44">[2]INICIO!$Y$231:$Y$247</definedName>
    <definedName name="__________EJE3" localSheetId="46">[2]INICIO!$Y$231:$Y$247</definedName>
    <definedName name="__________EJE3" localSheetId="45">[2]INICIO!$Y$231:$Y$247</definedName>
    <definedName name="__________EJE3" localSheetId="47">[2]INICIO!$Y$231:$Y$247</definedName>
    <definedName name="__________EJE3" localSheetId="49">[2]INICIO!$Y$231:$Y$247</definedName>
    <definedName name="__________EJE3" localSheetId="50">[2]INICIO!$Y$231:$Y$247</definedName>
    <definedName name="__________EJE3">[1]INICIO!$Y$231:$Y$247</definedName>
    <definedName name="__________EJE4" localSheetId="2">[2]INICIO!$Y$249:$Y$272</definedName>
    <definedName name="__________EJE4" localSheetId="1">[3]INICIO!$Y$249:$Y$272</definedName>
    <definedName name="__________EJE4" localSheetId="4">[4]INICIO!$Y$249:$Y$272</definedName>
    <definedName name="__________EJE4" localSheetId="5">[2]INICIO!$Y$249:$Y$272</definedName>
    <definedName name="__________EJE4" localSheetId="7">[5]INICIO!$Y$249:$Y$272</definedName>
    <definedName name="__________EJE4" localSheetId="8">[4]INICIO!$Y$249:$Y$272</definedName>
    <definedName name="__________EJE4" localSheetId="9">[4]INICIO!$Y$249:$Y$272</definedName>
    <definedName name="__________EJE4" localSheetId="10">[4]INICIO!$Y$249:$Y$272</definedName>
    <definedName name="__________EJE4" localSheetId="11">[6]INICIO!$Y$249:$Y$272</definedName>
    <definedName name="__________EJE4" localSheetId="12">[2]INICIO!$Y$249:$Y$272</definedName>
    <definedName name="__________EJE4" localSheetId="13">[4]INICIO!$Y$249:$Y$272</definedName>
    <definedName name="__________EJE4" localSheetId="14">[4]INICIO!$Y$249:$Y$272</definedName>
    <definedName name="__________EJE4" localSheetId="15">[4]INICIO!$Y$249:$Y$272</definedName>
    <definedName name="__________EJE4" localSheetId="16">[4]INICIO!$Y$249:$Y$272</definedName>
    <definedName name="__________EJE4" localSheetId="17">[2]INICIO!$Y$249:$Y$272</definedName>
    <definedName name="__________EJE4" localSheetId="18">[2]INICIO!$Y$249:$Y$272</definedName>
    <definedName name="__________EJE4" localSheetId="19">[2]INICIO!$Y$249:$Y$272</definedName>
    <definedName name="__________EJE4" localSheetId="3">[2]INICIO!$Y$249:$Y$272</definedName>
    <definedName name="__________EJE4" localSheetId="20">[3]INICIO!$Y$249:$Y$272</definedName>
    <definedName name="__________EJE4" localSheetId="21">[2]INICIO!$Y$249:$Y$272</definedName>
    <definedName name="__________EJE4" localSheetId="22">[2]INICIO!$Y$249:$Y$272</definedName>
    <definedName name="__________EJE4" localSheetId="23">[3]INICIO!$Y$249:$Y$272</definedName>
    <definedName name="__________EJE4" localSheetId="24">[2]INICIO!$Y$249:$Y$272</definedName>
    <definedName name="__________EJE4" localSheetId="25">[3]INICIO!$Y$249:$Y$272</definedName>
    <definedName name="__________EJE4" localSheetId="26">[2]INICIO!$Y$249:$Y$272</definedName>
    <definedName name="__________EJE4" localSheetId="27">[2]INICIO!$Y$249:$Y$272</definedName>
    <definedName name="__________EJE4" localSheetId="28">[2]INICIO!$Y$249:$Y$272</definedName>
    <definedName name="__________EJE4" localSheetId="29">[2]INICIO!$Y$249:$Y$272</definedName>
    <definedName name="__________EJE4" localSheetId="30">[2]INICIO!$Y$249:$Y$272</definedName>
    <definedName name="__________EJE4" localSheetId="32">[2]INICIO!$Y$249:$Y$272</definedName>
    <definedName name="__________EJE4" localSheetId="33">[2]INICIO!$Y$249:$Y$272</definedName>
    <definedName name="__________EJE4" localSheetId="34">[2]INICIO!$Y$249:$Y$272</definedName>
    <definedName name="__________EJE4" localSheetId="31">[2]INICIO!$Y$249:$Y$272</definedName>
    <definedName name="__________EJE4" localSheetId="36">[2]INICIO!$Y$249:$Y$272</definedName>
    <definedName name="__________EJE4" localSheetId="37">[7]INICIO!$Y$249:$Y$272</definedName>
    <definedName name="__________EJE4" localSheetId="35">[3]INICIO!$Y$249:$Y$272</definedName>
    <definedName name="__________EJE4" localSheetId="38">[2]INICIO!$Y$249:$Y$272</definedName>
    <definedName name="__________EJE4" localSheetId="39">[2]INICIO!$Y$249:$Y$272</definedName>
    <definedName name="__________EJE4" localSheetId="40">[2]INICIO!$Y$249:$Y$272</definedName>
    <definedName name="__________EJE4" localSheetId="42">[2]INICIO!$Y$249:$Y$272</definedName>
    <definedName name="__________EJE4" localSheetId="41">[2]INICIO!$Y$249:$Y$272</definedName>
    <definedName name="__________EJE4" localSheetId="43">[2]INICIO!$Y$249:$Y$272</definedName>
    <definedName name="__________EJE4" localSheetId="44">[2]INICIO!$Y$249:$Y$272</definedName>
    <definedName name="__________EJE4" localSheetId="46">[2]INICIO!$Y$249:$Y$272</definedName>
    <definedName name="__________EJE4" localSheetId="45">[2]INICIO!$Y$249:$Y$272</definedName>
    <definedName name="__________EJE4" localSheetId="47">[2]INICIO!$Y$249:$Y$272</definedName>
    <definedName name="__________EJE4" localSheetId="49">[2]INICIO!$Y$249:$Y$272</definedName>
    <definedName name="__________EJE4" localSheetId="50">[2]INICIO!$Y$249:$Y$272</definedName>
    <definedName name="__________EJE4">[1]INICIO!$Y$249:$Y$272</definedName>
    <definedName name="__________EJE5" localSheetId="2">[2]INICIO!$Y$274:$Y$287</definedName>
    <definedName name="__________EJE5" localSheetId="1">[3]INICIO!$Y$274:$Y$287</definedName>
    <definedName name="__________EJE5" localSheetId="4">[4]INICIO!$Y$274:$Y$287</definedName>
    <definedName name="__________EJE5" localSheetId="5">[2]INICIO!$Y$274:$Y$287</definedName>
    <definedName name="__________EJE5" localSheetId="7">[5]INICIO!$Y$274:$Y$287</definedName>
    <definedName name="__________EJE5" localSheetId="8">[4]INICIO!$Y$274:$Y$287</definedName>
    <definedName name="__________EJE5" localSheetId="9">[4]INICIO!$Y$274:$Y$287</definedName>
    <definedName name="__________EJE5" localSheetId="10">[4]INICIO!$Y$274:$Y$287</definedName>
    <definedName name="__________EJE5" localSheetId="11">[6]INICIO!$Y$274:$Y$287</definedName>
    <definedName name="__________EJE5" localSheetId="12">[2]INICIO!$Y$274:$Y$287</definedName>
    <definedName name="__________EJE5" localSheetId="13">[4]INICIO!$Y$274:$Y$287</definedName>
    <definedName name="__________EJE5" localSheetId="14">[4]INICIO!$Y$274:$Y$287</definedName>
    <definedName name="__________EJE5" localSheetId="15">[4]INICIO!$Y$274:$Y$287</definedName>
    <definedName name="__________EJE5" localSheetId="16">[4]INICIO!$Y$274:$Y$287</definedName>
    <definedName name="__________EJE5" localSheetId="17">[2]INICIO!$Y$274:$Y$287</definedName>
    <definedName name="__________EJE5" localSheetId="18">[2]INICIO!$Y$274:$Y$287</definedName>
    <definedName name="__________EJE5" localSheetId="19">[2]INICIO!$Y$274:$Y$287</definedName>
    <definedName name="__________EJE5" localSheetId="3">[2]INICIO!$Y$274:$Y$287</definedName>
    <definedName name="__________EJE5" localSheetId="20">[3]INICIO!$Y$274:$Y$287</definedName>
    <definedName name="__________EJE5" localSheetId="21">[2]INICIO!$Y$274:$Y$287</definedName>
    <definedName name="__________EJE5" localSheetId="22">[2]INICIO!$Y$274:$Y$287</definedName>
    <definedName name="__________EJE5" localSheetId="23">[3]INICIO!$Y$274:$Y$287</definedName>
    <definedName name="__________EJE5" localSheetId="24">[2]INICIO!$Y$274:$Y$287</definedName>
    <definedName name="__________EJE5" localSheetId="25">[3]INICIO!$Y$274:$Y$287</definedName>
    <definedName name="__________EJE5" localSheetId="26">[2]INICIO!$Y$274:$Y$287</definedName>
    <definedName name="__________EJE5" localSheetId="27">[2]INICIO!$Y$274:$Y$287</definedName>
    <definedName name="__________EJE5" localSheetId="28">[2]INICIO!$Y$274:$Y$287</definedName>
    <definedName name="__________EJE5" localSheetId="29">[2]INICIO!$Y$274:$Y$287</definedName>
    <definedName name="__________EJE5" localSheetId="30">[2]INICIO!$Y$274:$Y$287</definedName>
    <definedName name="__________EJE5" localSheetId="32">[2]INICIO!$Y$274:$Y$287</definedName>
    <definedName name="__________EJE5" localSheetId="33">[2]INICIO!$Y$274:$Y$287</definedName>
    <definedName name="__________EJE5" localSheetId="34">[2]INICIO!$Y$274:$Y$287</definedName>
    <definedName name="__________EJE5" localSheetId="31">[2]INICIO!$Y$274:$Y$287</definedName>
    <definedName name="__________EJE5" localSheetId="36">[2]INICIO!$Y$274:$Y$287</definedName>
    <definedName name="__________EJE5" localSheetId="37">[7]INICIO!$Y$274:$Y$287</definedName>
    <definedName name="__________EJE5" localSheetId="35">[3]INICIO!$Y$274:$Y$287</definedName>
    <definedName name="__________EJE5" localSheetId="38">[2]INICIO!$Y$274:$Y$287</definedName>
    <definedName name="__________EJE5" localSheetId="39">[2]INICIO!$Y$274:$Y$287</definedName>
    <definedName name="__________EJE5" localSheetId="40">[2]INICIO!$Y$274:$Y$287</definedName>
    <definedName name="__________EJE5" localSheetId="42">[2]INICIO!$Y$274:$Y$287</definedName>
    <definedName name="__________EJE5" localSheetId="41">[2]INICIO!$Y$274:$Y$287</definedName>
    <definedName name="__________EJE5" localSheetId="43">[2]INICIO!$Y$274:$Y$287</definedName>
    <definedName name="__________EJE5" localSheetId="44">[2]INICIO!$Y$274:$Y$287</definedName>
    <definedName name="__________EJE5" localSheetId="46">[2]INICIO!$Y$274:$Y$287</definedName>
    <definedName name="__________EJE5" localSheetId="45">[2]INICIO!$Y$274:$Y$287</definedName>
    <definedName name="__________EJE5" localSheetId="47">[2]INICIO!$Y$274:$Y$287</definedName>
    <definedName name="__________EJE5" localSheetId="49">[2]INICIO!$Y$274:$Y$287</definedName>
    <definedName name="__________EJE5" localSheetId="50">[2]INICIO!$Y$274:$Y$287</definedName>
    <definedName name="__________EJE5">[1]INICIO!$Y$274:$Y$287</definedName>
    <definedName name="__________EJE6" localSheetId="2">[2]INICIO!$Y$289:$Y$314</definedName>
    <definedName name="__________EJE6" localSheetId="1">[3]INICIO!$Y$289:$Y$314</definedName>
    <definedName name="__________EJE6" localSheetId="4">[4]INICIO!$Y$289:$Y$314</definedName>
    <definedName name="__________EJE6" localSheetId="5">[2]INICIO!$Y$289:$Y$314</definedName>
    <definedName name="__________EJE6" localSheetId="7">[5]INICIO!$Y$289:$Y$314</definedName>
    <definedName name="__________EJE6" localSheetId="8">[4]INICIO!$Y$289:$Y$314</definedName>
    <definedName name="__________EJE6" localSheetId="9">[4]INICIO!$Y$289:$Y$314</definedName>
    <definedName name="__________EJE6" localSheetId="10">[4]INICIO!$Y$289:$Y$314</definedName>
    <definedName name="__________EJE6" localSheetId="11">[6]INICIO!$Y$289:$Y$314</definedName>
    <definedName name="__________EJE6" localSheetId="12">[2]INICIO!$Y$289:$Y$314</definedName>
    <definedName name="__________EJE6" localSheetId="13">[4]INICIO!$Y$289:$Y$314</definedName>
    <definedName name="__________EJE6" localSheetId="14">[4]INICIO!$Y$289:$Y$314</definedName>
    <definedName name="__________EJE6" localSheetId="15">[4]INICIO!$Y$289:$Y$314</definedName>
    <definedName name="__________EJE6" localSheetId="16">[4]INICIO!$Y$289:$Y$314</definedName>
    <definedName name="__________EJE6" localSheetId="17">[2]INICIO!$Y$289:$Y$314</definedName>
    <definedName name="__________EJE6" localSheetId="18">[2]INICIO!$Y$289:$Y$314</definedName>
    <definedName name="__________EJE6" localSheetId="19">[2]INICIO!$Y$289:$Y$314</definedName>
    <definedName name="__________EJE6" localSheetId="3">[2]INICIO!$Y$289:$Y$314</definedName>
    <definedName name="__________EJE6" localSheetId="20">[3]INICIO!$Y$289:$Y$314</definedName>
    <definedName name="__________EJE6" localSheetId="21">[2]INICIO!$Y$289:$Y$314</definedName>
    <definedName name="__________EJE6" localSheetId="22">[2]INICIO!$Y$289:$Y$314</definedName>
    <definedName name="__________EJE6" localSheetId="23">[3]INICIO!$Y$289:$Y$314</definedName>
    <definedName name="__________EJE6" localSheetId="24">[2]INICIO!$Y$289:$Y$314</definedName>
    <definedName name="__________EJE6" localSheetId="25">[3]INICIO!$Y$289:$Y$314</definedName>
    <definedName name="__________EJE6" localSheetId="26">[2]INICIO!$Y$289:$Y$314</definedName>
    <definedName name="__________EJE6" localSheetId="27">[2]INICIO!$Y$289:$Y$314</definedName>
    <definedName name="__________EJE6" localSheetId="28">[2]INICIO!$Y$289:$Y$314</definedName>
    <definedName name="__________EJE6" localSheetId="29">[2]INICIO!$Y$289:$Y$314</definedName>
    <definedName name="__________EJE6" localSheetId="30">[2]INICIO!$Y$289:$Y$314</definedName>
    <definedName name="__________EJE6" localSheetId="32">[2]INICIO!$Y$289:$Y$314</definedName>
    <definedName name="__________EJE6" localSheetId="33">[2]INICIO!$Y$289:$Y$314</definedName>
    <definedName name="__________EJE6" localSheetId="34">[2]INICIO!$Y$289:$Y$314</definedName>
    <definedName name="__________EJE6" localSheetId="31">[2]INICIO!$Y$289:$Y$314</definedName>
    <definedName name="__________EJE6" localSheetId="36">[2]INICIO!$Y$289:$Y$314</definedName>
    <definedName name="__________EJE6" localSheetId="37">[7]INICIO!$Y$289:$Y$314</definedName>
    <definedName name="__________EJE6" localSheetId="35">[3]INICIO!$Y$289:$Y$314</definedName>
    <definedName name="__________EJE6" localSheetId="38">[2]INICIO!$Y$289:$Y$314</definedName>
    <definedName name="__________EJE6" localSheetId="39">[2]INICIO!$Y$289:$Y$314</definedName>
    <definedName name="__________EJE6" localSheetId="40">[2]INICIO!$Y$289:$Y$314</definedName>
    <definedName name="__________EJE6" localSheetId="42">[2]INICIO!$Y$289:$Y$314</definedName>
    <definedName name="__________EJE6" localSheetId="41">[2]INICIO!$Y$289:$Y$314</definedName>
    <definedName name="__________EJE6" localSheetId="43">[2]INICIO!$Y$289:$Y$314</definedName>
    <definedName name="__________EJE6" localSheetId="44">[2]INICIO!$Y$289:$Y$314</definedName>
    <definedName name="__________EJE6" localSheetId="46">[2]INICIO!$Y$289:$Y$314</definedName>
    <definedName name="__________EJE6" localSheetId="45">[2]INICIO!$Y$289:$Y$314</definedName>
    <definedName name="__________EJE6" localSheetId="47">[2]INICIO!$Y$289:$Y$314</definedName>
    <definedName name="__________EJE6" localSheetId="49">[2]INICIO!$Y$289:$Y$314</definedName>
    <definedName name="__________EJE6" localSheetId="50">[2]INICIO!$Y$289:$Y$314</definedName>
    <definedName name="__________EJE6">[1]INICIO!$Y$289:$Y$314</definedName>
    <definedName name="__________EJE7" localSheetId="2">[2]INICIO!$Y$316:$Y$356</definedName>
    <definedName name="__________EJE7" localSheetId="1">[3]INICIO!$Y$316:$Y$356</definedName>
    <definedName name="__________EJE7" localSheetId="4">[4]INICIO!$Y$316:$Y$356</definedName>
    <definedName name="__________EJE7" localSheetId="5">[2]INICIO!$Y$316:$Y$356</definedName>
    <definedName name="__________EJE7" localSheetId="7">[5]INICIO!$Y$316:$Y$356</definedName>
    <definedName name="__________EJE7" localSheetId="8">[4]INICIO!$Y$316:$Y$356</definedName>
    <definedName name="__________EJE7" localSheetId="9">[4]INICIO!$Y$316:$Y$356</definedName>
    <definedName name="__________EJE7" localSheetId="10">[4]INICIO!$Y$316:$Y$356</definedName>
    <definedName name="__________EJE7" localSheetId="11">[6]INICIO!$Y$316:$Y$356</definedName>
    <definedName name="__________EJE7" localSheetId="12">[2]INICIO!$Y$316:$Y$356</definedName>
    <definedName name="__________EJE7" localSheetId="13">[4]INICIO!$Y$316:$Y$356</definedName>
    <definedName name="__________EJE7" localSheetId="14">[4]INICIO!$Y$316:$Y$356</definedName>
    <definedName name="__________EJE7" localSheetId="15">[4]INICIO!$Y$316:$Y$356</definedName>
    <definedName name="__________EJE7" localSheetId="16">[4]INICIO!$Y$316:$Y$356</definedName>
    <definedName name="__________EJE7" localSheetId="17">[2]INICIO!$Y$316:$Y$356</definedName>
    <definedName name="__________EJE7" localSheetId="18">[2]INICIO!$Y$316:$Y$356</definedName>
    <definedName name="__________EJE7" localSheetId="19">[2]INICIO!$Y$316:$Y$356</definedName>
    <definedName name="__________EJE7" localSheetId="3">[2]INICIO!$Y$316:$Y$356</definedName>
    <definedName name="__________EJE7" localSheetId="20">[3]INICIO!$Y$316:$Y$356</definedName>
    <definedName name="__________EJE7" localSheetId="21">[2]INICIO!$Y$316:$Y$356</definedName>
    <definedName name="__________EJE7" localSheetId="22">[2]INICIO!$Y$316:$Y$356</definedName>
    <definedName name="__________EJE7" localSheetId="23">[3]INICIO!$Y$316:$Y$356</definedName>
    <definedName name="__________EJE7" localSheetId="24">[2]INICIO!$Y$316:$Y$356</definedName>
    <definedName name="__________EJE7" localSheetId="25">[3]INICIO!$Y$316:$Y$356</definedName>
    <definedName name="__________EJE7" localSheetId="26">[2]INICIO!$Y$316:$Y$356</definedName>
    <definedName name="__________EJE7" localSheetId="27">[2]INICIO!$Y$316:$Y$356</definedName>
    <definedName name="__________EJE7" localSheetId="28">[2]INICIO!$Y$316:$Y$356</definedName>
    <definedName name="__________EJE7" localSheetId="29">[2]INICIO!$Y$316:$Y$356</definedName>
    <definedName name="__________EJE7" localSheetId="30">[2]INICIO!$Y$316:$Y$356</definedName>
    <definedName name="__________EJE7" localSheetId="32">[2]INICIO!$Y$316:$Y$356</definedName>
    <definedName name="__________EJE7" localSheetId="33">[2]INICIO!$Y$316:$Y$356</definedName>
    <definedName name="__________EJE7" localSheetId="34">[2]INICIO!$Y$316:$Y$356</definedName>
    <definedName name="__________EJE7" localSheetId="31">[2]INICIO!$Y$316:$Y$356</definedName>
    <definedName name="__________EJE7" localSheetId="36">[2]INICIO!$Y$316:$Y$356</definedName>
    <definedName name="__________EJE7" localSheetId="37">[7]INICIO!$Y$316:$Y$356</definedName>
    <definedName name="__________EJE7" localSheetId="35">[3]INICIO!$Y$316:$Y$356</definedName>
    <definedName name="__________EJE7" localSheetId="38">[2]INICIO!$Y$316:$Y$356</definedName>
    <definedName name="__________EJE7" localSheetId="39">[2]INICIO!$Y$316:$Y$356</definedName>
    <definedName name="__________EJE7" localSheetId="40">[2]INICIO!$Y$316:$Y$356</definedName>
    <definedName name="__________EJE7" localSheetId="42">[2]INICIO!$Y$316:$Y$356</definedName>
    <definedName name="__________EJE7" localSheetId="41">[2]INICIO!$Y$316:$Y$356</definedName>
    <definedName name="__________EJE7" localSheetId="43">[2]INICIO!$Y$316:$Y$356</definedName>
    <definedName name="__________EJE7" localSheetId="44">[2]INICIO!$Y$316:$Y$356</definedName>
    <definedName name="__________EJE7" localSheetId="46">[2]INICIO!$Y$316:$Y$356</definedName>
    <definedName name="__________EJE7" localSheetId="45">[2]INICIO!$Y$316:$Y$356</definedName>
    <definedName name="__________EJE7" localSheetId="47">[2]INICIO!$Y$316:$Y$356</definedName>
    <definedName name="__________EJE7" localSheetId="49">[2]INICIO!$Y$316:$Y$356</definedName>
    <definedName name="__________EJE7" localSheetId="50">[2]INICIO!$Y$316:$Y$356</definedName>
    <definedName name="__________EJE7">[1]INICIO!$Y$316:$Y$356</definedName>
    <definedName name="_________EJE1">[1]INICIO!$Y$166:$Y$186</definedName>
    <definedName name="_________EJE2">[1]INICIO!$Y$188:$Y$229</definedName>
    <definedName name="_________EJE3">[1]INICIO!$Y$231:$Y$247</definedName>
    <definedName name="_________EJE4">[1]INICIO!$Y$249:$Y$272</definedName>
    <definedName name="_________EJE5">[1]INICIO!$Y$274:$Y$287</definedName>
    <definedName name="_________EJE6">[1]INICIO!$Y$289:$Y$314</definedName>
    <definedName name="_________EJE7">[1]INICIO!$Y$316:$Y$356</definedName>
    <definedName name="________EJE1" localSheetId="2">[2]INICIO!$Y$166:$Y$186</definedName>
    <definedName name="________EJE1" localSheetId="1">[3]INICIO!$Y$166:$Y$186</definedName>
    <definedName name="________EJE1" localSheetId="4">[4]INICIO!$Y$166:$Y$186</definedName>
    <definedName name="________EJE1" localSheetId="5">[2]INICIO!$Y$166:$Y$186</definedName>
    <definedName name="________EJE1" localSheetId="7">[5]INICIO!$Y$166:$Y$186</definedName>
    <definedName name="________EJE1" localSheetId="8">[4]INICIO!$Y$166:$Y$186</definedName>
    <definedName name="________EJE1" localSheetId="9">[4]INICIO!$Y$166:$Y$186</definedName>
    <definedName name="________EJE1" localSheetId="10">[4]INICIO!$Y$166:$Y$186</definedName>
    <definedName name="________EJE1" localSheetId="11">[6]INICIO!$Y$166:$Y$186</definedName>
    <definedName name="________EJE1" localSheetId="12">[2]INICIO!$Y$166:$Y$186</definedName>
    <definedName name="________EJE1" localSheetId="13">[4]INICIO!$Y$166:$Y$186</definedName>
    <definedName name="________EJE1" localSheetId="14">[4]INICIO!$Y$166:$Y$186</definedName>
    <definedName name="________EJE1" localSheetId="15">[4]INICIO!$Y$166:$Y$186</definedName>
    <definedName name="________EJE1" localSheetId="16">[4]INICIO!$Y$166:$Y$186</definedName>
    <definedName name="________EJE1" localSheetId="17">[2]INICIO!$Y$166:$Y$186</definedName>
    <definedName name="________EJE1" localSheetId="18">[2]INICIO!$Y$166:$Y$186</definedName>
    <definedName name="________EJE1" localSheetId="19">[2]INICIO!$Y$166:$Y$186</definedName>
    <definedName name="________EJE1" localSheetId="3">[2]INICIO!$Y$166:$Y$186</definedName>
    <definedName name="________EJE1" localSheetId="20">[3]INICIO!$Y$166:$Y$186</definedName>
    <definedName name="________EJE1" localSheetId="21">[2]INICIO!$Y$166:$Y$186</definedName>
    <definedName name="________EJE1" localSheetId="22">[2]INICIO!$Y$166:$Y$186</definedName>
    <definedName name="________EJE1" localSheetId="23">[3]INICIO!$Y$166:$Y$186</definedName>
    <definedName name="________EJE1" localSheetId="24">[2]INICIO!$Y$166:$Y$186</definedName>
    <definedName name="________EJE1" localSheetId="25">[3]INICIO!$Y$166:$Y$186</definedName>
    <definedName name="________EJE1" localSheetId="26">[2]INICIO!$Y$166:$Y$186</definedName>
    <definedName name="________EJE1" localSheetId="27">[2]INICIO!$Y$166:$Y$186</definedName>
    <definedName name="________EJE1" localSheetId="28">[2]INICIO!$Y$166:$Y$186</definedName>
    <definedName name="________EJE1" localSheetId="29">[2]INICIO!$Y$166:$Y$186</definedName>
    <definedName name="________EJE1" localSheetId="30">[2]INICIO!$Y$166:$Y$186</definedName>
    <definedName name="________EJE1" localSheetId="32">[2]INICIO!$Y$166:$Y$186</definedName>
    <definedName name="________EJE1" localSheetId="33">[2]INICIO!$Y$166:$Y$186</definedName>
    <definedName name="________EJE1" localSheetId="34">[2]INICIO!$Y$166:$Y$186</definedName>
    <definedName name="________EJE1" localSheetId="31">[2]INICIO!$Y$166:$Y$186</definedName>
    <definedName name="________EJE1" localSheetId="36">[2]INICIO!$Y$166:$Y$186</definedName>
    <definedName name="________EJE1" localSheetId="37">[7]INICIO!$Y$166:$Y$186</definedName>
    <definedName name="________EJE1" localSheetId="35">[3]INICIO!$Y$166:$Y$186</definedName>
    <definedName name="________EJE1" localSheetId="38">[2]INICIO!$Y$166:$Y$186</definedName>
    <definedName name="________EJE1" localSheetId="39">[2]INICIO!$Y$166:$Y$186</definedName>
    <definedName name="________EJE1" localSheetId="40">[2]INICIO!$Y$166:$Y$186</definedName>
    <definedName name="________EJE1" localSheetId="42">[2]INICIO!$Y$166:$Y$186</definedName>
    <definedName name="________EJE1" localSheetId="41">[2]INICIO!$Y$166:$Y$186</definedName>
    <definedName name="________EJE1" localSheetId="43">[2]INICIO!$Y$166:$Y$186</definedName>
    <definedName name="________EJE1" localSheetId="44">[2]INICIO!$Y$166:$Y$186</definedName>
    <definedName name="________EJE1" localSheetId="46">[2]INICIO!$Y$166:$Y$186</definedName>
    <definedName name="________EJE1" localSheetId="45">[2]INICIO!$Y$166:$Y$186</definedName>
    <definedName name="________EJE1" localSheetId="47">[2]INICIO!$Y$166:$Y$186</definedName>
    <definedName name="________EJE1" localSheetId="49">[2]INICIO!$Y$166:$Y$186</definedName>
    <definedName name="________EJE1" localSheetId="50">[2]INICIO!$Y$166:$Y$186</definedName>
    <definedName name="________EJE1">[1]INICIO!$Y$166:$Y$186</definedName>
    <definedName name="________EJE2" localSheetId="2">[2]INICIO!$Y$188:$Y$229</definedName>
    <definedName name="________EJE2" localSheetId="1">[3]INICIO!$Y$188:$Y$229</definedName>
    <definedName name="________EJE2" localSheetId="4">[4]INICIO!$Y$188:$Y$229</definedName>
    <definedName name="________EJE2" localSheetId="5">[2]INICIO!$Y$188:$Y$229</definedName>
    <definedName name="________EJE2" localSheetId="7">[5]INICIO!$Y$188:$Y$229</definedName>
    <definedName name="________EJE2" localSheetId="8">[4]INICIO!$Y$188:$Y$229</definedName>
    <definedName name="________EJE2" localSheetId="9">[4]INICIO!$Y$188:$Y$229</definedName>
    <definedName name="________EJE2" localSheetId="10">[4]INICIO!$Y$188:$Y$229</definedName>
    <definedName name="________EJE2" localSheetId="11">[6]INICIO!$Y$188:$Y$229</definedName>
    <definedName name="________EJE2" localSheetId="12">[2]INICIO!$Y$188:$Y$229</definedName>
    <definedName name="________EJE2" localSheetId="13">[4]INICIO!$Y$188:$Y$229</definedName>
    <definedName name="________EJE2" localSheetId="14">[4]INICIO!$Y$188:$Y$229</definedName>
    <definedName name="________EJE2" localSheetId="15">[4]INICIO!$Y$188:$Y$229</definedName>
    <definedName name="________EJE2" localSheetId="16">[4]INICIO!$Y$188:$Y$229</definedName>
    <definedName name="________EJE2" localSheetId="17">[2]INICIO!$Y$188:$Y$229</definedName>
    <definedName name="________EJE2" localSheetId="18">[2]INICIO!$Y$188:$Y$229</definedName>
    <definedName name="________EJE2" localSheetId="19">[2]INICIO!$Y$188:$Y$229</definedName>
    <definedName name="________EJE2" localSheetId="3">[2]INICIO!$Y$188:$Y$229</definedName>
    <definedName name="________EJE2" localSheetId="20">[3]INICIO!$Y$188:$Y$229</definedName>
    <definedName name="________EJE2" localSheetId="21">[2]INICIO!$Y$188:$Y$229</definedName>
    <definedName name="________EJE2" localSheetId="22">[2]INICIO!$Y$188:$Y$229</definedName>
    <definedName name="________EJE2" localSheetId="23">[3]INICIO!$Y$188:$Y$229</definedName>
    <definedName name="________EJE2" localSheetId="24">[2]INICIO!$Y$188:$Y$229</definedName>
    <definedName name="________EJE2" localSheetId="25">[3]INICIO!$Y$188:$Y$229</definedName>
    <definedName name="________EJE2" localSheetId="26">[2]INICIO!$Y$188:$Y$229</definedName>
    <definedName name="________EJE2" localSheetId="27">[2]INICIO!$Y$188:$Y$229</definedName>
    <definedName name="________EJE2" localSheetId="28">[2]INICIO!$Y$188:$Y$229</definedName>
    <definedName name="________EJE2" localSheetId="29">[2]INICIO!$Y$188:$Y$229</definedName>
    <definedName name="________EJE2" localSheetId="30">[2]INICIO!$Y$188:$Y$229</definedName>
    <definedName name="________EJE2" localSheetId="32">[2]INICIO!$Y$188:$Y$229</definedName>
    <definedName name="________EJE2" localSheetId="33">[2]INICIO!$Y$188:$Y$229</definedName>
    <definedName name="________EJE2" localSheetId="34">[2]INICIO!$Y$188:$Y$229</definedName>
    <definedName name="________EJE2" localSheetId="31">[2]INICIO!$Y$188:$Y$229</definedName>
    <definedName name="________EJE2" localSheetId="36">[2]INICIO!$Y$188:$Y$229</definedName>
    <definedName name="________EJE2" localSheetId="37">[7]INICIO!$Y$188:$Y$229</definedName>
    <definedName name="________EJE2" localSheetId="35">[3]INICIO!$Y$188:$Y$229</definedName>
    <definedName name="________EJE2" localSheetId="38">[2]INICIO!$Y$188:$Y$229</definedName>
    <definedName name="________EJE2" localSheetId="39">[2]INICIO!$Y$188:$Y$229</definedName>
    <definedName name="________EJE2" localSheetId="40">[2]INICIO!$Y$188:$Y$229</definedName>
    <definedName name="________EJE2" localSheetId="42">[2]INICIO!$Y$188:$Y$229</definedName>
    <definedName name="________EJE2" localSheetId="41">[2]INICIO!$Y$188:$Y$229</definedName>
    <definedName name="________EJE2" localSheetId="43">[2]INICIO!$Y$188:$Y$229</definedName>
    <definedName name="________EJE2" localSheetId="44">[2]INICIO!$Y$188:$Y$229</definedName>
    <definedName name="________EJE2" localSheetId="46">[2]INICIO!$Y$188:$Y$229</definedName>
    <definedName name="________EJE2" localSheetId="45">[2]INICIO!$Y$188:$Y$229</definedName>
    <definedName name="________EJE2" localSheetId="47">[2]INICIO!$Y$188:$Y$229</definedName>
    <definedName name="________EJE2" localSheetId="49">[2]INICIO!$Y$188:$Y$229</definedName>
    <definedName name="________EJE2" localSheetId="50">[2]INICIO!$Y$188:$Y$229</definedName>
    <definedName name="________EJE2">[1]INICIO!$Y$188:$Y$229</definedName>
    <definedName name="________EJE3" localSheetId="2">[2]INICIO!$Y$231:$Y$247</definedName>
    <definedName name="________EJE3" localSheetId="1">[3]INICIO!$Y$231:$Y$247</definedName>
    <definedName name="________EJE3" localSheetId="4">[4]INICIO!$Y$231:$Y$247</definedName>
    <definedName name="________EJE3" localSheetId="5">[2]INICIO!$Y$231:$Y$247</definedName>
    <definedName name="________EJE3" localSheetId="7">[5]INICIO!$Y$231:$Y$247</definedName>
    <definedName name="________EJE3" localSheetId="8">[4]INICIO!$Y$231:$Y$247</definedName>
    <definedName name="________EJE3" localSheetId="9">[4]INICIO!$Y$231:$Y$247</definedName>
    <definedName name="________EJE3" localSheetId="10">[4]INICIO!$Y$231:$Y$247</definedName>
    <definedName name="________EJE3" localSheetId="11">[6]INICIO!$Y$231:$Y$247</definedName>
    <definedName name="________EJE3" localSheetId="12">[2]INICIO!$Y$231:$Y$247</definedName>
    <definedName name="________EJE3" localSheetId="13">[4]INICIO!$Y$231:$Y$247</definedName>
    <definedName name="________EJE3" localSheetId="14">[4]INICIO!$Y$231:$Y$247</definedName>
    <definedName name="________EJE3" localSheetId="15">[4]INICIO!$Y$231:$Y$247</definedName>
    <definedName name="________EJE3" localSheetId="16">[4]INICIO!$Y$231:$Y$247</definedName>
    <definedName name="________EJE3" localSheetId="17">[2]INICIO!$Y$231:$Y$247</definedName>
    <definedName name="________EJE3" localSheetId="18">[2]INICIO!$Y$231:$Y$247</definedName>
    <definedName name="________EJE3" localSheetId="19">[2]INICIO!$Y$231:$Y$247</definedName>
    <definedName name="________EJE3" localSheetId="3">[2]INICIO!$Y$231:$Y$247</definedName>
    <definedName name="________EJE3" localSheetId="20">[3]INICIO!$Y$231:$Y$247</definedName>
    <definedName name="________EJE3" localSheetId="21">[2]INICIO!$Y$231:$Y$247</definedName>
    <definedName name="________EJE3" localSheetId="22">[2]INICIO!$Y$231:$Y$247</definedName>
    <definedName name="________EJE3" localSheetId="23">[3]INICIO!$Y$231:$Y$247</definedName>
    <definedName name="________EJE3" localSheetId="24">[2]INICIO!$Y$231:$Y$247</definedName>
    <definedName name="________EJE3" localSheetId="25">[3]INICIO!$Y$231:$Y$247</definedName>
    <definedName name="________EJE3" localSheetId="26">[2]INICIO!$Y$231:$Y$247</definedName>
    <definedName name="________EJE3" localSheetId="27">[2]INICIO!$Y$231:$Y$247</definedName>
    <definedName name="________EJE3" localSheetId="28">[2]INICIO!$Y$231:$Y$247</definedName>
    <definedName name="________EJE3" localSheetId="29">[2]INICIO!$Y$231:$Y$247</definedName>
    <definedName name="________EJE3" localSheetId="30">[2]INICIO!$Y$231:$Y$247</definedName>
    <definedName name="________EJE3" localSheetId="32">[2]INICIO!$Y$231:$Y$247</definedName>
    <definedName name="________EJE3" localSheetId="33">[2]INICIO!$Y$231:$Y$247</definedName>
    <definedName name="________EJE3" localSheetId="34">[2]INICIO!$Y$231:$Y$247</definedName>
    <definedName name="________EJE3" localSheetId="31">[2]INICIO!$Y$231:$Y$247</definedName>
    <definedName name="________EJE3" localSheetId="36">[2]INICIO!$Y$231:$Y$247</definedName>
    <definedName name="________EJE3" localSheetId="37">[7]INICIO!$Y$231:$Y$247</definedName>
    <definedName name="________EJE3" localSheetId="35">[3]INICIO!$Y$231:$Y$247</definedName>
    <definedName name="________EJE3" localSheetId="38">[2]INICIO!$Y$231:$Y$247</definedName>
    <definedName name="________EJE3" localSheetId="39">[2]INICIO!$Y$231:$Y$247</definedName>
    <definedName name="________EJE3" localSheetId="40">[2]INICIO!$Y$231:$Y$247</definedName>
    <definedName name="________EJE3" localSheetId="42">[2]INICIO!$Y$231:$Y$247</definedName>
    <definedName name="________EJE3" localSheetId="41">[2]INICIO!$Y$231:$Y$247</definedName>
    <definedName name="________EJE3" localSheetId="43">[2]INICIO!$Y$231:$Y$247</definedName>
    <definedName name="________EJE3" localSheetId="44">[2]INICIO!$Y$231:$Y$247</definedName>
    <definedName name="________EJE3" localSheetId="46">[2]INICIO!$Y$231:$Y$247</definedName>
    <definedName name="________EJE3" localSheetId="45">[2]INICIO!$Y$231:$Y$247</definedName>
    <definedName name="________EJE3" localSheetId="47">[2]INICIO!$Y$231:$Y$247</definedName>
    <definedName name="________EJE3" localSheetId="49">[2]INICIO!$Y$231:$Y$247</definedName>
    <definedName name="________EJE3" localSheetId="50">[2]INICIO!$Y$231:$Y$247</definedName>
    <definedName name="________EJE3">[1]INICIO!$Y$231:$Y$247</definedName>
    <definedName name="________EJE4" localSheetId="2">[2]INICIO!$Y$249:$Y$272</definedName>
    <definedName name="________EJE4" localSheetId="1">[3]INICIO!$Y$249:$Y$272</definedName>
    <definedName name="________EJE4" localSheetId="4">[4]INICIO!$Y$249:$Y$272</definedName>
    <definedName name="________EJE4" localSheetId="5">[2]INICIO!$Y$249:$Y$272</definedName>
    <definedName name="________EJE4" localSheetId="7">[5]INICIO!$Y$249:$Y$272</definedName>
    <definedName name="________EJE4" localSheetId="8">[4]INICIO!$Y$249:$Y$272</definedName>
    <definedName name="________EJE4" localSheetId="9">[4]INICIO!$Y$249:$Y$272</definedName>
    <definedName name="________EJE4" localSheetId="10">[4]INICIO!$Y$249:$Y$272</definedName>
    <definedName name="________EJE4" localSheetId="11">[6]INICIO!$Y$249:$Y$272</definedName>
    <definedName name="________EJE4" localSheetId="12">[2]INICIO!$Y$249:$Y$272</definedName>
    <definedName name="________EJE4" localSheetId="13">[4]INICIO!$Y$249:$Y$272</definedName>
    <definedName name="________EJE4" localSheetId="14">[4]INICIO!$Y$249:$Y$272</definedName>
    <definedName name="________EJE4" localSheetId="15">[4]INICIO!$Y$249:$Y$272</definedName>
    <definedName name="________EJE4" localSheetId="16">[4]INICIO!$Y$249:$Y$272</definedName>
    <definedName name="________EJE4" localSheetId="17">[2]INICIO!$Y$249:$Y$272</definedName>
    <definedName name="________EJE4" localSheetId="18">[2]INICIO!$Y$249:$Y$272</definedName>
    <definedName name="________EJE4" localSheetId="19">[2]INICIO!$Y$249:$Y$272</definedName>
    <definedName name="________EJE4" localSheetId="3">[2]INICIO!$Y$249:$Y$272</definedName>
    <definedName name="________EJE4" localSheetId="20">[3]INICIO!$Y$249:$Y$272</definedName>
    <definedName name="________EJE4" localSheetId="21">[2]INICIO!$Y$249:$Y$272</definedName>
    <definedName name="________EJE4" localSheetId="22">[2]INICIO!$Y$249:$Y$272</definedName>
    <definedName name="________EJE4" localSheetId="23">[3]INICIO!$Y$249:$Y$272</definedName>
    <definedName name="________EJE4" localSheetId="24">[2]INICIO!$Y$249:$Y$272</definedName>
    <definedName name="________EJE4" localSheetId="25">[3]INICIO!$Y$249:$Y$272</definedName>
    <definedName name="________EJE4" localSheetId="26">[2]INICIO!$Y$249:$Y$272</definedName>
    <definedName name="________EJE4" localSheetId="27">[2]INICIO!$Y$249:$Y$272</definedName>
    <definedName name="________EJE4" localSheetId="28">[2]INICIO!$Y$249:$Y$272</definedName>
    <definedName name="________EJE4" localSheetId="29">[2]INICIO!$Y$249:$Y$272</definedName>
    <definedName name="________EJE4" localSheetId="30">[2]INICIO!$Y$249:$Y$272</definedName>
    <definedName name="________EJE4" localSheetId="32">[2]INICIO!$Y$249:$Y$272</definedName>
    <definedName name="________EJE4" localSheetId="33">[2]INICIO!$Y$249:$Y$272</definedName>
    <definedName name="________EJE4" localSheetId="34">[2]INICIO!$Y$249:$Y$272</definedName>
    <definedName name="________EJE4" localSheetId="31">[2]INICIO!$Y$249:$Y$272</definedName>
    <definedName name="________EJE4" localSheetId="36">[2]INICIO!$Y$249:$Y$272</definedName>
    <definedName name="________EJE4" localSheetId="37">[7]INICIO!$Y$249:$Y$272</definedName>
    <definedName name="________EJE4" localSheetId="35">[3]INICIO!$Y$249:$Y$272</definedName>
    <definedName name="________EJE4" localSheetId="38">[2]INICIO!$Y$249:$Y$272</definedName>
    <definedName name="________EJE4" localSheetId="39">[2]INICIO!$Y$249:$Y$272</definedName>
    <definedName name="________EJE4" localSheetId="40">[2]INICIO!$Y$249:$Y$272</definedName>
    <definedName name="________EJE4" localSheetId="42">[2]INICIO!$Y$249:$Y$272</definedName>
    <definedName name="________EJE4" localSheetId="41">[2]INICIO!$Y$249:$Y$272</definedName>
    <definedName name="________EJE4" localSheetId="43">[2]INICIO!$Y$249:$Y$272</definedName>
    <definedName name="________EJE4" localSheetId="44">[2]INICIO!$Y$249:$Y$272</definedName>
    <definedName name="________EJE4" localSheetId="46">[2]INICIO!$Y$249:$Y$272</definedName>
    <definedName name="________EJE4" localSheetId="45">[2]INICIO!$Y$249:$Y$272</definedName>
    <definedName name="________EJE4" localSheetId="47">[2]INICIO!$Y$249:$Y$272</definedName>
    <definedName name="________EJE4" localSheetId="49">[2]INICIO!$Y$249:$Y$272</definedName>
    <definedName name="________EJE4" localSheetId="50">[2]INICIO!$Y$249:$Y$272</definedName>
    <definedName name="________EJE4">[1]INICIO!$Y$249:$Y$272</definedName>
    <definedName name="________EJE5" localSheetId="2">[2]INICIO!$Y$274:$Y$287</definedName>
    <definedName name="________EJE5" localSheetId="1">[3]INICIO!$Y$274:$Y$287</definedName>
    <definedName name="________EJE5" localSheetId="4">[4]INICIO!$Y$274:$Y$287</definedName>
    <definedName name="________EJE5" localSheetId="5">[2]INICIO!$Y$274:$Y$287</definedName>
    <definedName name="________EJE5" localSheetId="7">[5]INICIO!$Y$274:$Y$287</definedName>
    <definedName name="________EJE5" localSheetId="8">[4]INICIO!$Y$274:$Y$287</definedName>
    <definedName name="________EJE5" localSheetId="9">[4]INICIO!$Y$274:$Y$287</definedName>
    <definedName name="________EJE5" localSheetId="10">[4]INICIO!$Y$274:$Y$287</definedName>
    <definedName name="________EJE5" localSheetId="11">[6]INICIO!$Y$274:$Y$287</definedName>
    <definedName name="________EJE5" localSheetId="12">[2]INICIO!$Y$274:$Y$287</definedName>
    <definedName name="________EJE5" localSheetId="13">[4]INICIO!$Y$274:$Y$287</definedName>
    <definedName name="________EJE5" localSheetId="14">[4]INICIO!$Y$274:$Y$287</definedName>
    <definedName name="________EJE5" localSheetId="15">[4]INICIO!$Y$274:$Y$287</definedName>
    <definedName name="________EJE5" localSheetId="16">[4]INICIO!$Y$274:$Y$287</definedName>
    <definedName name="________EJE5" localSheetId="17">[2]INICIO!$Y$274:$Y$287</definedName>
    <definedName name="________EJE5" localSheetId="18">[2]INICIO!$Y$274:$Y$287</definedName>
    <definedName name="________EJE5" localSheetId="19">[2]INICIO!$Y$274:$Y$287</definedName>
    <definedName name="________EJE5" localSheetId="3">[2]INICIO!$Y$274:$Y$287</definedName>
    <definedName name="________EJE5" localSheetId="20">[3]INICIO!$Y$274:$Y$287</definedName>
    <definedName name="________EJE5" localSheetId="21">[2]INICIO!$Y$274:$Y$287</definedName>
    <definedName name="________EJE5" localSheetId="22">[2]INICIO!$Y$274:$Y$287</definedName>
    <definedName name="________EJE5" localSheetId="23">[3]INICIO!$Y$274:$Y$287</definedName>
    <definedName name="________EJE5" localSheetId="24">[2]INICIO!$Y$274:$Y$287</definedName>
    <definedName name="________EJE5" localSheetId="25">[3]INICIO!$Y$274:$Y$287</definedName>
    <definedName name="________EJE5" localSheetId="26">[2]INICIO!$Y$274:$Y$287</definedName>
    <definedName name="________EJE5" localSheetId="27">[2]INICIO!$Y$274:$Y$287</definedName>
    <definedName name="________EJE5" localSheetId="28">[2]INICIO!$Y$274:$Y$287</definedName>
    <definedName name="________EJE5" localSheetId="29">[2]INICIO!$Y$274:$Y$287</definedName>
    <definedName name="________EJE5" localSheetId="30">[2]INICIO!$Y$274:$Y$287</definedName>
    <definedName name="________EJE5" localSheetId="32">[2]INICIO!$Y$274:$Y$287</definedName>
    <definedName name="________EJE5" localSheetId="33">[2]INICIO!$Y$274:$Y$287</definedName>
    <definedName name="________EJE5" localSheetId="34">[2]INICIO!$Y$274:$Y$287</definedName>
    <definedName name="________EJE5" localSheetId="31">[2]INICIO!$Y$274:$Y$287</definedName>
    <definedName name="________EJE5" localSheetId="36">[2]INICIO!$Y$274:$Y$287</definedName>
    <definedName name="________EJE5" localSheetId="37">[7]INICIO!$Y$274:$Y$287</definedName>
    <definedName name="________EJE5" localSheetId="35">[3]INICIO!$Y$274:$Y$287</definedName>
    <definedName name="________EJE5" localSheetId="38">[2]INICIO!$Y$274:$Y$287</definedName>
    <definedName name="________EJE5" localSheetId="39">[2]INICIO!$Y$274:$Y$287</definedName>
    <definedName name="________EJE5" localSheetId="40">[2]INICIO!$Y$274:$Y$287</definedName>
    <definedName name="________EJE5" localSheetId="42">[2]INICIO!$Y$274:$Y$287</definedName>
    <definedName name="________EJE5" localSheetId="41">[2]INICIO!$Y$274:$Y$287</definedName>
    <definedName name="________EJE5" localSheetId="43">[2]INICIO!$Y$274:$Y$287</definedName>
    <definedName name="________EJE5" localSheetId="44">[2]INICIO!$Y$274:$Y$287</definedName>
    <definedName name="________EJE5" localSheetId="46">[2]INICIO!$Y$274:$Y$287</definedName>
    <definedName name="________EJE5" localSheetId="45">[2]INICIO!$Y$274:$Y$287</definedName>
    <definedName name="________EJE5" localSheetId="47">[2]INICIO!$Y$274:$Y$287</definedName>
    <definedName name="________EJE5" localSheetId="49">[2]INICIO!$Y$274:$Y$287</definedName>
    <definedName name="________EJE5" localSheetId="50">[2]INICIO!$Y$274:$Y$287</definedName>
    <definedName name="________EJE5">[1]INICIO!$Y$274:$Y$287</definedName>
    <definedName name="________EJE6" localSheetId="2">[2]INICIO!$Y$289:$Y$314</definedName>
    <definedName name="________EJE6" localSheetId="1">[3]INICIO!$Y$289:$Y$314</definedName>
    <definedName name="________EJE6" localSheetId="4">[4]INICIO!$Y$289:$Y$314</definedName>
    <definedName name="________EJE6" localSheetId="5">[2]INICIO!$Y$289:$Y$314</definedName>
    <definedName name="________EJE6" localSheetId="7">[5]INICIO!$Y$289:$Y$314</definedName>
    <definedName name="________EJE6" localSheetId="8">[4]INICIO!$Y$289:$Y$314</definedName>
    <definedName name="________EJE6" localSheetId="9">[4]INICIO!$Y$289:$Y$314</definedName>
    <definedName name="________EJE6" localSheetId="10">[4]INICIO!$Y$289:$Y$314</definedName>
    <definedName name="________EJE6" localSheetId="11">[6]INICIO!$Y$289:$Y$314</definedName>
    <definedName name="________EJE6" localSheetId="12">[2]INICIO!$Y$289:$Y$314</definedName>
    <definedName name="________EJE6" localSheetId="13">[4]INICIO!$Y$289:$Y$314</definedName>
    <definedName name="________EJE6" localSheetId="14">[4]INICIO!$Y$289:$Y$314</definedName>
    <definedName name="________EJE6" localSheetId="15">[4]INICIO!$Y$289:$Y$314</definedName>
    <definedName name="________EJE6" localSheetId="16">[4]INICIO!$Y$289:$Y$314</definedName>
    <definedName name="________EJE6" localSheetId="17">[2]INICIO!$Y$289:$Y$314</definedName>
    <definedName name="________EJE6" localSheetId="18">[2]INICIO!$Y$289:$Y$314</definedName>
    <definedName name="________EJE6" localSheetId="19">[2]INICIO!$Y$289:$Y$314</definedName>
    <definedName name="________EJE6" localSheetId="3">[2]INICIO!$Y$289:$Y$314</definedName>
    <definedName name="________EJE6" localSheetId="20">[3]INICIO!$Y$289:$Y$314</definedName>
    <definedName name="________EJE6" localSheetId="21">[2]INICIO!$Y$289:$Y$314</definedName>
    <definedName name="________EJE6" localSheetId="22">[2]INICIO!$Y$289:$Y$314</definedName>
    <definedName name="________EJE6" localSheetId="23">[3]INICIO!$Y$289:$Y$314</definedName>
    <definedName name="________EJE6" localSheetId="24">[2]INICIO!$Y$289:$Y$314</definedName>
    <definedName name="________EJE6" localSheetId="25">[3]INICIO!$Y$289:$Y$314</definedName>
    <definedName name="________EJE6" localSheetId="26">[2]INICIO!$Y$289:$Y$314</definedName>
    <definedName name="________EJE6" localSheetId="27">[2]INICIO!$Y$289:$Y$314</definedName>
    <definedName name="________EJE6" localSheetId="28">[2]INICIO!$Y$289:$Y$314</definedName>
    <definedName name="________EJE6" localSheetId="29">[2]INICIO!$Y$289:$Y$314</definedName>
    <definedName name="________EJE6" localSheetId="30">[2]INICIO!$Y$289:$Y$314</definedName>
    <definedName name="________EJE6" localSheetId="32">[2]INICIO!$Y$289:$Y$314</definedName>
    <definedName name="________EJE6" localSheetId="33">[2]INICIO!$Y$289:$Y$314</definedName>
    <definedName name="________EJE6" localSheetId="34">[2]INICIO!$Y$289:$Y$314</definedName>
    <definedName name="________EJE6" localSheetId="31">[2]INICIO!$Y$289:$Y$314</definedName>
    <definedName name="________EJE6" localSheetId="36">[2]INICIO!$Y$289:$Y$314</definedName>
    <definedName name="________EJE6" localSheetId="37">[7]INICIO!$Y$289:$Y$314</definedName>
    <definedName name="________EJE6" localSheetId="35">[3]INICIO!$Y$289:$Y$314</definedName>
    <definedName name="________EJE6" localSheetId="38">[2]INICIO!$Y$289:$Y$314</definedName>
    <definedName name="________EJE6" localSheetId="39">[2]INICIO!$Y$289:$Y$314</definedName>
    <definedName name="________EJE6" localSheetId="40">[2]INICIO!$Y$289:$Y$314</definedName>
    <definedName name="________EJE6" localSheetId="42">[2]INICIO!$Y$289:$Y$314</definedName>
    <definedName name="________EJE6" localSheetId="41">[2]INICIO!$Y$289:$Y$314</definedName>
    <definedName name="________EJE6" localSheetId="43">[2]INICIO!$Y$289:$Y$314</definedName>
    <definedName name="________EJE6" localSheetId="44">[2]INICIO!$Y$289:$Y$314</definedName>
    <definedName name="________EJE6" localSheetId="46">[2]INICIO!$Y$289:$Y$314</definedName>
    <definedName name="________EJE6" localSheetId="45">[2]INICIO!$Y$289:$Y$314</definedName>
    <definedName name="________EJE6" localSheetId="47">[2]INICIO!$Y$289:$Y$314</definedName>
    <definedName name="________EJE6" localSheetId="49">[2]INICIO!$Y$289:$Y$314</definedName>
    <definedName name="________EJE6" localSheetId="50">[2]INICIO!$Y$289:$Y$314</definedName>
    <definedName name="________EJE6">[1]INICIO!$Y$289:$Y$314</definedName>
    <definedName name="________EJE7" localSheetId="2">[2]INICIO!$Y$316:$Y$356</definedName>
    <definedName name="________EJE7" localSheetId="1">[3]INICIO!$Y$316:$Y$356</definedName>
    <definedName name="________EJE7" localSheetId="4">[4]INICIO!$Y$316:$Y$356</definedName>
    <definedName name="________EJE7" localSheetId="5">[2]INICIO!$Y$316:$Y$356</definedName>
    <definedName name="________EJE7" localSheetId="7">[5]INICIO!$Y$316:$Y$356</definedName>
    <definedName name="________EJE7" localSheetId="8">[4]INICIO!$Y$316:$Y$356</definedName>
    <definedName name="________EJE7" localSheetId="9">[4]INICIO!$Y$316:$Y$356</definedName>
    <definedName name="________EJE7" localSheetId="10">[4]INICIO!$Y$316:$Y$356</definedName>
    <definedName name="________EJE7" localSheetId="11">[6]INICIO!$Y$316:$Y$356</definedName>
    <definedName name="________EJE7" localSheetId="12">[2]INICIO!$Y$316:$Y$356</definedName>
    <definedName name="________EJE7" localSheetId="13">[4]INICIO!$Y$316:$Y$356</definedName>
    <definedName name="________EJE7" localSheetId="14">[4]INICIO!$Y$316:$Y$356</definedName>
    <definedName name="________EJE7" localSheetId="15">[4]INICIO!$Y$316:$Y$356</definedName>
    <definedName name="________EJE7" localSheetId="16">[4]INICIO!$Y$316:$Y$356</definedName>
    <definedName name="________EJE7" localSheetId="17">[2]INICIO!$Y$316:$Y$356</definedName>
    <definedName name="________EJE7" localSheetId="18">[2]INICIO!$Y$316:$Y$356</definedName>
    <definedName name="________EJE7" localSheetId="19">[2]INICIO!$Y$316:$Y$356</definedName>
    <definedName name="________EJE7" localSheetId="3">[2]INICIO!$Y$316:$Y$356</definedName>
    <definedName name="________EJE7" localSheetId="20">[3]INICIO!$Y$316:$Y$356</definedName>
    <definedName name="________EJE7" localSheetId="21">[2]INICIO!$Y$316:$Y$356</definedName>
    <definedName name="________EJE7" localSheetId="22">[2]INICIO!$Y$316:$Y$356</definedName>
    <definedName name="________EJE7" localSheetId="23">[3]INICIO!$Y$316:$Y$356</definedName>
    <definedName name="________EJE7" localSheetId="24">[2]INICIO!$Y$316:$Y$356</definedName>
    <definedName name="________EJE7" localSheetId="25">[3]INICIO!$Y$316:$Y$356</definedName>
    <definedName name="________EJE7" localSheetId="26">[2]INICIO!$Y$316:$Y$356</definedName>
    <definedName name="________EJE7" localSheetId="27">[2]INICIO!$Y$316:$Y$356</definedName>
    <definedName name="________EJE7" localSheetId="28">[2]INICIO!$Y$316:$Y$356</definedName>
    <definedName name="________EJE7" localSheetId="29">[2]INICIO!$Y$316:$Y$356</definedName>
    <definedName name="________EJE7" localSheetId="30">[2]INICIO!$Y$316:$Y$356</definedName>
    <definedName name="________EJE7" localSheetId="32">[2]INICIO!$Y$316:$Y$356</definedName>
    <definedName name="________EJE7" localSheetId="33">[2]INICIO!$Y$316:$Y$356</definedName>
    <definedName name="________EJE7" localSheetId="34">[2]INICIO!$Y$316:$Y$356</definedName>
    <definedName name="________EJE7" localSheetId="31">[2]INICIO!$Y$316:$Y$356</definedName>
    <definedName name="________EJE7" localSheetId="36">[2]INICIO!$Y$316:$Y$356</definedName>
    <definedName name="________EJE7" localSheetId="37">[7]INICIO!$Y$316:$Y$356</definedName>
    <definedName name="________EJE7" localSheetId="35">[3]INICIO!$Y$316:$Y$356</definedName>
    <definedName name="________EJE7" localSheetId="38">[2]INICIO!$Y$316:$Y$356</definedName>
    <definedName name="________EJE7" localSheetId="39">[2]INICIO!$Y$316:$Y$356</definedName>
    <definedName name="________EJE7" localSheetId="40">[2]INICIO!$Y$316:$Y$356</definedName>
    <definedName name="________EJE7" localSheetId="42">[2]INICIO!$Y$316:$Y$356</definedName>
    <definedName name="________EJE7" localSheetId="41">[2]INICIO!$Y$316:$Y$356</definedName>
    <definedName name="________EJE7" localSheetId="43">[2]INICIO!$Y$316:$Y$356</definedName>
    <definedName name="________EJE7" localSheetId="44">[2]INICIO!$Y$316:$Y$356</definedName>
    <definedName name="________EJE7" localSheetId="46">[2]INICIO!$Y$316:$Y$356</definedName>
    <definedName name="________EJE7" localSheetId="45">[2]INICIO!$Y$316:$Y$356</definedName>
    <definedName name="________EJE7" localSheetId="47">[2]INICIO!$Y$316:$Y$356</definedName>
    <definedName name="________EJE7" localSheetId="49">[2]INICIO!$Y$316:$Y$356</definedName>
    <definedName name="________EJE7" localSheetId="50">[2]INICIO!$Y$316:$Y$356</definedName>
    <definedName name="________EJE7">[1]INICIO!$Y$316:$Y$356</definedName>
    <definedName name="_______EJE1" localSheetId="2">[8]INICIO!$Y$166:$Y$186</definedName>
    <definedName name="_______EJE1" localSheetId="1">[9]INICIO!$Y$166:$Y$186</definedName>
    <definedName name="_______EJE1" localSheetId="4">[10]INICIO!$Y$166:$Y$186</definedName>
    <definedName name="_______EJE1" localSheetId="5">[8]INICIO!$Y$166:$Y$186</definedName>
    <definedName name="_______EJE1" localSheetId="6">[11]INICIO!$Y$166:$Y$186</definedName>
    <definedName name="_______EJE1" localSheetId="7">[12]INICIO!$Y$166:$Y$186</definedName>
    <definedName name="_______EJE1" localSheetId="8">[10]INICIO!$Y$166:$Y$186</definedName>
    <definedName name="_______EJE1" localSheetId="9">[10]INICIO!$Y$166:$Y$186</definedName>
    <definedName name="_______EJE1" localSheetId="10">[10]INICIO!$Y$166:$Y$186</definedName>
    <definedName name="_______EJE1" localSheetId="11">[13]INICIO!$Y$166:$Y$186</definedName>
    <definedName name="_______EJE1" localSheetId="12">[8]INICIO!$Y$166:$Y$186</definedName>
    <definedName name="_______EJE1" localSheetId="13">[10]INICIO!$Y$166:$Y$186</definedName>
    <definedName name="_______EJE1" localSheetId="14">[10]INICIO!$Y$166:$Y$186</definedName>
    <definedName name="_______EJE1" localSheetId="15">[10]INICIO!$Y$166:$Y$186</definedName>
    <definedName name="_______EJE1" localSheetId="16">[10]INICIO!$Y$166:$Y$186</definedName>
    <definedName name="_______EJE1" localSheetId="17">[8]INICIO!$Y$166:$Y$186</definedName>
    <definedName name="_______EJE1" localSheetId="18">[8]INICIO!$Y$166:$Y$186</definedName>
    <definedName name="_______EJE1" localSheetId="19">[8]INICIO!$Y$166:$Y$186</definedName>
    <definedName name="_______EJE1" localSheetId="3">[8]INICIO!$Y$166:$Y$186</definedName>
    <definedName name="_______EJE1" localSheetId="20">[9]INICIO!$Y$166:$Y$186</definedName>
    <definedName name="_______EJE1" localSheetId="21">[8]INICIO!$Y$166:$Y$186</definedName>
    <definedName name="_______EJE1" localSheetId="22">[8]INICIO!$Y$166:$Y$186</definedName>
    <definedName name="_______EJE1" localSheetId="23">[9]INICIO!$Y$166:$Y$186</definedName>
    <definedName name="_______EJE1" localSheetId="24">[8]INICIO!$Y$166:$Y$186</definedName>
    <definedName name="_______EJE1" localSheetId="25">[9]INICIO!$Y$166:$Y$186</definedName>
    <definedName name="_______EJE1" localSheetId="26">[8]INICIO!$Y$166:$Y$186</definedName>
    <definedName name="_______EJE1" localSheetId="27">[8]INICIO!$Y$166:$Y$186</definedName>
    <definedName name="_______EJE1" localSheetId="28">[8]INICIO!$Y$166:$Y$186</definedName>
    <definedName name="_______EJE1" localSheetId="29">[8]INICIO!$Y$166:$Y$186</definedName>
    <definedName name="_______EJE1" localSheetId="30">[8]INICIO!$Y$166:$Y$186</definedName>
    <definedName name="_______EJE1" localSheetId="32">[8]INICIO!$Y$166:$Y$186</definedName>
    <definedName name="_______EJE1" localSheetId="33">[8]INICIO!$Y$166:$Y$186</definedName>
    <definedName name="_______EJE1" localSheetId="34">[8]INICIO!$Y$166:$Y$186</definedName>
    <definedName name="_______EJE1" localSheetId="31">[8]INICIO!$Y$166:$Y$186</definedName>
    <definedName name="_______EJE1" localSheetId="36">[8]INICIO!$Y$166:$Y$186</definedName>
    <definedName name="_______EJE1" localSheetId="37">[14]INICIO!$Y$166:$Y$186</definedName>
    <definedName name="_______EJE1" localSheetId="35">[9]INICIO!$Y$166:$Y$186</definedName>
    <definedName name="_______EJE1" localSheetId="38">[8]INICIO!$Y$166:$Y$186</definedName>
    <definedName name="_______EJE1" localSheetId="39">[8]INICIO!$Y$166:$Y$186</definedName>
    <definedName name="_______EJE1" localSheetId="40">[8]INICIO!$Y$166:$Y$186</definedName>
    <definedName name="_______EJE1" localSheetId="42">[8]INICIO!$Y$166:$Y$186</definedName>
    <definedName name="_______EJE1" localSheetId="41">[8]INICIO!$Y$166:$Y$186</definedName>
    <definedName name="_______EJE1" localSheetId="43">[8]INICIO!$Y$166:$Y$186</definedName>
    <definedName name="_______EJE1" localSheetId="44">[8]INICIO!$Y$166:$Y$186</definedName>
    <definedName name="_______EJE1" localSheetId="46">[8]INICIO!$Y$166:$Y$186</definedName>
    <definedName name="_______EJE1" localSheetId="45">[8]INICIO!$Y$166:$Y$186</definedName>
    <definedName name="_______EJE1" localSheetId="47">[8]INICIO!$Y$166:$Y$186</definedName>
    <definedName name="_______EJE1" localSheetId="48">[15]INICIO!$Y$166:$Y$186</definedName>
    <definedName name="_______EJE1" localSheetId="49">[8]INICIO!$Y$166:$Y$186</definedName>
    <definedName name="_______EJE1" localSheetId="50">[8]INICIO!$Y$166:$Y$186</definedName>
    <definedName name="_______EJE1">[16]INICIO!$Y$166:$Y$186</definedName>
    <definedName name="_______EJE2" localSheetId="2">[8]INICIO!$Y$188:$Y$229</definedName>
    <definedName name="_______EJE2" localSheetId="1">[9]INICIO!$Y$188:$Y$229</definedName>
    <definedName name="_______EJE2" localSheetId="4">[10]INICIO!$Y$188:$Y$229</definedName>
    <definedName name="_______EJE2" localSheetId="5">[8]INICIO!$Y$188:$Y$229</definedName>
    <definedName name="_______EJE2" localSheetId="6">[11]INICIO!$Y$188:$Y$229</definedName>
    <definedName name="_______EJE2" localSheetId="7">[12]INICIO!$Y$188:$Y$229</definedName>
    <definedName name="_______EJE2" localSheetId="8">[10]INICIO!$Y$188:$Y$229</definedName>
    <definedName name="_______EJE2" localSheetId="9">[10]INICIO!$Y$188:$Y$229</definedName>
    <definedName name="_______EJE2" localSheetId="10">[10]INICIO!$Y$188:$Y$229</definedName>
    <definedName name="_______EJE2" localSheetId="11">[13]INICIO!$Y$188:$Y$229</definedName>
    <definedName name="_______EJE2" localSheetId="12">[8]INICIO!$Y$188:$Y$229</definedName>
    <definedName name="_______EJE2" localSheetId="13">[10]INICIO!$Y$188:$Y$229</definedName>
    <definedName name="_______EJE2" localSheetId="14">[10]INICIO!$Y$188:$Y$229</definedName>
    <definedName name="_______EJE2" localSheetId="15">[10]INICIO!$Y$188:$Y$229</definedName>
    <definedName name="_______EJE2" localSheetId="16">[10]INICIO!$Y$188:$Y$229</definedName>
    <definedName name="_______EJE2" localSheetId="17">[8]INICIO!$Y$188:$Y$229</definedName>
    <definedName name="_______EJE2" localSheetId="18">[8]INICIO!$Y$188:$Y$229</definedName>
    <definedName name="_______EJE2" localSheetId="19">[8]INICIO!$Y$188:$Y$229</definedName>
    <definedName name="_______EJE2" localSheetId="3">[8]INICIO!$Y$188:$Y$229</definedName>
    <definedName name="_______EJE2" localSheetId="20">[9]INICIO!$Y$188:$Y$229</definedName>
    <definedName name="_______EJE2" localSheetId="21">[8]INICIO!$Y$188:$Y$229</definedName>
    <definedName name="_______EJE2" localSheetId="22">[8]INICIO!$Y$188:$Y$229</definedName>
    <definedName name="_______EJE2" localSheetId="23">[9]INICIO!$Y$188:$Y$229</definedName>
    <definedName name="_______EJE2" localSheetId="24">[8]INICIO!$Y$188:$Y$229</definedName>
    <definedName name="_______EJE2" localSheetId="25">[9]INICIO!$Y$188:$Y$229</definedName>
    <definedName name="_______EJE2" localSheetId="26">[8]INICIO!$Y$188:$Y$229</definedName>
    <definedName name="_______EJE2" localSheetId="27">[8]INICIO!$Y$188:$Y$229</definedName>
    <definedName name="_______EJE2" localSheetId="28">[8]INICIO!$Y$188:$Y$229</definedName>
    <definedName name="_______EJE2" localSheetId="29">[8]INICIO!$Y$188:$Y$229</definedName>
    <definedName name="_______EJE2" localSheetId="30">[8]INICIO!$Y$188:$Y$229</definedName>
    <definedName name="_______EJE2" localSheetId="32">[8]INICIO!$Y$188:$Y$229</definedName>
    <definedName name="_______EJE2" localSheetId="33">[8]INICIO!$Y$188:$Y$229</definedName>
    <definedName name="_______EJE2" localSheetId="34">[8]INICIO!$Y$188:$Y$229</definedName>
    <definedName name="_______EJE2" localSheetId="31">[8]INICIO!$Y$188:$Y$229</definedName>
    <definedName name="_______EJE2" localSheetId="36">[8]INICIO!$Y$188:$Y$229</definedName>
    <definedName name="_______EJE2" localSheetId="37">[14]INICIO!$Y$188:$Y$229</definedName>
    <definedName name="_______EJE2" localSheetId="35">[9]INICIO!$Y$188:$Y$229</definedName>
    <definedName name="_______EJE2" localSheetId="38">[8]INICIO!$Y$188:$Y$229</definedName>
    <definedName name="_______EJE2" localSheetId="39">[8]INICIO!$Y$188:$Y$229</definedName>
    <definedName name="_______EJE2" localSheetId="40">[8]INICIO!$Y$188:$Y$229</definedName>
    <definedName name="_______EJE2" localSheetId="42">[8]INICIO!$Y$188:$Y$229</definedName>
    <definedName name="_______EJE2" localSheetId="41">[8]INICIO!$Y$188:$Y$229</definedName>
    <definedName name="_______EJE2" localSheetId="43">[8]INICIO!$Y$188:$Y$229</definedName>
    <definedName name="_______EJE2" localSheetId="44">[8]INICIO!$Y$188:$Y$229</definedName>
    <definedName name="_______EJE2" localSheetId="46">[8]INICIO!$Y$188:$Y$229</definedName>
    <definedName name="_______EJE2" localSheetId="45">[8]INICIO!$Y$188:$Y$229</definedName>
    <definedName name="_______EJE2" localSheetId="47">[8]INICIO!$Y$188:$Y$229</definedName>
    <definedName name="_______EJE2" localSheetId="48">[15]INICIO!$Y$188:$Y$229</definedName>
    <definedName name="_______EJE2" localSheetId="49">[8]INICIO!$Y$188:$Y$229</definedName>
    <definedName name="_______EJE2" localSheetId="50">[8]INICIO!$Y$188:$Y$229</definedName>
    <definedName name="_______EJE2">[16]INICIO!$Y$188:$Y$229</definedName>
    <definedName name="_______EJE3" localSheetId="2">[8]INICIO!$Y$231:$Y$247</definedName>
    <definedName name="_______EJE3" localSheetId="1">[9]INICIO!$Y$231:$Y$247</definedName>
    <definedName name="_______EJE3" localSheetId="4">[10]INICIO!$Y$231:$Y$247</definedName>
    <definedName name="_______EJE3" localSheetId="5">[8]INICIO!$Y$231:$Y$247</definedName>
    <definedName name="_______EJE3" localSheetId="6">[11]INICIO!$Y$231:$Y$247</definedName>
    <definedName name="_______EJE3" localSheetId="7">[12]INICIO!$Y$231:$Y$247</definedName>
    <definedName name="_______EJE3" localSheetId="8">[10]INICIO!$Y$231:$Y$247</definedName>
    <definedName name="_______EJE3" localSheetId="9">[10]INICIO!$Y$231:$Y$247</definedName>
    <definedName name="_______EJE3" localSheetId="10">[10]INICIO!$Y$231:$Y$247</definedName>
    <definedName name="_______EJE3" localSheetId="11">[13]INICIO!$Y$231:$Y$247</definedName>
    <definedName name="_______EJE3" localSheetId="12">[8]INICIO!$Y$231:$Y$247</definedName>
    <definedName name="_______EJE3" localSheetId="13">[10]INICIO!$Y$231:$Y$247</definedName>
    <definedName name="_______EJE3" localSheetId="14">[10]INICIO!$Y$231:$Y$247</definedName>
    <definedName name="_______EJE3" localSheetId="15">[10]INICIO!$Y$231:$Y$247</definedName>
    <definedName name="_______EJE3" localSheetId="16">[10]INICIO!$Y$231:$Y$247</definedName>
    <definedName name="_______EJE3" localSheetId="17">[8]INICIO!$Y$231:$Y$247</definedName>
    <definedName name="_______EJE3" localSheetId="18">[8]INICIO!$Y$231:$Y$247</definedName>
    <definedName name="_______EJE3" localSheetId="19">[8]INICIO!$Y$231:$Y$247</definedName>
    <definedName name="_______EJE3" localSheetId="3">[8]INICIO!$Y$231:$Y$247</definedName>
    <definedName name="_______EJE3" localSheetId="20">[9]INICIO!$Y$231:$Y$247</definedName>
    <definedName name="_______EJE3" localSheetId="21">[8]INICIO!$Y$231:$Y$247</definedName>
    <definedName name="_______EJE3" localSheetId="22">[8]INICIO!$Y$231:$Y$247</definedName>
    <definedName name="_______EJE3" localSheetId="23">[9]INICIO!$Y$231:$Y$247</definedName>
    <definedName name="_______EJE3" localSheetId="24">[8]INICIO!$Y$231:$Y$247</definedName>
    <definedName name="_______EJE3" localSheetId="25">[9]INICIO!$Y$231:$Y$247</definedName>
    <definedName name="_______EJE3" localSheetId="26">[8]INICIO!$Y$231:$Y$247</definedName>
    <definedName name="_______EJE3" localSheetId="27">[8]INICIO!$Y$231:$Y$247</definedName>
    <definedName name="_______EJE3" localSheetId="28">[8]INICIO!$Y$231:$Y$247</definedName>
    <definedName name="_______EJE3" localSheetId="29">[8]INICIO!$Y$231:$Y$247</definedName>
    <definedName name="_______EJE3" localSheetId="30">[8]INICIO!$Y$231:$Y$247</definedName>
    <definedName name="_______EJE3" localSheetId="32">[8]INICIO!$Y$231:$Y$247</definedName>
    <definedName name="_______EJE3" localSheetId="33">[8]INICIO!$Y$231:$Y$247</definedName>
    <definedName name="_______EJE3" localSheetId="34">[8]INICIO!$Y$231:$Y$247</definedName>
    <definedName name="_______EJE3" localSheetId="31">[8]INICIO!$Y$231:$Y$247</definedName>
    <definedName name="_______EJE3" localSheetId="36">[8]INICIO!$Y$231:$Y$247</definedName>
    <definedName name="_______EJE3" localSheetId="37">[14]INICIO!$Y$231:$Y$247</definedName>
    <definedName name="_______EJE3" localSheetId="35">[9]INICIO!$Y$231:$Y$247</definedName>
    <definedName name="_______EJE3" localSheetId="38">[8]INICIO!$Y$231:$Y$247</definedName>
    <definedName name="_______EJE3" localSheetId="39">[8]INICIO!$Y$231:$Y$247</definedName>
    <definedName name="_______EJE3" localSheetId="40">[8]INICIO!$Y$231:$Y$247</definedName>
    <definedName name="_______EJE3" localSheetId="42">[8]INICIO!$Y$231:$Y$247</definedName>
    <definedName name="_______EJE3" localSheetId="41">[8]INICIO!$Y$231:$Y$247</definedName>
    <definedName name="_______EJE3" localSheetId="43">[8]INICIO!$Y$231:$Y$247</definedName>
    <definedName name="_______EJE3" localSheetId="44">[8]INICIO!$Y$231:$Y$247</definedName>
    <definedName name="_______EJE3" localSheetId="46">[8]INICIO!$Y$231:$Y$247</definedName>
    <definedName name="_______EJE3" localSheetId="45">[8]INICIO!$Y$231:$Y$247</definedName>
    <definedName name="_______EJE3" localSheetId="47">[8]INICIO!$Y$231:$Y$247</definedName>
    <definedName name="_______EJE3" localSheetId="48">[15]INICIO!$Y$231:$Y$247</definedName>
    <definedName name="_______EJE3" localSheetId="49">[8]INICIO!$Y$231:$Y$247</definedName>
    <definedName name="_______EJE3" localSheetId="50">[8]INICIO!$Y$231:$Y$247</definedName>
    <definedName name="_______EJE3">[16]INICIO!$Y$231:$Y$247</definedName>
    <definedName name="_______EJE4" localSheetId="2">[8]INICIO!$Y$249:$Y$272</definedName>
    <definedName name="_______EJE4" localSheetId="1">[9]INICIO!$Y$249:$Y$272</definedName>
    <definedName name="_______EJE4" localSheetId="4">[10]INICIO!$Y$249:$Y$272</definedName>
    <definedName name="_______EJE4" localSheetId="5">[8]INICIO!$Y$249:$Y$272</definedName>
    <definedName name="_______EJE4" localSheetId="6">[11]INICIO!$Y$249:$Y$272</definedName>
    <definedName name="_______EJE4" localSheetId="7">[12]INICIO!$Y$249:$Y$272</definedName>
    <definedName name="_______EJE4" localSheetId="8">[10]INICIO!$Y$249:$Y$272</definedName>
    <definedName name="_______EJE4" localSheetId="9">[10]INICIO!$Y$249:$Y$272</definedName>
    <definedName name="_______EJE4" localSheetId="10">[10]INICIO!$Y$249:$Y$272</definedName>
    <definedName name="_______EJE4" localSheetId="11">[13]INICIO!$Y$249:$Y$272</definedName>
    <definedName name="_______EJE4" localSheetId="12">[8]INICIO!$Y$249:$Y$272</definedName>
    <definedName name="_______EJE4" localSheetId="13">[10]INICIO!$Y$249:$Y$272</definedName>
    <definedName name="_______EJE4" localSheetId="14">[10]INICIO!$Y$249:$Y$272</definedName>
    <definedName name="_______EJE4" localSheetId="15">[10]INICIO!$Y$249:$Y$272</definedName>
    <definedName name="_______EJE4" localSheetId="16">[10]INICIO!$Y$249:$Y$272</definedName>
    <definedName name="_______EJE4" localSheetId="17">[8]INICIO!$Y$249:$Y$272</definedName>
    <definedName name="_______EJE4" localSheetId="18">[8]INICIO!$Y$249:$Y$272</definedName>
    <definedName name="_______EJE4" localSheetId="19">[8]INICIO!$Y$249:$Y$272</definedName>
    <definedName name="_______EJE4" localSheetId="3">[8]INICIO!$Y$249:$Y$272</definedName>
    <definedName name="_______EJE4" localSheetId="20">[9]INICIO!$Y$249:$Y$272</definedName>
    <definedName name="_______EJE4" localSheetId="21">[8]INICIO!$Y$249:$Y$272</definedName>
    <definedName name="_______EJE4" localSheetId="22">[8]INICIO!$Y$249:$Y$272</definedName>
    <definedName name="_______EJE4" localSheetId="23">[9]INICIO!$Y$249:$Y$272</definedName>
    <definedName name="_______EJE4" localSheetId="24">[8]INICIO!$Y$249:$Y$272</definedName>
    <definedName name="_______EJE4" localSheetId="25">[9]INICIO!$Y$249:$Y$272</definedName>
    <definedName name="_______EJE4" localSheetId="26">[8]INICIO!$Y$249:$Y$272</definedName>
    <definedName name="_______EJE4" localSheetId="27">[8]INICIO!$Y$249:$Y$272</definedName>
    <definedName name="_______EJE4" localSheetId="28">[8]INICIO!$Y$249:$Y$272</definedName>
    <definedName name="_______EJE4" localSheetId="29">[8]INICIO!$Y$249:$Y$272</definedName>
    <definedName name="_______EJE4" localSheetId="30">[8]INICIO!$Y$249:$Y$272</definedName>
    <definedName name="_______EJE4" localSheetId="32">[8]INICIO!$Y$249:$Y$272</definedName>
    <definedName name="_______EJE4" localSheetId="33">[8]INICIO!$Y$249:$Y$272</definedName>
    <definedName name="_______EJE4" localSheetId="34">[8]INICIO!$Y$249:$Y$272</definedName>
    <definedName name="_______EJE4" localSheetId="31">[8]INICIO!$Y$249:$Y$272</definedName>
    <definedName name="_______EJE4" localSheetId="36">[8]INICIO!$Y$249:$Y$272</definedName>
    <definedName name="_______EJE4" localSheetId="37">[14]INICIO!$Y$249:$Y$272</definedName>
    <definedName name="_______EJE4" localSheetId="35">[9]INICIO!$Y$249:$Y$272</definedName>
    <definedName name="_______EJE4" localSheetId="38">[8]INICIO!$Y$249:$Y$272</definedName>
    <definedName name="_______EJE4" localSheetId="39">[8]INICIO!$Y$249:$Y$272</definedName>
    <definedName name="_______EJE4" localSheetId="40">[8]INICIO!$Y$249:$Y$272</definedName>
    <definedName name="_______EJE4" localSheetId="42">[8]INICIO!$Y$249:$Y$272</definedName>
    <definedName name="_______EJE4" localSheetId="41">[8]INICIO!$Y$249:$Y$272</definedName>
    <definedName name="_______EJE4" localSheetId="43">[8]INICIO!$Y$249:$Y$272</definedName>
    <definedName name="_______EJE4" localSheetId="44">[8]INICIO!$Y$249:$Y$272</definedName>
    <definedName name="_______EJE4" localSheetId="46">[8]INICIO!$Y$249:$Y$272</definedName>
    <definedName name="_______EJE4" localSheetId="45">[8]INICIO!$Y$249:$Y$272</definedName>
    <definedName name="_______EJE4" localSheetId="47">[8]INICIO!$Y$249:$Y$272</definedName>
    <definedName name="_______EJE4" localSheetId="48">[15]INICIO!$Y$249:$Y$272</definedName>
    <definedName name="_______EJE4" localSheetId="49">[8]INICIO!$Y$249:$Y$272</definedName>
    <definedName name="_______EJE4" localSheetId="50">[8]INICIO!$Y$249:$Y$272</definedName>
    <definedName name="_______EJE4">[16]INICIO!$Y$249:$Y$272</definedName>
    <definedName name="_______EJE5" localSheetId="2">[8]INICIO!$Y$274:$Y$287</definedName>
    <definedName name="_______EJE5" localSheetId="1">[9]INICIO!$Y$274:$Y$287</definedName>
    <definedName name="_______EJE5" localSheetId="4">[10]INICIO!$Y$274:$Y$287</definedName>
    <definedName name="_______EJE5" localSheetId="5">[8]INICIO!$Y$274:$Y$287</definedName>
    <definedName name="_______EJE5" localSheetId="6">[11]INICIO!$Y$274:$Y$287</definedName>
    <definedName name="_______EJE5" localSheetId="7">[12]INICIO!$Y$274:$Y$287</definedName>
    <definedName name="_______EJE5" localSheetId="8">[10]INICIO!$Y$274:$Y$287</definedName>
    <definedName name="_______EJE5" localSheetId="9">[10]INICIO!$Y$274:$Y$287</definedName>
    <definedName name="_______EJE5" localSheetId="10">[10]INICIO!$Y$274:$Y$287</definedName>
    <definedName name="_______EJE5" localSheetId="11">[13]INICIO!$Y$274:$Y$287</definedName>
    <definedName name="_______EJE5" localSheetId="12">[8]INICIO!$Y$274:$Y$287</definedName>
    <definedName name="_______EJE5" localSheetId="13">[10]INICIO!$Y$274:$Y$287</definedName>
    <definedName name="_______EJE5" localSheetId="14">[10]INICIO!$Y$274:$Y$287</definedName>
    <definedName name="_______EJE5" localSheetId="15">[10]INICIO!$Y$274:$Y$287</definedName>
    <definedName name="_______EJE5" localSheetId="16">[10]INICIO!$Y$274:$Y$287</definedName>
    <definedName name="_______EJE5" localSheetId="17">[8]INICIO!$Y$274:$Y$287</definedName>
    <definedName name="_______EJE5" localSheetId="18">[8]INICIO!$Y$274:$Y$287</definedName>
    <definedName name="_______EJE5" localSheetId="19">[8]INICIO!$Y$274:$Y$287</definedName>
    <definedName name="_______EJE5" localSheetId="3">[8]INICIO!$Y$274:$Y$287</definedName>
    <definedName name="_______EJE5" localSheetId="20">[9]INICIO!$Y$274:$Y$287</definedName>
    <definedName name="_______EJE5" localSheetId="21">[8]INICIO!$Y$274:$Y$287</definedName>
    <definedName name="_______EJE5" localSheetId="22">[8]INICIO!$Y$274:$Y$287</definedName>
    <definedName name="_______EJE5" localSheetId="23">[9]INICIO!$Y$274:$Y$287</definedName>
    <definedName name="_______EJE5" localSheetId="24">[8]INICIO!$Y$274:$Y$287</definedName>
    <definedName name="_______EJE5" localSheetId="25">[9]INICIO!$Y$274:$Y$287</definedName>
    <definedName name="_______EJE5" localSheetId="26">[8]INICIO!$Y$274:$Y$287</definedName>
    <definedName name="_______EJE5" localSheetId="27">[8]INICIO!$Y$274:$Y$287</definedName>
    <definedName name="_______EJE5" localSheetId="28">[8]INICIO!$Y$274:$Y$287</definedName>
    <definedName name="_______EJE5" localSheetId="29">[8]INICIO!$Y$274:$Y$287</definedName>
    <definedName name="_______EJE5" localSheetId="30">[8]INICIO!$Y$274:$Y$287</definedName>
    <definedName name="_______EJE5" localSheetId="32">[8]INICIO!$Y$274:$Y$287</definedName>
    <definedName name="_______EJE5" localSheetId="33">[8]INICIO!$Y$274:$Y$287</definedName>
    <definedName name="_______EJE5" localSheetId="34">[8]INICIO!$Y$274:$Y$287</definedName>
    <definedName name="_______EJE5" localSheetId="31">[8]INICIO!$Y$274:$Y$287</definedName>
    <definedName name="_______EJE5" localSheetId="36">[8]INICIO!$Y$274:$Y$287</definedName>
    <definedName name="_______EJE5" localSheetId="37">[14]INICIO!$Y$274:$Y$287</definedName>
    <definedName name="_______EJE5" localSheetId="35">[9]INICIO!$Y$274:$Y$287</definedName>
    <definedName name="_______EJE5" localSheetId="38">[8]INICIO!$Y$274:$Y$287</definedName>
    <definedName name="_______EJE5" localSheetId="39">[8]INICIO!$Y$274:$Y$287</definedName>
    <definedName name="_______EJE5" localSheetId="40">[8]INICIO!$Y$274:$Y$287</definedName>
    <definedName name="_______EJE5" localSheetId="42">[8]INICIO!$Y$274:$Y$287</definedName>
    <definedName name="_______EJE5" localSheetId="41">[8]INICIO!$Y$274:$Y$287</definedName>
    <definedName name="_______EJE5" localSheetId="43">[8]INICIO!$Y$274:$Y$287</definedName>
    <definedName name="_______EJE5" localSheetId="44">[8]INICIO!$Y$274:$Y$287</definedName>
    <definedName name="_______EJE5" localSheetId="46">[8]INICIO!$Y$274:$Y$287</definedName>
    <definedName name="_______EJE5" localSheetId="45">[8]INICIO!$Y$274:$Y$287</definedName>
    <definedName name="_______EJE5" localSheetId="47">[8]INICIO!$Y$274:$Y$287</definedName>
    <definedName name="_______EJE5" localSheetId="48">[15]INICIO!$Y$274:$Y$287</definedName>
    <definedName name="_______EJE5" localSheetId="49">[8]INICIO!$Y$274:$Y$287</definedName>
    <definedName name="_______EJE5" localSheetId="50">[8]INICIO!$Y$274:$Y$287</definedName>
    <definedName name="_______EJE5">[16]INICIO!$Y$274:$Y$287</definedName>
    <definedName name="_______EJE6" localSheetId="2">[8]INICIO!$Y$289:$Y$314</definedName>
    <definedName name="_______EJE6" localSheetId="1">[9]INICIO!$Y$289:$Y$314</definedName>
    <definedName name="_______EJE6" localSheetId="4">[10]INICIO!$Y$289:$Y$314</definedName>
    <definedName name="_______EJE6" localSheetId="5">[8]INICIO!$Y$289:$Y$314</definedName>
    <definedName name="_______EJE6" localSheetId="6">[11]INICIO!$Y$289:$Y$314</definedName>
    <definedName name="_______EJE6" localSheetId="7">[12]INICIO!$Y$289:$Y$314</definedName>
    <definedName name="_______EJE6" localSheetId="8">[10]INICIO!$Y$289:$Y$314</definedName>
    <definedName name="_______EJE6" localSheetId="9">[10]INICIO!$Y$289:$Y$314</definedName>
    <definedName name="_______EJE6" localSheetId="10">[10]INICIO!$Y$289:$Y$314</definedName>
    <definedName name="_______EJE6" localSheetId="11">[13]INICIO!$Y$289:$Y$314</definedName>
    <definedName name="_______EJE6" localSheetId="12">[8]INICIO!$Y$289:$Y$314</definedName>
    <definedName name="_______EJE6" localSheetId="13">[10]INICIO!$Y$289:$Y$314</definedName>
    <definedName name="_______EJE6" localSheetId="14">[10]INICIO!$Y$289:$Y$314</definedName>
    <definedName name="_______EJE6" localSheetId="15">[10]INICIO!$Y$289:$Y$314</definedName>
    <definedName name="_______EJE6" localSheetId="16">[10]INICIO!$Y$289:$Y$314</definedName>
    <definedName name="_______EJE6" localSheetId="17">[8]INICIO!$Y$289:$Y$314</definedName>
    <definedName name="_______EJE6" localSheetId="18">[8]INICIO!$Y$289:$Y$314</definedName>
    <definedName name="_______EJE6" localSheetId="19">[8]INICIO!$Y$289:$Y$314</definedName>
    <definedName name="_______EJE6" localSheetId="3">[8]INICIO!$Y$289:$Y$314</definedName>
    <definedName name="_______EJE6" localSheetId="20">[9]INICIO!$Y$289:$Y$314</definedName>
    <definedName name="_______EJE6" localSheetId="21">[8]INICIO!$Y$289:$Y$314</definedName>
    <definedName name="_______EJE6" localSheetId="22">[8]INICIO!$Y$289:$Y$314</definedName>
    <definedName name="_______EJE6" localSheetId="23">[9]INICIO!$Y$289:$Y$314</definedName>
    <definedName name="_______EJE6" localSheetId="24">[8]INICIO!$Y$289:$Y$314</definedName>
    <definedName name="_______EJE6" localSheetId="25">[9]INICIO!$Y$289:$Y$314</definedName>
    <definedName name="_______EJE6" localSheetId="26">[8]INICIO!$Y$289:$Y$314</definedName>
    <definedName name="_______EJE6" localSheetId="27">[8]INICIO!$Y$289:$Y$314</definedName>
    <definedName name="_______EJE6" localSheetId="28">[8]INICIO!$Y$289:$Y$314</definedName>
    <definedName name="_______EJE6" localSheetId="29">[8]INICIO!$Y$289:$Y$314</definedName>
    <definedName name="_______EJE6" localSheetId="30">[8]INICIO!$Y$289:$Y$314</definedName>
    <definedName name="_______EJE6" localSheetId="32">[8]INICIO!$Y$289:$Y$314</definedName>
    <definedName name="_______EJE6" localSheetId="33">[8]INICIO!$Y$289:$Y$314</definedName>
    <definedName name="_______EJE6" localSheetId="34">[8]INICIO!$Y$289:$Y$314</definedName>
    <definedName name="_______EJE6" localSheetId="31">[8]INICIO!$Y$289:$Y$314</definedName>
    <definedName name="_______EJE6" localSheetId="36">[8]INICIO!$Y$289:$Y$314</definedName>
    <definedName name="_______EJE6" localSheetId="37">[14]INICIO!$Y$289:$Y$314</definedName>
    <definedName name="_______EJE6" localSheetId="35">[9]INICIO!$Y$289:$Y$314</definedName>
    <definedName name="_______EJE6" localSheetId="38">[8]INICIO!$Y$289:$Y$314</definedName>
    <definedName name="_______EJE6" localSheetId="39">[8]INICIO!$Y$289:$Y$314</definedName>
    <definedName name="_______EJE6" localSheetId="40">[8]INICIO!$Y$289:$Y$314</definedName>
    <definedName name="_______EJE6" localSheetId="42">[8]INICIO!$Y$289:$Y$314</definedName>
    <definedName name="_______EJE6" localSheetId="41">[8]INICIO!$Y$289:$Y$314</definedName>
    <definedName name="_______EJE6" localSheetId="43">[8]INICIO!$Y$289:$Y$314</definedName>
    <definedName name="_______EJE6" localSheetId="44">[8]INICIO!$Y$289:$Y$314</definedName>
    <definedName name="_______EJE6" localSheetId="46">[8]INICIO!$Y$289:$Y$314</definedName>
    <definedName name="_______EJE6" localSheetId="45">[8]INICIO!$Y$289:$Y$314</definedName>
    <definedName name="_______EJE6" localSheetId="47">[8]INICIO!$Y$289:$Y$314</definedName>
    <definedName name="_______EJE6" localSheetId="48">[15]INICIO!$Y$289:$Y$314</definedName>
    <definedName name="_______EJE6" localSheetId="49">[8]INICIO!$Y$289:$Y$314</definedName>
    <definedName name="_______EJE6" localSheetId="50">[8]INICIO!$Y$289:$Y$314</definedName>
    <definedName name="_______EJE6">[16]INICIO!$Y$289:$Y$314</definedName>
    <definedName name="_______EJE7" localSheetId="2">[8]INICIO!$Y$316:$Y$356</definedName>
    <definedName name="_______EJE7" localSheetId="1">[9]INICIO!$Y$316:$Y$356</definedName>
    <definedName name="_______EJE7" localSheetId="4">[10]INICIO!$Y$316:$Y$356</definedName>
    <definedName name="_______EJE7" localSheetId="5">[8]INICIO!$Y$316:$Y$356</definedName>
    <definedName name="_______EJE7" localSheetId="6">[11]INICIO!$Y$316:$Y$356</definedName>
    <definedName name="_______EJE7" localSheetId="7">[12]INICIO!$Y$316:$Y$356</definedName>
    <definedName name="_______EJE7" localSheetId="8">[10]INICIO!$Y$316:$Y$356</definedName>
    <definedName name="_______EJE7" localSheetId="9">[10]INICIO!$Y$316:$Y$356</definedName>
    <definedName name="_______EJE7" localSheetId="10">[10]INICIO!$Y$316:$Y$356</definedName>
    <definedName name="_______EJE7" localSheetId="11">[13]INICIO!$Y$316:$Y$356</definedName>
    <definedName name="_______EJE7" localSheetId="12">[8]INICIO!$Y$316:$Y$356</definedName>
    <definedName name="_______EJE7" localSheetId="13">[10]INICIO!$Y$316:$Y$356</definedName>
    <definedName name="_______EJE7" localSheetId="14">[10]INICIO!$Y$316:$Y$356</definedName>
    <definedName name="_______EJE7" localSheetId="15">[10]INICIO!$Y$316:$Y$356</definedName>
    <definedName name="_______EJE7" localSheetId="16">[10]INICIO!$Y$316:$Y$356</definedName>
    <definedName name="_______EJE7" localSheetId="17">[8]INICIO!$Y$316:$Y$356</definedName>
    <definedName name="_______EJE7" localSheetId="18">[8]INICIO!$Y$316:$Y$356</definedName>
    <definedName name="_______EJE7" localSheetId="19">[8]INICIO!$Y$316:$Y$356</definedName>
    <definedName name="_______EJE7" localSheetId="3">[8]INICIO!$Y$316:$Y$356</definedName>
    <definedName name="_______EJE7" localSheetId="20">[9]INICIO!$Y$316:$Y$356</definedName>
    <definedName name="_______EJE7" localSheetId="21">[8]INICIO!$Y$316:$Y$356</definedName>
    <definedName name="_______EJE7" localSheetId="22">[8]INICIO!$Y$316:$Y$356</definedName>
    <definedName name="_______EJE7" localSheetId="23">[9]INICIO!$Y$316:$Y$356</definedName>
    <definedName name="_______EJE7" localSheetId="24">[8]INICIO!$Y$316:$Y$356</definedName>
    <definedName name="_______EJE7" localSheetId="25">[9]INICIO!$Y$316:$Y$356</definedName>
    <definedName name="_______EJE7" localSheetId="26">[8]INICIO!$Y$316:$Y$356</definedName>
    <definedName name="_______EJE7" localSheetId="27">[8]INICIO!$Y$316:$Y$356</definedName>
    <definedName name="_______EJE7" localSheetId="28">[8]INICIO!$Y$316:$Y$356</definedName>
    <definedName name="_______EJE7" localSheetId="29">[8]INICIO!$Y$316:$Y$356</definedName>
    <definedName name="_______EJE7" localSheetId="30">[8]INICIO!$Y$316:$Y$356</definedName>
    <definedName name="_______EJE7" localSheetId="32">[8]INICIO!$Y$316:$Y$356</definedName>
    <definedName name="_______EJE7" localSheetId="33">[8]INICIO!$Y$316:$Y$356</definedName>
    <definedName name="_______EJE7" localSheetId="34">[8]INICIO!$Y$316:$Y$356</definedName>
    <definedName name="_______EJE7" localSheetId="31">[8]INICIO!$Y$316:$Y$356</definedName>
    <definedName name="_______EJE7" localSheetId="36">[8]INICIO!$Y$316:$Y$356</definedName>
    <definedName name="_______EJE7" localSheetId="37">[14]INICIO!$Y$316:$Y$356</definedName>
    <definedName name="_______EJE7" localSheetId="35">[9]INICIO!$Y$316:$Y$356</definedName>
    <definedName name="_______EJE7" localSheetId="38">[8]INICIO!$Y$316:$Y$356</definedName>
    <definedName name="_______EJE7" localSheetId="39">[8]INICIO!$Y$316:$Y$356</definedName>
    <definedName name="_______EJE7" localSheetId="40">[8]INICIO!$Y$316:$Y$356</definedName>
    <definedName name="_______EJE7" localSheetId="42">[8]INICIO!$Y$316:$Y$356</definedName>
    <definedName name="_______EJE7" localSheetId="41">[8]INICIO!$Y$316:$Y$356</definedName>
    <definedName name="_______EJE7" localSheetId="43">[8]INICIO!$Y$316:$Y$356</definedName>
    <definedName name="_______EJE7" localSheetId="44">[8]INICIO!$Y$316:$Y$356</definedName>
    <definedName name="_______EJE7" localSheetId="46">[8]INICIO!$Y$316:$Y$356</definedName>
    <definedName name="_______EJE7" localSheetId="45">[8]INICIO!$Y$316:$Y$356</definedName>
    <definedName name="_______EJE7" localSheetId="47">[8]INICIO!$Y$316:$Y$356</definedName>
    <definedName name="_______EJE7" localSheetId="48">[15]INICIO!$Y$316:$Y$356</definedName>
    <definedName name="_______EJE7" localSheetId="49">[8]INICIO!$Y$316:$Y$356</definedName>
    <definedName name="_______EJE7" localSheetId="50">[8]INICIO!$Y$316:$Y$356</definedName>
    <definedName name="_______EJE7">[16]INICIO!$Y$316:$Y$356</definedName>
    <definedName name="______EJE1" localSheetId="2">[8]INICIO!$Y$166:$Y$186</definedName>
    <definedName name="______EJE1" localSheetId="1">[9]INICIO!$Y$166:$Y$186</definedName>
    <definedName name="______EJE1" localSheetId="4">[10]INICIO!$Y$166:$Y$186</definedName>
    <definedName name="______EJE1" localSheetId="5">[8]INICIO!$Y$166:$Y$186</definedName>
    <definedName name="______EJE1" localSheetId="6">[11]INICIO!$Y$166:$Y$186</definedName>
    <definedName name="______EJE1" localSheetId="7">[12]INICIO!$Y$166:$Y$186</definedName>
    <definedName name="______EJE1" localSheetId="8">[10]INICIO!$Y$166:$Y$186</definedName>
    <definedName name="______EJE1" localSheetId="9">[10]INICIO!$Y$166:$Y$186</definedName>
    <definedName name="______EJE1" localSheetId="10">[10]INICIO!$Y$166:$Y$186</definedName>
    <definedName name="______EJE1" localSheetId="11">[13]INICIO!$Y$166:$Y$186</definedName>
    <definedName name="______EJE1" localSheetId="12">[8]INICIO!$Y$166:$Y$186</definedName>
    <definedName name="______EJE1" localSheetId="13">[10]INICIO!$Y$166:$Y$186</definedName>
    <definedName name="______EJE1" localSheetId="14">[10]INICIO!$Y$166:$Y$186</definedName>
    <definedName name="______EJE1" localSheetId="15">[10]INICIO!$Y$166:$Y$186</definedName>
    <definedName name="______EJE1" localSheetId="16">[10]INICIO!$Y$166:$Y$186</definedName>
    <definedName name="______EJE1" localSheetId="17">[8]INICIO!$Y$166:$Y$186</definedName>
    <definedName name="______EJE1" localSheetId="18">[8]INICIO!$Y$166:$Y$186</definedName>
    <definedName name="______EJE1" localSheetId="19">[8]INICIO!$Y$166:$Y$186</definedName>
    <definedName name="______EJE1" localSheetId="3">[8]INICIO!$Y$166:$Y$186</definedName>
    <definedName name="______EJE1" localSheetId="20">[9]INICIO!$Y$166:$Y$186</definedName>
    <definedName name="______EJE1" localSheetId="21">[8]INICIO!$Y$166:$Y$186</definedName>
    <definedName name="______EJE1" localSheetId="22">[8]INICIO!$Y$166:$Y$186</definedName>
    <definedName name="______EJE1" localSheetId="23">[9]INICIO!$Y$166:$Y$186</definedName>
    <definedName name="______EJE1" localSheetId="24">[8]INICIO!$Y$166:$Y$186</definedName>
    <definedName name="______EJE1" localSheetId="25">[9]INICIO!$Y$166:$Y$186</definedName>
    <definedName name="______EJE1" localSheetId="26">[8]INICIO!$Y$166:$Y$186</definedName>
    <definedName name="______EJE1" localSheetId="27">[8]INICIO!$Y$166:$Y$186</definedName>
    <definedName name="______EJE1" localSheetId="28">[8]INICIO!$Y$166:$Y$186</definedName>
    <definedName name="______EJE1" localSheetId="29">[8]INICIO!$Y$166:$Y$186</definedName>
    <definedName name="______EJE1" localSheetId="30">[8]INICIO!$Y$166:$Y$186</definedName>
    <definedName name="______EJE1" localSheetId="32">[8]INICIO!$Y$166:$Y$186</definedName>
    <definedName name="______EJE1" localSheetId="33">[8]INICIO!$Y$166:$Y$186</definedName>
    <definedName name="______EJE1" localSheetId="34">[8]INICIO!$Y$166:$Y$186</definedName>
    <definedName name="______EJE1" localSheetId="31">[8]INICIO!$Y$166:$Y$186</definedName>
    <definedName name="______EJE1" localSheetId="36">[8]INICIO!$Y$166:$Y$186</definedName>
    <definedName name="______EJE1" localSheetId="37">[14]INICIO!$Y$166:$Y$186</definedName>
    <definedName name="______EJE1" localSheetId="35">[9]INICIO!$Y$166:$Y$186</definedName>
    <definedName name="______EJE1" localSheetId="38">[8]INICIO!$Y$166:$Y$186</definedName>
    <definedName name="______EJE1" localSheetId="39">[8]INICIO!$Y$166:$Y$186</definedName>
    <definedName name="______EJE1" localSheetId="40">[8]INICIO!$Y$166:$Y$186</definedName>
    <definedName name="______EJE1" localSheetId="42">[8]INICIO!$Y$166:$Y$186</definedName>
    <definedName name="______EJE1" localSheetId="41">[8]INICIO!$Y$166:$Y$186</definedName>
    <definedName name="______EJE1" localSheetId="43">[8]INICIO!$Y$166:$Y$186</definedName>
    <definedName name="______EJE1" localSheetId="44">[8]INICIO!$Y$166:$Y$186</definedName>
    <definedName name="______EJE1" localSheetId="46">[8]INICIO!$Y$166:$Y$186</definedName>
    <definedName name="______EJE1" localSheetId="45">[8]INICIO!$Y$166:$Y$186</definedName>
    <definedName name="______EJE1" localSheetId="47">[8]INICIO!$Y$166:$Y$186</definedName>
    <definedName name="______EJE1" localSheetId="48">[15]INICIO!$Y$166:$Y$186</definedName>
    <definedName name="______EJE1" localSheetId="49">[8]INICIO!$Y$166:$Y$186</definedName>
    <definedName name="______EJE1" localSheetId="50">[8]INICIO!$Y$166:$Y$186</definedName>
    <definedName name="______EJE1">[16]INICIO!$Y$166:$Y$186</definedName>
    <definedName name="______EJE2" localSheetId="2">[8]INICIO!$Y$188:$Y$229</definedName>
    <definedName name="______EJE2" localSheetId="1">[9]INICIO!$Y$188:$Y$229</definedName>
    <definedName name="______EJE2" localSheetId="4">[10]INICIO!$Y$188:$Y$229</definedName>
    <definedName name="______EJE2" localSheetId="5">[8]INICIO!$Y$188:$Y$229</definedName>
    <definedName name="______EJE2" localSheetId="6">[11]INICIO!$Y$188:$Y$229</definedName>
    <definedName name="______EJE2" localSheetId="7">[12]INICIO!$Y$188:$Y$229</definedName>
    <definedName name="______EJE2" localSheetId="8">[10]INICIO!$Y$188:$Y$229</definedName>
    <definedName name="______EJE2" localSheetId="9">[10]INICIO!$Y$188:$Y$229</definedName>
    <definedName name="______EJE2" localSheetId="10">[10]INICIO!$Y$188:$Y$229</definedName>
    <definedName name="______EJE2" localSheetId="11">[13]INICIO!$Y$188:$Y$229</definedName>
    <definedName name="______EJE2" localSheetId="12">[8]INICIO!$Y$188:$Y$229</definedName>
    <definedName name="______EJE2" localSheetId="13">[10]INICIO!$Y$188:$Y$229</definedName>
    <definedName name="______EJE2" localSheetId="14">[10]INICIO!$Y$188:$Y$229</definedName>
    <definedName name="______EJE2" localSheetId="15">[10]INICIO!$Y$188:$Y$229</definedName>
    <definedName name="______EJE2" localSheetId="16">[10]INICIO!$Y$188:$Y$229</definedName>
    <definedName name="______EJE2" localSheetId="17">[8]INICIO!$Y$188:$Y$229</definedName>
    <definedName name="______EJE2" localSheetId="18">[8]INICIO!$Y$188:$Y$229</definedName>
    <definedName name="______EJE2" localSheetId="19">[8]INICIO!$Y$188:$Y$229</definedName>
    <definedName name="______EJE2" localSheetId="3">[8]INICIO!$Y$188:$Y$229</definedName>
    <definedName name="______EJE2" localSheetId="20">[9]INICIO!$Y$188:$Y$229</definedName>
    <definedName name="______EJE2" localSheetId="21">[8]INICIO!$Y$188:$Y$229</definedName>
    <definedName name="______EJE2" localSheetId="22">[8]INICIO!$Y$188:$Y$229</definedName>
    <definedName name="______EJE2" localSheetId="23">[9]INICIO!$Y$188:$Y$229</definedName>
    <definedName name="______EJE2" localSheetId="24">[8]INICIO!$Y$188:$Y$229</definedName>
    <definedName name="______EJE2" localSheetId="25">[9]INICIO!$Y$188:$Y$229</definedName>
    <definedName name="______EJE2" localSheetId="26">[8]INICIO!$Y$188:$Y$229</definedName>
    <definedName name="______EJE2" localSheetId="27">[8]INICIO!$Y$188:$Y$229</definedName>
    <definedName name="______EJE2" localSheetId="28">[8]INICIO!$Y$188:$Y$229</definedName>
    <definedName name="______EJE2" localSheetId="29">[8]INICIO!$Y$188:$Y$229</definedName>
    <definedName name="______EJE2" localSheetId="30">[8]INICIO!$Y$188:$Y$229</definedName>
    <definedName name="______EJE2" localSheetId="32">[8]INICIO!$Y$188:$Y$229</definedName>
    <definedName name="______EJE2" localSheetId="33">[8]INICIO!$Y$188:$Y$229</definedName>
    <definedName name="______EJE2" localSheetId="34">[8]INICIO!$Y$188:$Y$229</definedName>
    <definedName name="______EJE2" localSheetId="31">[8]INICIO!$Y$188:$Y$229</definedName>
    <definedName name="______EJE2" localSheetId="36">[8]INICIO!$Y$188:$Y$229</definedName>
    <definedName name="______EJE2" localSheetId="37">[14]INICIO!$Y$188:$Y$229</definedName>
    <definedName name="______EJE2" localSheetId="35">[9]INICIO!$Y$188:$Y$229</definedName>
    <definedName name="______EJE2" localSheetId="38">[8]INICIO!$Y$188:$Y$229</definedName>
    <definedName name="______EJE2" localSheetId="39">[8]INICIO!$Y$188:$Y$229</definedName>
    <definedName name="______EJE2" localSheetId="40">[8]INICIO!$Y$188:$Y$229</definedName>
    <definedName name="______EJE2" localSheetId="42">[8]INICIO!$Y$188:$Y$229</definedName>
    <definedName name="______EJE2" localSheetId="41">[8]INICIO!$Y$188:$Y$229</definedName>
    <definedName name="______EJE2" localSheetId="43">[8]INICIO!$Y$188:$Y$229</definedName>
    <definedName name="______EJE2" localSheetId="44">[8]INICIO!$Y$188:$Y$229</definedName>
    <definedName name="______EJE2" localSheetId="46">[8]INICIO!$Y$188:$Y$229</definedName>
    <definedName name="______EJE2" localSheetId="45">[8]INICIO!$Y$188:$Y$229</definedName>
    <definedName name="______EJE2" localSheetId="47">[8]INICIO!$Y$188:$Y$229</definedName>
    <definedName name="______EJE2" localSheetId="48">[15]INICIO!$Y$188:$Y$229</definedName>
    <definedName name="______EJE2" localSheetId="49">[8]INICIO!$Y$188:$Y$229</definedName>
    <definedName name="______EJE2" localSheetId="50">[8]INICIO!$Y$188:$Y$229</definedName>
    <definedName name="______EJE2">[16]INICIO!$Y$188:$Y$229</definedName>
    <definedName name="______EJE3" localSheetId="2">[8]INICIO!$Y$231:$Y$247</definedName>
    <definedName name="______EJE3" localSheetId="1">[9]INICIO!$Y$231:$Y$247</definedName>
    <definedName name="______EJE3" localSheetId="4">[10]INICIO!$Y$231:$Y$247</definedName>
    <definedName name="______EJE3" localSheetId="5">[8]INICIO!$Y$231:$Y$247</definedName>
    <definedName name="______EJE3" localSheetId="6">[11]INICIO!$Y$231:$Y$247</definedName>
    <definedName name="______EJE3" localSheetId="7">[12]INICIO!$Y$231:$Y$247</definedName>
    <definedName name="______EJE3" localSheetId="8">[10]INICIO!$Y$231:$Y$247</definedName>
    <definedName name="______EJE3" localSheetId="9">[10]INICIO!$Y$231:$Y$247</definedName>
    <definedName name="______EJE3" localSheetId="10">[10]INICIO!$Y$231:$Y$247</definedName>
    <definedName name="______EJE3" localSheetId="11">[13]INICIO!$Y$231:$Y$247</definedName>
    <definedName name="______EJE3" localSheetId="12">[8]INICIO!$Y$231:$Y$247</definedName>
    <definedName name="______EJE3" localSheetId="13">[10]INICIO!$Y$231:$Y$247</definedName>
    <definedName name="______EJE3" localSheetId="14">[10]INICIO!$Y$231:$Y$247</definedName>
    <definedName name="______EJE3" localSheetId="15">[10]INICIO!$Y$231:$Y$247</definedName>
    <definedName name="______EJE3" localSheetId="16">[10]INICIO!$Y$231:$Y$247</definedName>
    <definedName name="______EJE3" localSheetId="17">[8]INICIO!$Y$231:$Y$247</definedName>
    <definedName name="______EJE3" localSheetId="18">[8]INICIO!$Y$231:$Y$247</definedName>
    <definedName name="______EJE3" localSheetId="19">[8]INICIO!$Y$231:$Y$247</definedName>
    <definedName name="______EJE3" localSheetId="3">[8]INICIO!$Y$231:$Y$247</definedName>
    <definedName name="______EJE3" localSheetId="20">[9]INICIO!$Y$231:$Y$247</definedName>
    <definedName name="______EJE3" localSheetId="21">[8]INICIO!$Y$231:$Y$247</definedName>
    <definedName name="______EJE3" localSheetId="22">[8]INICIO!$Y$231:$Y$247</definedName>
    <definedName name="______EJE3" localSheetId="23">[9]INICIO!$Y$231:$Y$247</definedName>
    <definedName name="______EJE3" localSheetId="24">[8]INICIO!$Y$231:$Y$247</definedName>
    <definedName name="______EJE3" localSheetId="25">[9]INICIO!$Y$231:$Y$247</definedName>
    <definedName name="______EJE3" localSheetId="26">[8]INICIO!$Y$231:$Y$247</definedName>
    <definedName name="______EJE3" localSheetId="27">[8]INICIO!$Y$231:$Y$247</definedName>
    <definedName name="______EJE3" localSheetId="28">[8]INICIO!$Y$231:$Y$247</definedName>
    <definedName name="______EJE3" localSheetId="29">[8]INICIO!$Y$231:$Y$247</definedName>
    <definedName name="______EJE3" localSheetId="30">[8]INICIO!$Y$231:$Y$247</definedName>
    <definedName name="______EJE3" localSheetId="32">[8]INICIO!$Y$231:$Y$247</definedName>
    <definedName name="______EJE3" localSheetId="33">[8]INICIO!$Y$231:$Y$247</definedName>
    <definedName name="______EJE3" localSheetId="34">[8]INICIO!$Y$231:$Y$247</definedName>
    <definedName name="______EJE3" localSheetId="31">[8]INICIO!$Y$231:$Y$247</definedName>
    <definedName name="______EJE3" localSheetId="36">[8]INICIO!$Y$231:$Y$247</definedName>
    <definedName name="______EJE3" localSheetId="37">[14]INICIO!$Y$231:$Y$247</definedName>
    <definedName name="______EJE3" localSheetId="35">[9]INICIO!$Y$231:$Y$247</definedName>
    <definedName name="______EJE3" localSheetId="38">[8]INICIO!$Y$231:$Y$247</definedName>
    <definedName name="______EJE3" localSheetId="39">[8]INICIO!$Y$231:$Y$247</definedName>
    <definedName name="______EJE3" localSheetId="40">[8]INICIO!$Y$231:$Y$247</definedName>
    <definedName name="______EJE3" localSheetId="42">[8]INICIO!$Y$231:$Y$247</definedName>
    <definedName name="______EJE3" localSheetId="41">[8]INICIO!$Y$231:$Y$247</definedName>
    <definedName name="______EJE3" localSheetId="43">[8]INICIO!$Y$231:$Y$247</definedName>
    <definedName name="______EJE3" localSheetId="44">[8]INICIO!$Y$231:$Y$247</definedName>
    <definedName name="______EJE3" localSheetId="46">[8]INICIO!$Y$231:$Y$247</definedName>
    <definedName name="______EJE3" localSheetId="45">[8]INICIO!$Y$231:$Y$247</definedName>
    <definedName name="______EJE3" localSheetId="47">[8]INICIO!$Y$231:$Y$247</definedName>
    <definedName name="______EJE3" localSheetId="48">[15]INICIO!$Y$231:$Y$247</definedName>
    <definedName name="______EJE3" localSheetId="49">[8]INICIO!$Y$231:$Y$247</definedName>
    <definedName name="______EJE3" localSheetId="50">[8]INICIO!$Y$231:$Y$247</definedName>
    <definedName name="______EJE3">[16]INICIO!$Y$231:$Y$247</definedName>
    <definedName name="______EJE4" localSheetId="2">[8]INICIO!$Y$249:$Y$272</definedName>
    <definedName name="______EJE4" localSheetId="1">[9]INICIO!$Y$249:$Y$272</definedName>
    <definedName name="______EJE4" localSheetId="4">[10]INICIO!$Y$249:$Y$272</definedName>
    <definedName name="______EJE4" localSheetId="5">[8]INICIO!$Y$249:$Y$272</definedName>
    <definedName name="______EJE4" localSheetId="6">[11]INICIO!$Y$249:$Y$272</definedName>
    <definedName name="______EJE4" localSheetId="7">[12]INICIO!$Y$249:$Y$272</definedName>
    <definedName name="______EJE4" localSheetId="8">[10]INICIO!$Y$249:$Y$272</definedName>
    <definedName name="______EJE4" localSheetId="9">[10]INICIO!$Y$249:$Y$272</definedName>
    <definedName name="______EJE4" localSheetId="10">[10]INICIO!$Y$249:$Y$272</definedName>
    <definedName name="______EJE4" localSheetId="11">[13]INICIO!$Y$249:$Y$272</definedName>
    <definedName name="______EJE4" localSheetId="12">[8]INICIO!$Y$249:$Y$272</definedName>
    <definedName name="______EJE4" localSheetId="13">[10]INICIO!$Y$249:$Y$272</definedName>
    <definedName name="______EJE4" localSheetId="14">[10]INICIO!$Y$249:$Y$272</definedName>
    <definedName name="______EJE4" localSheetId="15">[10]INICIO!$Y$249:$Y$272</definedName>
    <definedName name="______EJE4" localSheetId="16">[10]INICIO!$Y$249:$Y$272</definedName>
    <definedName name="______EJE4" localSheetId="17">[8]INICIO!$Y$249:$Y$272</definedName>
    <definedName name="______EJE4" localSheetId="18">[8]INICIO!$Y$249:$Y$272</definedName>
    <definedName name="______EJE4" localSheetId="19">[8]INICIO!$Y$249:$Y$272</definedName>
    <definedName name="______EJE4" localSheetId="3">[8]INICIO!$Y$249:$Y$272</definedName>
    <definedName name="______EJE4" localSheetId="20">[9]INICIO!$Y$249:$Y$272</definedName>
    <definedName name="______EJE4" localSheetId="21">[8]INICIO!$Y$249:$Y$272</definedName>
    <definedName name="______EJE4" localSheetId="22">[8]INICIO!$Y$249:$Y$272</definedName>
    <definedName name="______EJE4" localSheetId="23">[9]INICIO!$Y$249:$Y$272</definedName>
    <definedName name="______EJE4" localSheetId="24">[8]INICIO!$Y$249:$Y$272</definedName>
    <definedName name="______EJE4" localSheetId="25">[9]INICIO!$Y$249:$Y$272</definedName>
    <definedName name="______EJE4" localSheetId="26">[8]INICIO!$Y$249:$Y$272</definedName>
    <definedName name="______EJE4" localSheetId="27">[8]INICIO!$Y$249:$Y$272</definedName>
    <definedName name="______EJE4" localSheetId="28">[8]INICIO!$Y$249:$Y$272</definedName>
    <definedName name="______EJE4" localSheetId="29">[8]INICIO!$Y$249:$Y$272</definedName>
    <definedName name="______EJE4" localSheetId="30">[8]INICIO!$Y$249:$Y$272</definedName>
    <definedName name="______EJE4" localSheetId="32">[8]INICIO!$Y$249:$Y$272</definedName>
    <definedName name="______EJE4" localSheetId="33">[8]INICIO!$Y$249:$Y$272</definedName>
    <definedName name="______EJE4" localSheetId="34">[8]INICIO!$Y$249:$Y$272</definedName>
    <definedName name="______EJE4" localSheetId="31">[8]INICIO!$Y$249:$Y$272</definedName>
    <definedName name="______EJE4" localSheetId="36">[8]INICIO!$Y$249:$Y$272</definedName>
    <definedName name="______EJE4" localSheetId="37">[14]INICIO!$Y$249:$Y$272</definedName>
    <definedName name="______EJE4" localSheetId="35">[9]INICIO!$Y$249:$Y$272</definedName>
    <definedName name="______EJE4" localSheetId="38">[8]INICIO!$Y$249:$Y$272</definedName>
    <definedName name="______EJE4" localSheetId="39">[8]INICIO!$Y$249:$Y$272</definedName>
    <definedName name="______EJE4" localSheetId="40">[8]INICIO!$Y$249:$Y$272</definedName>
    <definedName name="______EJE4" localSheetId="42">[8]INICIO!$Y$249:$Y$272</definedName>
    <definedName name="______EJE4" localSheetId="41">[8]INICIO!$Y$249:$Y$272</definedName>
    <definedName name="______EJE4" localSheetId="43">[8]INICIO!$Y$249:$Y$272</definedName>
    <definedName name="______EJE4" localSheetId="44">[8]INICIO!$Y$249:$Y$272</definedName>
    <definedName name="______EJE4" localSheetId="46">[8]INICIO!$Y$249:$Y$272</definedName>
    <definedName name="______EJE4" localSheetId="45">[8]INICIO!$Y$249:$Y$272</definedName>
    <definedName name="______EJE4" localSheetId="47">[8]INICIO!$Y$249:$Y$272</definedName>
    <definedName name="______EJE4" localSheetId="48">[15]INICIO!$Y$249:$Y$272</definedName>
    <definedName name="______EJE4" localSheetId="49">[8]INICIO!$Y$249:$Y$272</definedName>
    <definedName name="______EJE4" localSheetId="50">[8]INICIO!$Y$249:$Y$272</definedName>
    <definedName name="______EJE4">[16]INICIO!$Y$249:$Y$272</definedName>
    <definedName name="______EJE5" localSheetId="2">[8]INICIO!$Y$274:$Y$287</definedName>
    <definedName name="______EJE5" localSheetId="1">[9]INICIO!$Y$274:$Y$287</definedName>
    <definedName name="______EJE5" localSheetId="4">[10]INICIO!$Y$274:$Y$287</definedName>
    <definedName name="______EJE5" localSheetId="5">[8]INICIO!$Y$274:$Y$287</definedName>
    <definedName name="______EJE5" localSheetId="6">[11]INICIO!$Y$274:$Y$287</definedName>
    <definedName name="______EJE5" localSheetId="7">[12]INICIO!$Y$274:$Y$287</definedName>
    <definedName name="______EJE5" localSheetId="8">[10]INICIO!$Y$274:$Y$287</definedName>
    <definedName name="______EJE5" localSheetId="9">[10]INICIO!$Y$274:$Y$287</definedName>
    <definedName name="______EJE5" localSheetId="10">[10]INICIO!$Y$274:$Y$287</definedName>
    <definedName name="______EJE5" localSheetId="11">[13]INICIO!$Y$274:$Y$287</definedName>
    <definedName name="______EJE5" localSheetId="12">[8]INICIO!$Y$274:$Y$287</definedName>
    <definedName name="______EJE5" localSheetId="13">[10]INICIO!$Y$274:$Y$287</definedName>
    <definedName name="______EJE5" localSheetId="14">[10]INICIO!$Y$274:$Y$287</definedName>
    <definedName name="______EJE5" localSheetId="15">[10]INICIO!$Y$274:$Y$287</definedName>
    <definedName name="______EJE5" localSheetId="16">[10]INICIO!$Y$274:$Y$287</definedName>
    <definedName name="______EJE5" localSheetId="17">[8]INICIO!$Y$274:$Y$287</definedName>
    <definedName name="______EJE5" localSheetId="18">[8]INICIO!$Y$274:$Y$287</definedName>
    <definedName name="______EJE5" localSheetId="19">[8]INICIO!$Y$274:$Y$287</definedName>
    <definedName name="______EJE5" localSheetId="3">[8]INICIO!$Y$274:$Y$287</definedName>
    <definedName name="______EJE5" localSheetId="20">[9]INICIO!$Y$274:$Y$287</definedName>
    <definedName name="______EJE5" localSheetId="21">[8]INICIO!$Y$274:$Y$287</definedName>
    <definedName name="______EJE5" localSheetId="22">[8]INICIO!$Y$274:$Y$287</definedName>
    <definedName name="______EJE5" localSheetId="23">[9]INICIO!$Y$274:$Y$287</definedName>
    <definedName name="______EJE5" localSheetId="24">[8]INICIO!$Y$274:$Y$287</definedName>
    <definedName name="______EJE5" localSheetId="25">[9]INICIO!$Y$274:$Y$287</definedName>
    <definedName name="______EJE5" localSheetId="26">[8]INICIO!$Y$274:$Y$287</definedName>
    <definedName name="______EJE5" localSheetId="27">[8]INICIO!$Y$274:$Y$287</definedName>
    <definedName name="______EJE5" localSheetId="28">[8]INICIO!$Y$274:$Y$287</definedName>
    <definedName name="______EJE5" localSheetId="29">[8]INICIO!$Y$274:$Y$287</definedName>
    <definedName name="______EJE5" localSheetId="30">[8]INICIO!$Y$274:$Y$287</definedName>
    <definedName name="______EJE5" localSheetId="32">[8]INICIO!$Y$274:$Y$287</definedName>
    <definedName name="______EJE5" localSheetId="33">[8]INICIO!$Y$274:$Y$287</definedName>
    <definedName name="______EJE5" localSheetId="34">[8]INICIO!$Y$274:$Y$287</definedName>
    <definedName name="______EJE5" localSheetId="31">[8]INICIO!$Y$274:$Y$287</definedName>
    <definedName name="______EJE5" localSheetId="36">[8]INICIO!$Y$274:$Y$287</definedName>
    <definedName name="______EJE5" localSheetId="37">[14]INICIO!$Y$274:$Y$287</definedName>
    <definedName name="______EJE5" localSheetId="35">[9]INICIO!$Y$274:$Y$287</definedName>
    <definedName name="______EJE5" localSheetId="38">[8]INICIO!$Y$274:$Y$287</definedName>
    <definedName name="______EJE5" localSheetId="39">[8]INICIO!$Y$274:$Y$287</definedName>
    <definedName name="______EJE5" localSheetId="40">[8]INICIO!$Y$274:$Y$287</definedName>
    <definedName name="______EJE5" localSheetId="42">[8]INICIO!$Y$274:$Y$287</definedName>
    <definedName name="______EJE5" localSheetId="41">[8]INICIO!$Y$274:$Y$287</definedName>
    <definedName name="______EJE5" localSheetId="43">[8]INICIO!$Y$274:$Y$287</definedName>
    <definedName name="______EJE5" localSheetId="44">[8]INICIO!$Y$274:$Y$287</definedName>
    <definedName name="______EJE5" localSheetId="46">[8]INICIO!$Y$274:$Y$287</definedName>
    <definedName name="______EJE5" localSheetId="45">[8]INICIO!$Y$274:$Y$287</definedName>
    <definedName name="______EJE5" localSheetId="47">[8]INICIO!$Y$274:$Y$287</definedName>
    <definedName name="______EJE5" localSheetId="48">[15]INICIO!$Y$274:$Y$287</definedName>
    <definedName name="______EJE5" localSheetId="49">[8]INICIO!$Y$274:$Y$287</definedName>
    <definedName name="______EJE5" localSheetId="50">[8]INICIO!$Y$274:$Y$287</definedName>
    <definedName name="______EJE5">[16]INICIO!$Y$274:$Y$287</definedName>
    <definedName name="______EJE6" localSheetId="2">[8]INICIO!$Y$289:$Y$314</definedName>
    <definedName name="______EJE6" localSheetId="1">[9]INICIO!$Y$289:$Y$314</definedName>
    <definedName name="______EJE6" localSheetId="4">[10]INICIO!$Y$289:$Y$314</definedName>
    <definedName name="______EJE6" localSheetId="5">[8]INICIO!$Y$289:$Y$314</definedName>
    <definedName name="______EJE6" localSheetId="6">[11]INICIO!$Y$289:$Y$314</definedName>
    <definedName name="______EJE6" localSheetId="7">[12]INICIO!$Y$289:$Y$314</definedName>
    <definedName name="______EJE6" localSheetId="8">[10]INICIO!$Y$289:$Y$314</definedName>
    <definedName name="______EJE6" localSheetId="9">[10]INICIO!$Y$289:$Y$314</definedName>
    <definedName name="______EJE6" localSheetId="10">[10]INICIO!$Y$289:$Y$314</definedName>
    <definedName name="______EJE6" localSheetId="11">[13]INICIO!$Y$289:$Y$314</definedName>
    <definedName name="______EJE6" localSheetId="12">[8]INICIO!$Y$289:$Y$314</definedName>
    <definedName name="______EJE6" localSheetId="13">[10]INICIO!$Y$289:$Y$314</definedName>
    <definedName name="______EJE6" localSheetId="14">[10]INICIO!$Y$289:$Y$314</definedName>
    <definedName name="______EJE6" localSheetId="15">[10]INICIO!$Y$289:$Y$314</definedName>
    <definedName name="______EJE6" localSheetId="16">[10]INICIO!$Y$289:$Y$314</definedName>
    <definedName name="______EJE6" localSheetId="17">[8]INICIO!$Y$289:$Y$314</definedName>
    <definedName name="______EJE6" localSheetId="18">[8]INICIO!$Y$289:$Y$314</definedName>
    <definedName name="______EJE6" localSheetId="19">[8]INICIO!$Y$289:$Y$314</definedName>
    <definedName name="______EJE6" localSheetId="3">[8]INICIO!$Y$289:$Y$314</definedName>
    <definedName name="______EJE6" localSheetId="20">[9]INICIO!$Y$289:$Y$314</definedName>
    <definedName name="______EJE6" localSheetId="21">[8]INICIO!$Y$289:$Y$314</definedName>
    <definedName name="______EJE6" localSheetId="22">[8]INICIO!$Y$289:$Y$314</definedName>
    <definedName name="______EJE6" localSheetId="23">[9]INICIO!$Y$289:$Y$314</definedName>
    <definedName name="______EJE6" localSheetId="24">[8]INICIO!$Y$289:$Y$314</definedName>
    <definedName name="______EJE6" localSheetId="25">[9]INICIO!$Y$289:$Y$314</definedName>
    <definedName name="______EJE6" localSheetId="26">[8]INICIO!$Y$289:$Y$314</definedName>
    <definedName name="______EJE6" localSheetId="27">[8]INICIO!$Y$289:$Y$314</definedName>
    <definedName name="______EJE6" localSheetId="28">[8]INICIO!$Y$289:$Y$314</definedName>
    <definedName name="______EJE6" localSheetId="29">[8]INICIO!$Y$289:$Y$314</definedName>
    <definedName name="______EJE6" localSheetId="30">[8]INICIO!$Y$289:$Y$314</definedName>
    <definedName name="______EJE6" localSheetId="32">[8]INICIO!$Y$289:$Y$314</definedName>
    <definedName name="______EJE6" localSheetId="33">[8]INICIO!$Y$289:$Y$314</definedName>
    <definedName name="______EJE6" localSheetId="34">[8]INICIO!$Y$289:$Y$314</definedName>
    <definedName name="______EJE6" localSheetId="31">[8]INICIO!$Y$289:$Y$314</definedName>
    <definedName name="______EJE6" localSheetId="36">[8]INICIO!$Y$289:$Y$314</definedName>
    <definedName name="______EJE6" localSheetId="37">[14]INICIO!$Y$289:$Y$314</definedName>
    <definedName name="______EJE6" localSheetId="35">[9]INICIO!$Y$289:$Y$314</definedName>
    <definedName name="______EJE6" localSheetId="38">[8]INICIO!$Y$289:$Y$314</definedName>
    <definedName name="______EJE6" localSheetId="39">[8]INICIO!$Y$289:$Y$314</definedName>
    <definedName name="______EJE6" localSheetId="40">[8]INICIO!$Y$289:$Y$314</definedName>
    <definedName name="______EJE6" localSheetId="42">[8]INICIO!$Y$289:$Y$314</definedName>
    <definedName name="______EJE6" localSheetId="41">[8]INICIO!$Y$289:$Y$314</definedName>
    <definedName name="______EJE6" localSheetId="43">[8]INICIO!$Y$289:$Y$314</definedName>
    <definedName name="______EJE6" localSheetId="44">[8]INICIO!$Y$289:$Y$314</definedName>
    <definedName name="______EJE6" localSheetId="46">[8]INICIO!$Y$289:$Y$314</definedName>
    <definedName name="______EJE6" localSheetId="45">[8]INICIO!$Y$289:$Y$314</definedName>
    <definedName name="______EJE6" localSheetId="47">[8]INICIO!$Y$289:$Y$314</definedName>
    <definedName name="______EJE6" localSheetId="48">[15]INICIO!$Y$289:$Y$314</definedName>
    <definedName name="______EJE6" localSheetId="49">[8]INICIO!$Y$289:$Y$314</definedName>
    <definedName name="______EJE6" localSheetId="50">[8]INICIO!$Y$289:$Y$314</definedName>
    <definedName name="______EJE6">[16]INICIO!$Y$289:$Y$314</definedName>
    <definedName name="______EJE7" localSheetId="2">[8]INICIO!$Y$316:$Y$356</definedName>
    <definedName name="______EJE7" localSheetId="1">[9]INICIO!$Y$316:$Y$356</definedName>
    <definedName name="______EJE7" localSheetId="4">[10]INICIO!$Y$316:$Y$356</definedName>
    <definedName name="______EJE7" localSheetId="5">[8]INICIO!$Y$316:$Y$356</definedName>
    <definedName name="______EJE7" localSheetId="6">[11]INICIO!$Y$316:$Y$356</definedName>
    <definedName name="______EJE7" localSheetId="7">[12]INICIO!$Y$316:$Y$356</definedName>
    <definedName name="______EJE7" localSheetId="8">[10]INICIO!$Y$316:$Y$356</definedName>
    <definedName name="______EJE7" localSheetId="9">[10]INICIO!$Y$316:$Y$356</definedName>
    <definedName name="______EJE7" localSheetId="10">[10]INICIO!$Y$316:$Y$356</definedName>
    <definedName name="______EJE7" localSheetId="11">[13]INICIO!$Y$316:$Y$356</definedName>
    <definedName name="______EJE7" localSheetId="12">[8]INICIO!$Y$316:$Y$356</definedName>
    <definedName name="______EJE7" localSheetId="13">[10]INICIO!$Y$316:$Y$356</definedName>
    <definedName name="______EJE7" localSheetId="14">[10]INICIO!$Y$316:$Y$356</definedName>
    <definedName name="______EJE7" localSheetId="15">[10]INICIO!$Y$316:$Y$356</definedName>
    <definedName name="______EJE7" localSheetId="16">[10]INICIO!$Y$316:$Y$356</definedName>
    <definedName name="______EJE7" localSheetId="17">[8]INICIO!$Y$316:$Y$356</definedName>
    <definedName name="______EJE7" localSheetId="18">[8]INICIO!$Y$316:$Y$356</definedName>
    <definedName name="______EJE7" localSheetId="19">[8]INICIO!$Y$316:$Y$356</definedName>
    <definedName name="______EJE7" localSheetId="3">[8]INICIO!$Y$316:$Y$356</definedName>
    <definedName name="______EJE7" localSheetId="20">[9]INICIO!$Y$316:$Y$356</definedName>
    <definedName name="______EJE7" localSheetId="21">[8]INICIO!$Y$316:$Y$356</definedName>
    <definedName name="______EJE7" localSheetId="22">[8]INICIO!$Y$316:$Y$356</definedName>
    <definedName name="______EJE7" localSheetId="23">[9]INICIO!$Y$316:$Y$356</definedName>
    <definedName name="______EJE7" localSheetId="24">[8]INICIO!$Y$316:$Y$356</definedName>
    <definedName name="______EJE7" localSheetId="25">[9]INICIO!$Y$316:$Y$356</definedName>
    <definedName name="______EJE7" localSheetId="26">[8]INICIO!$Y$316:$Y$356</definedName>
    <definedName name="______EJE7" localSheetId="27">[8]INICIO!$Y$316:$Y$356</definedName>
    <definedName name="______EJE7" localSheetId="28">[8]INICIO!$Y$316:$Y$356</definedName>
    <definedName name="______EJE7" localSheetId="29">[8]INICIO!$Y$316:$Y$356</definedName>
    <definedName name="______EJE7" localSheetId="30">[8]INICIO!$Y$316:$Y$356</definedName>
    <definedName name="______EJE7" localSheetId="32">[8]INICIO!$Y$316:$Y$356</definedName>
    <definedName name="______EJE7" localSheetId="33">[8]INICIO!$Y$316:$Y$356</definedName>
    <definedName name="______EJE7" localSheetId="34">[8]INICIO!$Y$316:$Y$356</definedName>
    <definedName name="______EJE7" localSheetId="31">[8]INICIO!$Y$316:$Y$356</definedName>
    <definedName name="______EJE7" localSheetId="36">[8]INICIO!$Y$316:$Y$356</definedName>
    <definedName name="______EJE7" localSheetId="37">[14]INICIO!$Y$316:$Y$356</definedName>
    <definedName name="______EJE7" localSheetId="35">[9]INICIO!$Y$316:$Y$356</definedName>
    <definedName name="______EJE7" localSheetId="38">[8]INICIO!$Y$316:$Y$356</definedName>
    <definedName name="______EJE7" localSheetId="39">[8]INICIO!$Y$316:$Y$356</definedName>
    <definedName name="______EJE7" localSheetId="40">[8]INICIO!$Y$316:$Y$356</definedName>
    <definedName name="______EJE7" localSheetId="42">[8]INICIO!$Y$316:$Y$356</definedName>
    <definedName name="______EJE7" localSheetId="41">[8]INICIO!$Y$316:$Y$356</definedName>
    <definedName name="______EJE7" localSheetId="43">[8]INICIO!$Y$316:$Y$356</definedName>
    <definedName name="______EJE7" localSheetId="44">[8]INICIO!$Y$316:$Y$356</definedName>
    <definedName name="______EJE7" localSheetId="46">[8]INICIO!$Y$316:$Y$356</definedName>
    <definedName name="______EJE7" localSheetId="45">[8]INICIO!$Y$316:$Y$356</definedName>
    <definedName name="______EJE7" localSheetId="47">[8]INICIO!$Y$316:$Y$356</definedName>
    <definedName name="______EJE7" localSheetId="48">[15]INICIO!$Y$316:$Y$356</definedName>
    <definedName name="______EJE7" localSheetId="49">[8]INICIO!$Y$316:$Y$356</definedName>
    <definedName name="______EJE7" localSheetId="50">[8]INICIO!$Y$316:$Y$356</definedName>
    <definedName name="______EJE7">[16]INICIO!$Y$316:$Y$356</definedName>
    <definedName name="_____EJE1" localSheetId="2">[8]INICIO!$Y$166:$Y$186</definedName>
    <definedName name="_____EJE1" localSheetId="1">[9]INICIO!$Y$166:$Y$186</definedName>
    <definedName name="_____EJE1" localSheetId="4">[10]INICIO!$Y$166:$Y$186</definedName>
    <definedName name="_____EJE1" localSheetId="5">[8]INICIO!$Y$166:$Y$186</definedName>
    <definedName name="_____EJE1" localSheetId="6">[11]INICIO!$Y$166:$Y$186</definedName>
    <definedName name="_____EJE1" localSheetId="7">[12]INICIO!$Y$166:$Y$186</definedName>
    <definedName name="_____EJE1" localSheetId="8">[10]INICIO!$Y$166:$Y$186</definedName>
    <definedName name="_____EJE1" localSheetId="9">[10]INICIO!$Y$166:$Y$186</definedName>
    <definedName name="_____EJE1" localSheetId="10">[10]INICIO!$Y$166:$Y$186</definedName>
    <definedName name="_____EJE1" localSheetId="11">[13]INICIO!$Y$166:$Y$186</definedName>
    <definedName name="_____EJE1" localSheetId="12">[8]INICIO!$Y$166:$Y$186</definedName>
    <definedName name="_____EJE1" localSheetId="13">[10]INICIO!$Y$166:$Y$186</definedName>
    <definedName name="_____EJE1" localSheetId="14">[10]INICIO!$Y$166:$Y$186</definedName>
    <definedName name="_____EJE1" localSheetId="15">[10]INICIO!$Y$166:$Y$186</definedName>
    <definedName name="_____EJE1" localSheetId="16">[10]INICIO!$Y$166:$Y$186</definedName>
    <definedName name="_____EJE1" localSheetId="17">[8]INICIO!$Y$166:$Y$186</definedName>
    <definedName name="_____EJE1" localSheetId="18">[8]INICIO!$Y$166:$Y$186</definedName>
    <definedName name="_____EJE1" localSheetId="19">[8]INICIO!$Y$166:$Y$186</definedName>
    <definedName name="_____EJE1" localSheetId="3">[8]INICIO!$Y$166:$Y$186</definedName>
    <definedName name="_____EJE1" localSheetId="20">[9]INICIO!$Y$166:$Y$186</definedName>
    <definedName name="_____EJE1" localSheetId="21">[8]INICIO!$Y$166:$Y$186</definedName>
    <definedName name="_____EJE1" localSheetId="22">[8]INICIO!$Y$166:$Y$186</definedName>
    <definedName name="_____EJE1" localSheetId="23">[9]INICIO!$Y$166:$Y$186</definedName>
    <definedName name="_____EJE1" localSheetId="24">[8]INICIO!$Y$166:$Y$186</definedName>
    <definedName name="_____EJE1" localSheetId="25">[9]INICIO!$Y$166:$Y$186</definedName>
    <definedName name="_____EJE1" localSheetId="26">[8]INICIO!$Y$166:$Y$186</definedName>
    <definedName name="_____EJE1" localSheetId="27">[8]INICIO!$Y$166:$Y$186</definedName>
    <definedName name="_____EJE1" localSheetId="28">[8]INICIO!$Y$166:$Y$186</definedName>
    <definedName name="_____EJE1" localSheetId="29">[8]INICIO!$Y$166:$Y$186</definedName>
    <definedName name="_____EJE1" localSheetId="30">[8]INICIO!$Y$166:$Y$186</definedName>
    <definedName name="_____EJE1" localSheetId="32">[8]INICIO!$Y$166:$Y$186</definedName>
    <definedName name="_____EJE1" localSheetId="33">[8]INICIO!$Y$166:$Y$186</definedName>
    <definedName name="_____EJE1" localSheetId="34">[8]INICIO!$Y$166:$Y$186</definedName>
    <definedName name="_____EJE1" localSheetId="31">[8]INICIO!$Y$166:$Y$186</definedName>
    <definedName name="_____EJE1" localSheetId="36">[8]INICIO!$Y$166:$Y$186</definedName>
    <definedName name="_____EJE1" localSheetId="37">[14]INICIO!$Y$166:$Y$186</definedName>
    <definedName name="_____EJE1" localSheetId="35">[9]INICIO!$Y$166:$Y$186</definedName>
    <definedName name="_____EJE1" localSheetId="38">[8]INICIO!$Y$166:$Y$186</definedName>
    <definedName name="_____EJE1" localSheetId="39">[8]INICIO!$Y$166:$Y$186</definedName>
    <definedName name="_____EJE1" localSheetId="40">[8]INICIO!$Y$166:$Y$186</definedName>
    <definedName name="_____EJE1" localSheetId="42">[8]INICIO!$Y$166:$Y$186</definedName>
    <definedName name="_____EJE1" localSheetId="41">[8]INICIO!$Y$166:$Y$186</definedName>
    <definedName name="_____EJE1" localSheetId="43">[8]INICIO!$Y$166:$Y$186</definedName>
    <definedName name="_____EJE1" localSheetId="44">[8]INICIO!$Y$166:$Y$186</definedName>
    <definedName name="_____EJE1" localSheetId="46">[8]INICIO!$Y$166:$Y$186</definedName>
    <definedName name="_____EJE1" localSheetId="45">[8]INICIO!$Y$166:$Y$186</definedName>
    <definedName name="_____EJE1" localSheetId="47">[8]INICIO!$Y$166:$Y$186</definedName>
    <definedName name="_____EJE1" localSheetId="48">[15]INICIO!$Y$166:$Y$186</definedName>
    <definedName name="_____EJE1" localSheetId="49">[8]INICIO!$Y$166:$Y$186</definedName>
    <definedName name="_____EJE1" localSheetId="50">[8]INICIO!$Y$166:$Y$186</definedName>
    <definedName name="_____EJE1">[16]INICIO!$Y$166:$Y$186</definedName>
    <definedName name="_____EJE1_1">[17]INICIO!$Y$166:$Y$186</definedName>
    <definedName name="_____EJE2" localSheetId="2">[8]INICIO!$Y$188:$Y$229</definedName>
    <definedName name="_____EJE2" localSheetId="1">[9]INICIO!$Y$188:$Y$229</definedName>
    <definedName name="_____EJE2" localSheetId="4">[10]INICIO!$Y$188:$Y$229</definedName>
    <definedName name="_____EJE2" localSheetId="5">[8]INICIO!$Y$188:$Y$229</definedName>
    <definedName name="_____EJE2" localSheetId="6">[11]INICIO!$Y$188:$Y$229</definedName>
    <definedName name="_____EJE2" localSheetId="7">[12]INICIO!$Y$188:$Y$229</definedName>
    <definedName name="_____EJE2" localSheetId="8">[10]INICIO!$Y$188:$Y$229</definedName>
    <definedName name="_____EJE2" localSheetId="9">[10]INICIO!$Y$188:$Y$229</definedName>
    <definedName name="_____EJE2" localSheetId="10">[10]INICIO!$Y$188:$Y$229</definedName>
    <definedName name="_____EJE2" localSheetId="11">[13]INICIO!$Y$188:$Y$229</definedName>
    <definedName name="_____EJE2" localSheetId="12">[8]INICIO!$Y$188:$Y$229</definedName>
    <definedName name="_____EJE2" localSheetId="13">[10]INICIO!$Y$188:$Y$229</definedName>
    <definedName name="_____EJE2" localSheetId="14">[10]INICIO!$Y$188:$Y$229</definedName>
    <definedName name="_____EJE2" localSheetId="15">[10]INICIO!$Y$188:$Y$229</definedName>
    <definedName name="_____EJE2" localSheetId="16">[10]INICIO!$Y$188:$Y$229</definedName>
    <definedName name="_____EJE2" localSheetId="17">[8]INICIO!$Y$188:$Y$229</definedName>
    <definedName name="_____EJE2" localSheetId="18">[8]INICIO!$Y$188:$Y$229</definedName>
    <definedName name="_____EJE2" localSheetId="19">[8]INICIO!$Y$188:$Y$229</definedName>
    <definedName name="_____EJE2" localSheetId="3">[8]INICIO!$Y$188:$Y$229</definedName>
    <definedName name="_____EJE2" localSheetId="20">[9]INICIO!$Y$188:$Y$229</definedName>
    <definedName name="_____EJE2" localSheetId="21">[8]INICIO!$Y$188:$Y$229</definedName>
    <definedName name="_____EJE2" localSheetId="22">[8]INICIO!$Y$188:$Y$229</definedName>
    <definedName name="_____EJE2" localSheetId="23">[9]INICIO!$Y$188:$Y$229</definedName>
    <definedName name="_____EJE2" localSheetId="24">[8]INICIO!$Y$188:$Y$229</definedName>
    <definedName name="_____EJE2" localSheetId="25">[9]INICIO!$Y$188:$Y$229</definedName>
    <definedName name="_____EJE2" localSheetId="26">[8]INICIO!$Y$188:$Y$229</definedName>
    <definedName name="_____EJE2" localSheetId="27">[8]INICIO!$Y$188:$Y$229</definedName>
    <definedName name="_____EJE2" localSheetId="28">[8]INICIO!$Y$188:$Y$229</definedName>
    <definedName name="_____EJE2" localSheetId="29">[8]INICIO!$Y$188:$Y$229</definedName>
    <definedName name="_____EJE2" localSheetId="30">[8]INICIO!$Y$188:$Y$229</definedName>
    <definedName name="_____EJE2" localSheetId="32">[8]INICIO!$Y$188:$Y$229</definedName>
    <definedName name="_____EJE2" localSheetId="33">[8]INICIO!$Y$188:$Y$229</definedName>
    <definedName name="_____EJE2" localSheetId="34">[8]INICIO!$Y$188:$Y$229</definedName>
    <definedName name="_____EJE2" localSheetId="31">[8]INICIO!$Y$188:$Y$229</definedName>
    <definedName name="_____EJE2" localSheetId="36">[8]INICIO!$Y$188:$Y$229</definedName>
    <definedName name="_____EJE2" localSheetId="37">[14]INICIO!$Y$188:$Y$229</definedName>
    <definedName name="_____EJE2" localSheetId="35">[9]INICIO!$Y$188:$Y$229</definedName>
    <definedName name="_____EJE2" localSheetId="38">[8]INICIO!$Y$188:$Y$229</definedName>
    <definedName name="_____EJE2" localSheetId="39">[8]INICIO!$Y$188:$Y$229</definedName>
    <definedName name="_____EJE2" localSheetId="40">[8]INICIO!$Y$188:$Y$229</definedName>
    <definedName name="_____EJE2" localSheetId="42">[8]INICIO!$Y$188:$Y$229</definedName>
    <definedName name="_____EJE2" localSheetId="41">[8]INICIO!$Y$188:$Y$229</definedName>
    <definedName name="_____EJE2" localSheetId="43">[8]INICIO!$Y$188:$Y$229</definedName>
    <definedName name="_____EJE2" localSheetId="44">[8]INICIO!$Y$188:$Y$229</definedName>
    <definedName name="_____EJE2" localSheetId="46">[8]INICIO!$Y$188:$Y$229</definedName>
    <definedName name="_____EJE2" localSheetId="45">[8]INICIO!$Y$188:$Y$229</definedName>
    <definedName name="_____EJE2" localSheetId="47">[8]INICIO!$Y$188:$Y$229</definedName>
    <definedName name="_____EJE2" localSheetId="48">[15]INICIO!$Y$188:$Y$229</definedName>
    <definedName name="_____EJE2" localSheetId="49">[8]INICIO!$Y$188:$Y$229</definedName>
    <definedName name="_____EJE2" localSheetId="50">[8]INICIO!$Y$188:$Y$229</definedName>
    <definedName name="_____EJE2">[16]INICIO!$Y$188:$Y$229</definedName>
    <definedName name="_____EJE2_1">[17]INICIO!$Y$188:$Y$229</definedName>
    <definedName name="_____EJE3" localSheetId="2">[8]INICIO!$Y$231:$Y$247</definedName>
    <definedName name="_____EJE3" localSheetId="1">[9]INICIO!$Y$231:$Y$247</definedName>
    <definedName name="_____EJE3" localSheetId="4">[10]INICIO!$Y$231:$Y$247</definedName>
    <definedName name="_____EJE3" localSheetId="5">[8]INICIO!$Y$231:$Y$247</definedName>
    <definedName name="_____EJE3" localSheetId="6">[11]INICIO!$Y$231:$Y$247</definedName>
    <definedName name="_____EJE3" localSheetId="7">[12]INICIO!$Y$231:$Y$247</definedName>
    <definedName name="_____EJE3" localSheetId="8">[10]INICIO!$Y$231:$Y$247</definedName>
    <definedName name="_____EJE3" localSheetId="9">[10]INICIO!$Y$231:$Y$247</definedName>
    <definedName name="_____EJE3" localSheetId="10">[10]INICIO!$Y$231:$Y$247</definedName>
    <definedName name="_____EJE3" localSheetId="11">[13]INICIO!$Y$231:$Y$247</definedName>
    <definedName name="_____EJE3" localSheetId="12">[8]INICIO!$Y$231:$Y$247</definedName>
    <definedName name="_____EJE3" localSheetId="13">[10]INICIO!$Y$231:$Y$247</definedName>
    <definedName name="_____EJE3" localSheetId="14">[10]INICIO!$Y$231:$Y$247</definedName>
    <definedName name="_____EJE3" localSheetId="15">[10]INICIO!$Y$231:$Y$247</definedName>
    <definedName name="_____EJE3" localSheetId="16">[10]INICIO!$Y$231:$Y$247</definedName>
    <definedName name="_____EJE3" localSheetId="17">[8]INICIO!$Y$231:$Y$247</definedName>
    <definedName name="_____EJE3" localSheetId="18">[8]INICIO!$Y$231:$Y$247</definedName>
    <definedName name="_____EJE3" localSheetId="19">[8]INICIO!$Y$231:$Y$247</definedName>
    <definedName name="_____EJE3" localSheetId="3">[8]INICIO!$Y$231:$Y$247</definedName>
    <definedName name="_____EJE3" localSheetId="20">[9]INICIO!$Y$231:$Y$247</definedName>
    <definedName name="_____EJE3" localSheetId="21">[8]INICIO!$Y$231:$Y$247</definedName>
    <definedName name="_____EJE3" localSheetId="22">[8]INICIO!$Y$231:$Y$247</definedName>
    <definedName name="_____EJE3" localSheetId="23">[9]INICIO!$Y$231:$Y$247</definedName>
    <definedName name="_____EJE3" localSheetId="24">[8]INICIO!$Y$231:$Y$247</definedName>
    <definedName name="_____EJE3" localSheetId="25">[9]INICIO!$Y$231:$Y$247</definedName>
    <definedName name="_____EJE3" localSheetId="26">[8]INICIO!$Y$231:$Y$247</definedName>
    <definedName name="_____EJE3" localSheetId="27">[8]INICIO!$Y$231:$Y$247</definedName>
    <definedName name="_____EJE3" localSheetId="28">[8]INICIO!$Y$231:$Y$247</definedName>
    <definedName name="_____EJE3" localSheetId="29">[8]INICIO!$Y$231:$Y$247</definedName>
    <definedName name="_____EJE3" localSheetId="30">[8]INICIO!$Y$231:$Y$247</definedName>
    <definedName name="_____EJE3" localSheetId="32">[8]INICIO!$Y$231:$Y$247</definedName>
    <definedName name="_____EJE3" localSheetId="33">[8]INICIO!$Y$231:$Y$247</definedName>
    <definedName name="_____EJE3" localSheetId="34">[8]INICIO!$Y$231:$Y$247</definedName>
    <definedName name="_____EJE3" localSheetId="31">[8]INICIO!$Y$231:$Y$247</definedName>
    <definedName name="_____EJE3" localSheetId="36">[8]INICIO!$Y$231:$Y$247</definedName>
    <definedName name="_____EJE3" localSheetId="37">[14]INICIO!$Y$231:$Y$247</definedName>
    <definedName name="_____EJE3" localSheetId="35">[9]INICIO!$Y$231:$Y$247</definedName>
    <definedName name="_____EJE3" localSheetId="38">[8]INICIO!$Y$231:$Y$247</definedName>
    <definedName name="_____EJE3" localSheetId="39">[8]INICIO!$Y$231:$Y$247</definedName>
    <definedName name="_____EJE3" localSheetId="40">[8]INICIO!$Y$231:$Y$247</definedName>
    <definedName name="_____EJE3" localSheetId="42">[8]INICIO!$Y$231:$Y$247</definedName>
    <definedName name="_____EJE3" localSheetId="41">[8]INICIO!$Y$231:$Y$247</definedName>
    <definedName name="_____EJE3" localSheetId="43">[8]INICIO!$Y$231:$Y$247</definedName>
    <definedName name="_____EJE3" localSheetId="44">[8]INICIO!$Y$231:$Y$247</definedName>
    <definedName name="_____EJE3" localSheetId="46">[8]INICIO!$Y$231:$Y$247</definedName>
    <definedName name="_____EJE3" localSheetId="45">[8]INICIO!$Y$231:$Y$247</definedName>
    <definedName name="_____EJE3" localSheetId="47">[8]INICIO!$Y$231:$Y$247</definedName>
    <definedName name="_____EJE3" localSheetId="48">[15]INICIO!$Y$231:$Y$247</definedName>
    <definedName name="_____EJE3" localSheetId="49">[8]INICIO!$Y$231:$Y$247</definedName>
    <definedName name="_____EJE3" localSheetId="50">[8]INICIO!$Y$231:$Y$247</definedName>
    <definedName name="_____EJE3">[16]INICIO!$Y$231:$Y$247</definedName>
    <definedName name="_____EJE3_1">[17]INICIO!$Y$231:$Y$247</definedName>
    <definedName name="_____EJE4" localSheetId="2">[8]INICIO!$Y$249:$Y$272</definedName>
    <definedName name="_____EJE4" localSheetId="1">[9]INICIO!$Y$249:$Y$272</definedName>
    <definedName name="_____EJE4" localSheetId="4">[10]INICIO!$Y$249:$Y$272</definedName>
    <definedName name="_____EJE4" localSheetId="5">[8]INICIO!$Y$249:$Y$272</definedName>
    <definedName name="_____EJE4" localSheetId="6">[11]INICIO!$Y$249:$Y$272</definedName>
    <definedName name="_____EJE4" localSheetId="7">[12]INICIO!$Y$249:$Y$272</definedName>
    <definedName name="_____EJE4" localSheetId="8">[10]INICIO!$Y$249:$Y$272</definedName>
    <definedName name="_____EJE4" localSheetId="9">[10]INICIO!$Y$249:$Y$272</definedName>
    <definedName name="_____EJE4" localSheetId="10">[10]INICIO!$Y$249:$Y$272</definedName>
    <definedName name="_____EJE4" localSheetId="11">[13]INICIO!$Y$249:$Y$272</definedName>
    <definedName name="_____EJE4" localSheetId="12">[8]INICIO!$Y$249:$Y$272</definedName>
    <definedName name="_____EJE4" localSheetId="13">[10]INICIO!$Y$249:$Y$272</definedName>
    <definedName name="_____EJE4" localSheetId="14">[10]INICIO!$Y$249:$Y$272</definedName>
    <definedName name="_____EJE4" localSheetId="15">[10]INICIO!$Y$249:$Y$272</definedName>
    <definedName name="_____EJE4" localSheetId="16">[10]INICIO!$Y$249:$Y$272</definedName>
    <definedName name="_____EJE4" localSheetId="17">[8]INICIO!$Y$249:$Y$272</definedName>
    <definedName name="_____EJE4" localSheetId="18">[8]INICIO!$Y$249:$Y$272</definedName>
    <definedName name="_____EJE4" localSheetId="19">[8]INICIO!$Y$249:$Y$272</definedName>
    <definedName name="_____EJE4" localSheetId="3">[8]INICIO!$Y$249:$Y$272</definedName>
    <definedName name="_____EJE4" localSheetId="20">[9]INICIO!$Y$249:$Y$272</definedName>
    <definedName name="_____EJE4" localSheetId="21">[8]INICIO!$Y$249:$Y$272</definedName>
    <definedName name="_____EJE4" localSheetId="22">[8]INICIO!$Y$249:$Y$272</definedName>
    <definedName name="_____EJE4" localSheetId="23">[9]INICIO!$Y$249:$Y$272</definedName>
    <definedName name="_____EJE4" localSheetId="24">[8]INICIO!$Y$249:$Y$272</definedName>
    <definedName name="_____EJE4" localSheetId="25">[9]INICIO!$Y$249:$Y$272</definedName>
    <definedName name="_____EJE4" localSheetId="26">[8]INICIO!$Y$249:$Y$272</definedName>
    <definedName name="_____EJE4" localSheetId="27">[8]INICIO!$Y$249:$Y$272</definedName>
    <definedName name="_____EJE4" localSheetId="28">[8]INICIO!$Y$249:$Y$272</definedName>
    <definedName name="_____EJE4" localSheetId="29">[8]INICIO!$Y$249:$Y$272</definedName>
    <definedName name="_____EJE4" localSheetId="30">[8]INICIO!$Y$249:$Y$272</definedName>
    <definedName name="_____EJE4" localSheetId="32">[8]INICIO!$Y$249:$Y$272</definedName>
    <definedName name="_____EJE4" localSheetId="33">[8]INICIO!$Y$249:$Y$272</definedName>
    <definedName name="_____EJE4" localSheetId="34">[8]INICIO!$Y$249:$Y$272</definedName>
    <definedName name="_____EJE4" localSheetId="31">[8]INICIO!$Y$249:$Y$272</definedName>
    <definedName name="_____EJE4" localSheetId="36">[8]INICIO!$Y$249:$Y$272</definedName>
    <definedName name="_____EJE4" localSheetId="37">[14]INICIO!$Y$249:$Y$272</definedName>
    <definedName name="_____EJE4" localSheetId="35">[9]INICIO!$Y$249:$Y$272</definedName>
    <definedName name="_____EJE4" localSheetId="38">[8]INICIO!$Y$249:$Y$272</definedName>
    <definedName name="_____EJE4" localSheetId="39">[8]INICIO!$Y$249:$Y$272</definedName>
    <definedName name="_____EJE4" localSheetId="40">[8]INICIO!$Y$249:$Y$272</definedName>
    <definedName name="_____EJE4" localSheetId="42">[8]INICIO!$Y$249:$Y$272</definedName>
    <definedName name="_____EJE4" localSheetId="41">[8]INICIO!$Y$249:$Y$272</definedName>
    <definedName name="_____EJE4" localSheetId="43">[8]INICIO!$Y$249:$Y$272</definedName>
    <definedName name="_____EJE4" localSheetId="44">[8]INICIO!$Y$249:$Y$272</definedName>
    <definedName name="_____EJE4" localSheetId="46">[8]INICIO!$Y$249:$Y$272</definedName>
    <definedName name="_____EJE4" localSheetId="45">[8]INICIO!$Y$249:$Y$272</definedName>
    <definedName name="_____EJE4" localSheetId="47">[8]INICIO!$Y$249:$Y$272</definedName>
    <definedName name="_____EJE4" localSheetId="48">[15]INICIO!$Y$249:$Y$272</definedName>
    <definedName name="_____EJE4" localSheetId="49">[8]INICIO!$Y$249:$Y$272</definedName>
    <definedName name="_____EJE4" localSheetId="50">[8]INICIO!$Y$249:$Y$272</definedName>
    <definedName name="_____EJE4">[16]INICIO!$Y$249:$Y$272</definedName>
    <definedName name="_____EJE4_1">[17]INICIO!$Y$249:$Y$272</definedName>
    <definedName name="_____EJE5" localSheetId="2">[8]INICIO!$Y$274:$Y$287</definedName>
    <definedName name="_____EJE5" localSheetId="1">[9]INICIO!$Y$274:$Y$287</definedName>
    <definedName name="_____EJE5" localSheetId="4">[10]INICIO!$Y$274:$Y$287</definedName>
    <definedName name="_____EJE5" localSheetId="5">[8]INICIO!$Y$274:$Y$287</definedName>
    <definedName name="_____EJE5" localSheetId="6">[11]INICIO!$Y$274:$Y$287</definedName>
    <definedName name="_____EJE5" localSheetId="7">[12]INICIO!$Y$274:$Y$287</definedName>
    <definedName name="_____EJE5" localSheetId="8">[10]INICIO!$Y$274:$Y$287</definedName>
    <definedName name="_____EJE5" localSheetId="9">[10]INICIO!$Y$274:$Y$287</definedName>
    <definedName name="_____EJE5" localSheetId="10">[10]INICIO!$Y$274:$Y$287</definedName>
    <definedName name="_____EJE5" localSheetId="11">[13]INICIO!$Y$274:$Y$287</definedName>
    <definedName name="_____EJE5" localSheetId="12">[8]INICIO!$Y$274:$Y$287</definedName>
    <definedName name="_____EJE5" localSheetId="13">[10]INICIO!$Y$274:$Y$287</definedName>
    <definedName name="_____EJE5" localSheetId="14">[10]INICIO!$Y$274:$Y$287</definedName>
    <definedName name="_____EJE5" localSheetId="15">[10]INICIO!$Y$274:$Y$287</definedName>
    <definedName name="_____EJE5" localSheetId="16">[10]INICIO!$Y$274:$Y$287</definedName>
    <definedName name="_____EJE5" localSheetId="17">[8]INICIO!$Y$274:$Y$287</definedName>
    <definedName name="_____EJE5" localSheetId="18">[8]INICIO!$Y$274:$Y$287</definedName>
    <definedName name="_____EJE5" localSheetId="19">[8]INICIO!$Y$274:$Y$287</definedName>
    <definedName name="_____EJE5" localSheetId="3">[8]INICIO!$Y$274:$Y$287</definedName>
    <definedName name="_____EJE5" localSheetId="20">[9]INICIO!$Y$274:$Y$287</definedName>
    <definedName name="_____EJE5" localSheetId="21">[8]INICIO!$Y$274:$Y$287</definedName>
    <definedName name="_____EJE5" localSheetId="22">[8]INICIO!$Y$274:$Y$287</definedName>
    <definedName name="_____EJE5" localSheetId="23">[9]INICIO!$Y$274:$Y$287</definedName>
    <definedName name="_____EJE5" localSheetId="24">[8]INICIO!$Y$274:$Y$287</definedName>
    <definedName name="_____EJE5" localSheetId="25">[9]INICIO!$Y$274:$Y$287</definedName>
    <definedName name="_____EJE5" localSheetId="26">[8]INICIO!$Y$274:$Y$287</definedName>
    <definedName name="_____EJE5" localSheetId="27">[8]INICIO!$Y$274:$Y$287</definedName>
    <definedName name="_____EJE5" localSheetId="28">[8]INICIO!$Y$274:$Y$287</definedName>
    <definedName name="_____EJE5" localSheetId="29">[8]INICIO!$Y$274:$Y$287</definedName>
    <definedName name="_____EJE5" localSheetId="30">[8]INICIO!$Y$274:$Y$287</definedName>
    <definedName name="_____EJE5" localSheetId="32">[8]INICIO!$Y$274:$Y$287</definedName>
    <definedName name="_____EJE5" localSheetId="33">[8]INICIO!$Y$274:$Y$287</definedName>
    <definedName name="_____EJE5" localSheetId="34">[8]INICIO!$Y$274:$Y$287</definedName>
    <definedName name="_____EJE5" localSheetId="31">[8]INICIO!$Y$274:$Y$287</definedName>
    <definedName name="_____EJE5" localSheetId="36">[8]INICIO!$Y$274:$Y$287</definedName>
    <definedName name="_____EJE5" localSheetId="37">[14]INICIO!$Y$274:$Y$287</definedName>
    <definedName name="_____EJE5" localSheetId="35">[9]INICIO!$Y$274:$Y$287</definedName>
    <definedName name="_____EJE5" localSheetId="38">[8]INICIO!$Y$274:$Y$287</definedName>
    <definedName name="_____EJE5" localSheetId="39">[8]INICIO!$Y$274:$Y$287</definedName>
    <definedName name="_____EJE5" localSheetId="40">[8]INICIO!$Y$274:$Y$287</definedName>
    <definedName name="_____EJE5" localSheetId="42">[8]INICIO!$Y$274:$Y$287</definedName>
    <definedName name="_____EJE5" localSheetId="41">[8]INICIO!$Y$274:$Y$287</definedName>
    <definedName name="_____EJE5" localSheetId="43">[8]INICIO!$Y$274:$Y$287</definedName>
    <definedName name="_____EJE5" localSheetId="44">[8]INICIO!$Y$274:$Y$287</definedName>
    <definedName name="_____EJE5" localSheetId="46">[8]INICIO!$Y$274:$Y$287</definedName>
    <definedName name="_____EJE5" localSheetId="45">[8]INICIO!$Y$274:$Y$287</definedName>
    <definedName name="_____EJE5" localSheetId="47">[8]INICIO!$Y$274:$Y$287</definedName>
    <definedName name="_____EJE5" localSheetId="48">[15]INICIO!$Y$274:$Y$287</definedName>
    <definedName name="_____EJE5" localSheetId="49">[8]INICIO!$Y$274:$Y$287</definedName>
    <definedName name="_____EJE5" localSheetId="50">[8]INICIO!$Y$274:$Y$287</definedName>
    <definedName name="_____EJE5">[16]INICIO!$Y$274:$Y$287</definedName>
    <definedName name="_____EJE5_1">[17]INICIO!$Y$274:$Y$287</definedName>
    <definedName name="_____EJE6" localSheetId="2">[8]INICIO!$Y$289:$Y$314</definedName>
    <definedName name="_____EJE6" localSheetId="1">[9]INICIO!$Y$289:$Y$314</definedName>
    <definedName name="_____EJE6" localSheetId="4">[10]INICIO!$Y$289:$Y$314</definedName>
    <definedName name="_____EJE6" localSheetId="5">[8]INICIO!$Y$289:$Y$314</definedName>
    <definedName name="_____EJE6" localSheetId="6">[11]INICIO!$Y$289:$Y$314</definedName>
    <definedName name="_____EJE6" localSheetId="7">[12]INICIO!$Y$289:$Y$314</definedName>
    <definedName name="_____EJE6" localSheetId="8">[10]INICIO!$Y$289:$Y$314</definedName>
    <definedName name="_____EJE6" localSheetId="9">[10]INICIO!$Y$289:$Y$314</definedName>
    <definedName name="_____EJE6" localSheetId="10">[10]INICIO!$Y$289:$Y$314</definedName>
    <definedName name="_____EJE6" localSheetId="11">[13]INICIO!$Y$289:$Y$314</definedName>
    <definedName name="_____EJE6" localSheetId="12">[8]INICIO!$Y$289:$Y$314</definedName>
    <definedName name="_____EJE6" localSheetId="13">[10]INICIO!$Y$289:$Y$314</definedName>
    <definedName name="_____EJE6" localSheetId="14">[10]INICIO!$Y$289:$Y$314</definedName>
    <definedName name="_____EJE6" localSheetId="15">[10]INICIO!$Y$289:$Y$314</definedName>
    <definedName name="_____EJE6" localSheetId="16">[10]INICIO!$Y$289:$Y$314</definedName>
    <definedName name="_____EJE6" localSheetId="17">[8]INICIO!$Y$289:$Y$314</definedName>
    <definedName name="_____EJE6" localSheetId="18">[8]INICIO!$Y$289:$Y$314</definedName>
    <definedName name="_____EJE6" localSheetId="19">[8]INICIO!$Y$289:$Y$314</definedName>
    <definedName name="_____EJE6" localSheetId="3">[8]INICIO!$Y$289:$Y$314</definedName>
    <definedName name="_____EJE6" localSheetId="20">[9]INICIO!$Y$289:$Y$314</definedName>
    <definedName name="_____EJE6" localSheetId="21">[8]INICIO!$Y$289:$Y$314</definedName>
    <definedName name="_____EJE6" localSheetId="22">[8]INICIO!$Y$289:$Y$314</definedName>
    <definedName name="_____EJE6" localSheetId="23">[9]INICIO!$Y$289:$Y$314</definedName>
    <definedName name="_____EJE6" localSheetId="24">[8]INICIO!$Y$289:$Y$314</definedName>
    <definedName name="_____EJE6" localSheetId="25">[9]INICIO!$Y$289:$Y$314</definedName>
    <definedName name="_____EJE6" localSheetId="26">[8]INICIO!$Y$289:$Y$314</definedName>
    <definedName name="_____EJE6" localSheetId="27">[8]INICIO!$Y$289:$Y$314</definedName>
    <definedName name="_____EJE6" localSheetId="28">[8]INICIO!$Y$289:$Y$314</definedName>
    <definedName name="_____EJE6" localSheetId="29">[8]INICIO!$Y$289:$Y$314</definedName>
    <definedName name="_____EJE6" localSheetId="30">[8]INICIO!$Y$289:$Y$314</definedName>
    <definedName name="_____EJE6" localSheetId="32">[8]INICIO!$Y$289:$Y$314</definedName>
    <definedName name="_____EJE6" localSheetId="33">[8]INICIO!$Y$289:$Y$314</definedName>
    <definedName name="_____EJE6" localSheetId="34">[8]INICIO!$Y$289:$Y$314</definedName>
    <definedName name="_____EJE6" localSheetId="31">[8]INICIO!$Y$289:$Y$314</definedName>
    <definedName name="_____EJE6" localSheetId="36">[8]INICIO!$Y$289:$Y$314</definedName>
    <definedName name="_____EJE6" localSheetId="37">[14]INICIO!$Y$289:$Y$314</definedName>
    <definedName name="_____EJE6" localSheetId="35">[9]INICIO!$Y$289:$Y$314</definedName>
    <definedName name="_____EJE6" localSheetId="38">[8]INICIO!$Y$289:$Y$314</definedName>
    <definedName name="_____EJE6" localSheetId="39">[8]INICIO!$Y$289:$Y$314</definedName>
    <definedName name="_____EJE6" localSheetId="40">[8]INICIO!$Y$289:$Y$314</definedName>
    <definedName name="_____EJE6" localSheetId="42">[8]INICIO!$Y$289:$Y$314</definedName>
    <definedName name="_____EJE6" localSheetId="41">[8]INICIO!$Y$289:$Y$314</definedName>
    <definedName name="_____EJE6" localSheetId="43">[8]INICIO!$Y$289:$Y$314</definedName>
    <definedName name="_____EJE6" localSheetId="44">[8]INICIO!$Y$289:$Y$314</definedName>
    <definedName name="_____EJE6" localSheetId="46">[8]INICIO!$Y$289:$Y$314</definedName>
    <definedName name="_____EJE6" localSheetId="45">[8]INICIO!$Y$289:$Y$314</definedName>
    <definedName name="_____EJE6" localSheetId="47">[8]INICIO!$Y$289:$Y$314</definedName>
    <definedName name="_____EJE6" localSheetId="48">[15]INICIO!$Y$289:$Y$314</definedName>
    <definedName name="_____EJE6" localSheetId="49">[8]INICIO!$Y$289:$Y$314</definedName>
    <definedName name="_____EJE6" localSheetId="50">[8]INICIO!$Y$289:$Y$314</definedName>
    <definedName name="_____EJE6">[16]INICIO!$Y$289:$Y$314</definedName>
    <definedName name="_____EJE6_1">[17]INICIO!$Y$289:$Y$314</definedName>
    <definedName name="_____EJE7" localSheetId="2">[8]INICIO!$Y$316:$Y$356</definedName>
    <definedName name="_____EJE7" localSheetId="1">[9]INICIO!$Y$316:$Y$356</definedName>
    <definedName name="_____EJE7" localSheetId="4">[10]INICIO!$Y$316:$Y$356</definedName>
    <definedName name="_____EJE7" localSheetId="5">[8]INICIO!$Y$316:$Y$356</definedName>
    <definedName name="_____EJE7" localSheetId="6">[11]INICIO!$Y$316:$Y$356</definedName>
    <definedName name="_____EJE7" localSheetId="7">[12]INICIO!$Y$316:$Y$356</definedName>
    <definedName name="_____EJE7" localSheetId="8">[10]INICIO!$Y$316:$Y$356</definedName>
    <definedName name="_____EJE7" localSheetId="9">[10]INICIO!$Y$316:$Y$356</definedName>
    <definedName name="_____EJE7" localSheetId="10">[10]INICIO!$Y$316:$Y$356</definedName>
    <definedName name="_____EJE7" localSheetId="11">[13]INICIO!$Y$316:$Y$356</definedName>
    <definedName name="_____EJE7" localSheetId="12">[8]INICIO!$Y$316:$Y$356</definedName>
    <definedName name="_____EJE7" localSheetId="13">[10]INICIO!$Y$316:$Y$356</definedName>
    <definedName name="_____EJE7" localSheetId="14">[10]INICIO!$Y$316:$Y$356</definedName>
    <definedName name="_____EJE7" localSheetId="15">[10]INICIO!$Y$316:$Y$356</definedName>
    <definedName name="_____EJE7" localSheetId="16">[10]INICIO!$Y$316:$Y$356</definedName>
    <definedName name="_____EJE7" localSheetId="17">[8]INICIO!$Y$316:$Y$356</definedName>
    <definedName name="_____EJE7" localSheetId="18">[8]INICIO!$Y$316:$Y$356</definedName>
    <definedName name="_____EJE7" localSheetId="19">[8]INICIO!$Y$316:$Y$356</definedName>
    <definedName name="_____EJE7" localSheetId="3">[8]INICIO!$Y$316:$Y$356</definedName>
    <definedName name="_____EJE7" localSheetId="20">[9]INICIO!$Y$316:$Y$356</definedName>
    <definedName name="_____EJE7" localSheetId="21">[8]INICIO!$Y$316:$Y$356</definedName>
    <definedName name="_____EJE7" localSheetId="22">[8]INICIO!$Y$316:$Y$356</definedName>
    <definedName name="_____EJE7" localSheetId="23">[9]INICIO!$Y$316:$Y$356</definedName>
    <definedName name="_____EJE7" localSheetId="24">[8]INICIO!$Y$316:$Y$356</definedName>
    <definedName name="_____EJE7" localSheetId="25">[9]INICIO!$Y$316:$Y$356</definedName>
    <definedName name="_____EJE7" localSheetId="26">[8]INICIO!$Y$316:$Y$356</definedName>
    <definedName name="_____EJE7" localSheetId="27">[8]INICIO!$Y$316:$Y$356</definedName>
    <definedName name="_____EJE7" localSheetId="28">[8]INICIO!$Y$316:$Y$356</definedName>
    <definedName name="_____EJE7" localSheetId="29">[8]INICIO!$Y$316:$Y$356</definedName>
    <definedName name="_____EJE7" localSheetId="30">[8]INICIO!$Y$316:$Y$356</definedName>
    <definedName name="_____EJE7" localSheetId="32">[8]INICIO!$Y$316:$Y$356</definedName>
    <definedName name="_____EJE7" localSheetId="33">[8]INICIO!$Y$316:$Y$356</definedName>
    <definedName name="_____EJE7" localSheetId="34">[8]INICIO!$Y$316:$Y$356</definedName>
    <definedName name="_____EJE7" localSheetId="31">[8]INICIO!$Y$316:$Y$356</definedName>
    <definedName name="_____EJE7" localSheetId="36">[8]INICIO!$Y$316:$Y$356</definedName>
    <definedName name="_____EJE7" localSheetId="37">[14]INICIO!$Y$316:$Y$356</definedName>
    <definedName name="_____EJE7" localSheetId="35">[9]INICIO!$Y$316:$Y$356</definedName>
    <definedName name="_____EJE7" localSheetId="38">[8]INICIO!$Y$316:$Y$356</definedName>
    <definedName name="_____EJE7" localSheetId="39">[8]INICIO!$Y$316:$Y$356</definedName>
    <definedName name="_____EJE7" localSheetId="40">[8]INICIO!$Y$316:$Y$356</definedName>
    <definedName name="_____EJE7" localSheetId="42">[8]INICIO!$Y$316:$Y$356</definedName>
    <definedName name="_____EJE7" localSheetId="41">[8]INICIO!$Y$316:$Y$356</definedName>
    <definedName name="_____EJE7" localSheetId="43">[8]INICIO!$Y$316:$Y$356</definedName>
    <definedName name="_____EJE7" localSheetId="44">[8]INICIO!$Y$316:$Y$356</definedName>
    <definedName name="_____EJE7" localSheetId="46">[8]INICIO!$Y$316:$Y$356</definedName>
    <definedName name="_____EJE7" localSheetId="45">[8]INICIO!$Y$316:$Y$356</definedName>
    <definedName name="_____EJE7" localSheetId="47">[8]INICIO!$Y$316:$Y$356</definedName>
    <definedName name="_____EJE7" localSheetId="48">[15]INICIO!$Y$316:$Y$356</definedName>
    <definedName name="_____EJE7" localSheetId="49">[8]INICIO!$Y$316:$Y$356</definedName>
    <definedName name="_____EJE7" localSheetId="50">[8]INICIO!$Y$316:$Y$356</definedName>
    <definedName name="_____EJE7">[16]INICIO!$Y$316:$Y$356</definedName>
    <definedName name="_____EJE7_1">[17]INICIO!$Y$316:$Y$356</definedName>
    <definedName name="____EJE1" localSheetId="2">[2]INICIO!$Y$166:$Y$186</definedName>
    <definedName name="____EJE1" localSheetId="1">[3]INICIO!$Y$166:$Y$186</definedName>
    <definedName name="____EJE1" localSheetId="4">[4]INICIO!$Y$166:$Y$186</definedName>
    <definedName name="____EJE1" localSheetId="5">[2]INICIO!$Y$166:$Y$186</definedName>
    <definedName name="____EJE1" localSheetId="7">[5]INICIO!$Y$166:$Y$186</definedName>
    <definedName name="____EJE1" localSheetId="8">[4]INICIO!$Y$166:$Y$186</definedName>
    <definedName name="____EJE1" localSheetId="9">[4]INICIO!$Y$166:$Y$186</definedName>
    <definedName name="____EJE1" localSheetId="10">[4]INICIO!$Y$166:$Y$186</definedName>
    <definedName name="____EJE1" localSheetId="11">[6]INICIO!$Y$166:$Y$186</definedName>
    <definedName name="____EJE1" localSheetId="12">[2]INICIO!$Y$166:$Y$186</definedName>
    <definedName name="____EJE1" localSheetId="13">[4]INICIO!$Y$166:$Y$186</definedName>
    <definedName name="____EJE1" localSheetId="14">[4]INICIO!$Y$166:$Y$186</definedName>
    <definedName name="____EJE1" localSheetId="15">[4]INICIO!$Y$166:$Y$186</definedName>
    <definedName name="____EJE1" localSheetId="16">[4]INICIO!$Y$166:$Y$186</definedName>
    <definedName name="____EJE1" localSheetId="17">[2]INICIO!$Y$166:$Y$186</definedName>
    <definedName name="____EJE1" localSheetId="18">[2]INICIO!$Y$166:$Y$186</definedName>
    <definedName name="____EJE1" localSheetId="19">[2]INICIO!$Y$166:$Y$186</definedName>
    <definedName name="____EJE1" localSheetId="3">[2]INICIO!$Y$166:$Y$186</definedName>
    <definedName name="____EJE1" localSheetId="20">[3]INICIO!$Y$166:$Y$186</definedName>
    <definedName name="____EJE1" localSheetId="21">[2]INICIO!$Y$166:$Y$186</definedName>
    <definedName name="____EJE1" localSheetId="22">[2]INICIO!$Y$166:$Y$186</definedName>
    <definedName name="____EJE1" localSheetId="23">[3]INICIO!$Y$166:$Y$186</definedName>
    <definedName name="____EJE1" localSheetId="24">[2]INICIO!$Y$166:$Y$186</definedName>
    <definedName name="____EJE1" localSheetId="25">[3]INICIO!$Y$166:$Y$186</definedName>
    <definedName name="____EJE1" localSheetId="26">[2]INICIO!$Y$166:$Y$186</definedName>
    <definedName name="____EJE1" localSheetId="27">[2]INICIO!$Y$166:$Y$186</definedName>
    <definedName name="____EJE1" localSheetId="28">[2]INICIO!$Y$166:$Y$186</definedName>
    <definedName name="____EJE1" localSheetId="29">[2]INICIO!$Y$166:$Y$186</definedName>
    <definedName name="____EJE1" localSheetId="30">[2]INICIO!$Y$166:$Y$186</definedName>
    <definedName name="____EJE1" localSheetId="32">[2]INICIO!$Y$166:$Y$186</definedName>
    <definedName name="____EJE1" localSheetId="33">[2]INICIO!$Y$166:$Y$186</definedName>
    <definedName name="____EJE1" localSheetId="34">[2]INICIO!$Y$166:$Y$186</definedName>
    <definedName name="____EJE1" localSheetId="31">[2]INICIO!$Y$166:$Y$186</definedName>
    <definedName name="____EJE1" localSheetId="36">[2]INICIO!$Y$166:$Y$186</definedName>
    <definedName name="____EJE1" localSheetId="37">[7]INICIO!$Y$166:$Y$186</definedName>
    <definedName name="____EJE1" localSheetId="35">[3]INICIO!$Y$166:$Y$186</definedName>
    <definedName name="____EJE1" localSheetId="38">[2]INICIO!$Y$166:$Y$186</definedName>
    <definedName name="____EJE1" localSheetId="39">[2]INICIO!$Y$166:$Y$186</definedName>
    <definedName name="____EJE1" localSheetId="40">[2]INICIO!$Y$166:$Y$186</definedName>
    <definedName name="____EJE1" localSheetId="42">[2]INICIO!$Y$166:$Y$186</definedName>
    <definedName name="____EJE1" localSheetId="41">[2]INICIO!$Y$166:$Y$186</definedName>
    <definedName name="____EJE1" localSheetId="43">[2]INICIO!$Y$166:$Y$186</definedName>
    <definedName name="____EJE1" localSheetId="44">[2]INICIO!$Y$166:$Y$186</definedName>
    <definedName name="____EJE1" localSheetId="46">[2]INICIO!$Y$166:$Y$186</definedName>
    <definedName name="____EJE1" localSheetId="45">[2]INICIO!$Y$166:$Y$186</definedName>
    <definedName name="____EJE1" localSheetId="47">[2]INICIO!$Y$166:$Y$186</definedName>
    <definedName name="____EJE1" localSheetId="49">[2]INICIO!$Y$166:$Y$186</definedName>
    <definedName name="____EJE1" localSheetId="50">[2]INICIO!$Y$166:$Y$186</definedName>
    <definedName name="____EJE1">[1]INICIO!$Y$166:$Y$186</definedName>
    <definedName name="____EJE1_1">[17]INICIO!$Y$166:$Y$186</definedName>
    <definedName name="____EJE2" localSheetId="2">[2]INICIO!$Y$188:$Y$229</definedName>
    <definedName name="____EJE2" localSheetId="1">[3]INICIO!$Y$188:$Y$229</definedName>
    <definedName name="____EJE2" localSheetId="4">[4]INICIO!$Y$188:$Y$229</definedName>
    <definedName name="____EJE2" localSheetId="5">[2]INICIO!$Y$188:$Y$229</definedName>
    <definedName name="____EJE2" localSheetId="7">[5]INICIO!$Y$188:$Y$229</definedName>
    <definedName name="____EJE2" localSheetId="8">[4]INICIO!$Y$188:$Y$229</definedName>
    <definedName name="____EJE2" localSheetId="9">[4]INICIO!$Y$188:$Y$229</definedName>
    <definedName name="____EJE2" localSheetId="10">[4]INICIO!$Y$188:$Y$229</definedName>
    <definedName name="____EJE2" localSheetId="11">[6]INICIO!$Y$188:$Y$229</definedName>
    <definedName name="____EJE2" localSheetId="12">[2]INICIO!$Y$188:$Y$229</definedName>
    <definedName name="____EJE2" localSheetId="13">[4]INICIO!$Y$188:$Y$229</definedName>
    <definedName name="____EJE2" localSheetId="14">[4]INICIO!$Y$188:$Y$229</definedName>
    <definedName name="____EJE2" localSheetId="15">[4]INICIO!$Y$188:$Y$229</definedName>
    <definedName name="____EJE2" localSheetId="16">[4]INICIO!$Y$188:$Y$229</definedName>
    <definedName name="____EJE2" localSheetId="17">[2]INICIO!$Y$188:$Y$229</definedName>
    <definedName name="____EJE2" localSheetId="18">[2]INICIO!$Y$188:$Y$229</definedName>
    <definedName name="____EJE2" localSheetId="19">[2]INICIO!$Y$188:$Y$229</definedName>
    <definedName name="____EJE2" localSheetId="3">[2]INICIO!$Y$188:$Y$229</definedName>
    <definedName name="____EJE2" localSheetId="20">[3]INICIO!$Y$188:$Y$229</definedName>
    <definedName name="____EJE2" localSheetId="21">[2]INICIO!$Y$188:$Y$229</definedName>
    <definedName name="____EJE2" localSheetId="22">[2]INICIO!$Y$188:$Y$229</definedName>
    <definedName name="____EJE2" localSheetId="23">[3]INICIO!$Y$188:$Y$229</definedName>
    <definedName name="____EJE2" localSheetId="24">[2]INICIO!$Y$188:$Y$229</definedName>
    <definedName name="____EJE2" localSheetId="25">[3]INICIO!$Y$188:$Y$229</definedName>
    <definedName name="____EJE2" localSheetId="26">[2]INICIO!$Y$188:$Y$229</definedName>
    <definedName name="____EJE2" localSheetId="27">[2]INICIO!$Y$188:$Y$229</definedName>
    <definedName name="____EJE2" localSheetId="28">[2]INICIO!$Y$188:$Y$229</definedName>
    <definedName name="____EJE2" localSheetId="29">[2]INICIO!$Y$188:$Y$229</definedName>
    <definedName name="____EJE2" localSheetId="30">[2]INICIO!$Y$188:$Y$229</definedName>
    <definedName name="____EJE2" localSheetId="32">[2]INICIO!$Y$188:$Y$229</definedName>
    <definedName name="____EJE2" localSheetId="33">[2]INICIO!$Y$188:$Y$229</definedName>
    <definedName name="____EJE2" localSheetId="34">[2]INICIO!$Y$188:$Y$229</definedName>
    <definedName name="____EJE2" localSheetId="31">[2]INICIO!$Y$188:$Y$229</definedName>
    <definedName name="____EJE2" localSheetId="36">[2]INICIO!$Y$188:$Y$229</definedName>
    <definedName name="____EJE2" localSheetId="37">[7]INICIO!$Y$188:$Y$229</definedName>
    <definedName name="____EJE2" localSheetId="35">[3]INICIO!$Y$188:$Y$229</definedName>
    <definedName name="____EJE2" localSheetId="38">[2]INICIO!$Y$188:$Y$229</definedName>
    <definedName name="____EJE2" localSheetId="39">[2]INICIO!$Y$188:$Y$229</definedName>
    <definedName name="____EJE2" localSheetId="40">[2]INICIO!$Y$188:$Y$229</definedName>
    <definedName name="____EJE2" localSheetId="42">[2]INICIO!$Y$188:$Y$229</definedName>
    <definedName name="____EJE2" localSheetId="41">[2]INICIO!$Y$188:$Y$229</definedName>
    <definedName name="____EJE2" localSheetId="43">[2]INICIO!$Y$188:$Y$229</definedName>
    <definedName name="____EJE2" localSheetId="44">[2]INICIO!$Y$188:$Y$229</definedName>
    <definedName name="____EJE2" localSheetId="46">[2]INICIO!$Y$188:$Y$229</definedName>
    <definedName name="____EJE2" localSheetId="45">[2]INICIO!$Y$188:$Y$229</definedName>
    <definedName name="____EJE2" localSheetId="47">[2]INICIO!$Y$188:$Y$229</definedName>
    <definedName name="____EJE2" localSheetId="49">[2]INICIO!$Y$188:$Y$229</definedName>
    <definedName name="____EJE2" localSheetId="50">[2]INICIO!$Y$188:$Y$229</definedName>
    <definedName name="____EJE2">[1]INICIO!$Y$188:$Y$229</definedName>
    <definedName name="____EJE2_1">[17]INICIO!$Y$188:$Y$229</definedName>
    <definedName name="____EJE3" localSheetId="2">[2]INICIO!$Y$231:$Y$247</definedName>
    <definedName name="____EJE3" localSheetId="1">[3]INICIO!$Y$231:$Y$247</definedName>
    <definedName name="____EJE3" localSheetId="4">[4]INICIO!$Y$231:$Y$247</definedName>
    <definedName name="____EJE3" localSheetId="5">[2]INICIO!$Y$231:$Y$247</definedName>
    <definedName name="____EJE3" localSheetId="7">[5]INICIO!$Y$231:$Y$247</definedName>
    <definedName name="____EJE3" localSheetId="8">[4]INICIO!$Y$231:$Y$247</definedName>
    <definedName name="____EJE3" localSheetId="9">[4]INICIO!$Y$231:$Y$247</definedName>
    <definedName name="____EJE3" localSheetId="10">[4]INICIO!$Y$231:$Y$247</definedName>
    <definedName name="____EJE3" localSheetId="11">[6]INICIO!$Y$231:$Y$247</definedName>
    <definedName name="____EJE3" localSheetId="12">[2]INICIO!$Y$231:$Y$247</definedName>
    <definedName name="____EJE3" localSheetId="13">[4]INICIO!$Y$231:$Y$247</definedName>
    <definedName name="____EJE3" localSheetId="14">[4]INICIO!$Y$231:$Y$247</definedName>
    <definedName name="____EJE3" localSheetId="15">[4]INICIO!$Y$231:$Y$247</definedName>
    <definedName name="____EJE3" localSheetId="16">[4]INICIO!$Y$231:$Y$247</definedName>
    <definedName name="____EJE3" localSheetId="17">[2]INICIO!$Y$231:$Y$247</definedName>
    <definedName name="____EJE3" localSheetId="18">[2]INICIO!$Y$231:$Y$247</definedName>
    <definedName name="____EJE3" localSheetId="19">[2]INICIO!$Y$231:$Y$247</definedName>
    <definedName name="____EJE3" localSheetId="3">[2]INICIO!$Y$231:$Y$247</definedName>
    <definedName name="____EJE3" localSheetId="20">[3]INICIO!$Y$231:$Y$247</definedName>
    <definedName name="____EJE3" localSheetId="21">[2]INICIO!$Y$231:$Y$247</definedName>
    <definedName name="____EJE3" localSheetId="22">[2]INICIO!$Y$231:$Y$247</definedName>
    <definedName name="____EJE3" localSheetId="23">[3]INICIO!$Y$231:$Y$247</definedName>
    <definedName name="____EJE3" localSheetId="24">[2]INICIO!$Y$231:$Y$247</definedName>
    <definedName name="____EJE3" localSheetId="25">[3]INICIO!$Y$231:$Y$247</definedName>
    <definedName name="____EJE3" localSheetId="26">[2]INICIO!$Y$231:$Y$247</definedName>
    <definedName name="____EJE3" localSheetId="27">[2]INICIO!$Y$231:$Y$247</definedName>
    <definedName name="____EJE3" localSheetId="28">[2]INICIO!$Y$231:$Y$247</definedName>
    <definedName name="____EJE3" localSheetId="29">[2]INICIO!$Y$231:$Y$247</definedName>
    <definedName name="____EJE3" localSheetId="30">[2]INICIO!$Y$231:$Y$247</definedName>
    <definedName name="____EJE3" localSheetId="32">[2]INICIO!$Y$231:$Y$247</definedName>
    <definedName name="____EJE3" localSheetId="33">[2]INICIO!$Y$231:$Y$247</definedName>
    <definedName name="____EJE3" localSheetId="34">[2]INICIO!$Y$231:$Y$247</definedName>
    <definedName name="____EJE3" localSheetId="31">[2]INICIO!$Y$231:$Y$247</definedName>
    <definedName name="____EJE3" localSheetId="36">[2]INICIO!$Y$231:$Y$247</definedName>
    <definedName name="____EJE3" localSheetId="37">[7]INICIO!$Y$231:$Y$247</definedName>
    <definedName name="____EJE3" localSheetId="35">[3]INICIO!$Y$231:$Y$247</definedName>
    <definedName name="____EJE3" localSheetId="38">[2]INICIO!$Y$231:$Y$247</definedName>
    <definedName name="____EJE3" localSheetId="39">[2]INICIO!$Y$231:$Y$247</definedName>
    <definedName name="____EJE3" localSheetId="40">[2]INICIO!$Y$231:$Y$247</definedName>
    <definedName name="____EJE3" localSheetId="42">[2]INICIO!$Y$231:$Y$247</definedName>
    <definedName name="____EJE3" localSheetId="41">[2]INICIO!$Y$231:$Y$247</definedName>
    <definedName name="____EJE3" localSheetId="43">[2]INICIO!$Y$231:$Y$247</definedName>
    <definedName name="____EJE3" localSheetId="44">[2]INICIO!$Y$231:$Y$247</definedName>
    <definedName name="____EJE3" localSheetId="46">[2]INICIO!$Y$231:$Y$247</definedName>
    <definedName name="____EJE3" localSheetId="45">[2]INICIO!$Y$231:$Y$247</definedName>
    <definedName name="____EJE3" localSheetId="47">[2]INICIO!$Y$231:$Y$247</definedName>
    <definedName name="____EJE3" localSheetId="49">[2]INICIO!$Y$231:$Y$247</definedName>
    <definedName name="____EJE3" localSheetId="50">[2]INICIO!$Y$231:$Y$247</definedName>
    <definedName name="____EJE3">[1]INICIO!$Y$231:$Y$247</definedName>
    <definedName name="____EJE3_1">[17]INICIO!$Y$231:$Y$247</definedName>
    <definedName name="____EJE4" localSheetId="2">[2]INICIO!$Y$249:$Y$272</definedName>
    <definedName name="____EJE4" localSheetId="1">[3]INICIO!$Y$249:$Y$272</definedName>
    <definedName name="____EJE4" localSheetId="4">[4]INICIO!$Y$249:$Y$272</definedName>
    <definedName name="____EJE4" localSheetId="5">[2]INICIO!$Y$249:$Y$272</definedName>
    <definedName name="____EJE4" localSheetId="7">[5]INICIO!$Y$249:$Y$272</definedName>
    <definedName name="____EJE4" localSheetId="8">[4]INICIO!$Y$249:$Y$272</definedName>
    <definedName name="____EJE4" localSheetId="9">[4]INICIO!$Y$249:$Y$272</definedName>
    <definedName name="____EJE4" localSheetId="10">[4]INICIO!$Y$249:$Y$272</definedName>
    <definedName name="____EJE4" localSheetId="11">[6]INICIO!$Y$249:$Y$272</definedName>
    <definedName name="____EJE4" localSheetId="12">[2]INICIO!$Y$249:$Y$272</definedName>
    <definedName name="____EJE4" localSheetId="13">[4]INICIO!$Y$249:$Y$272</definedName>
    <definedName name="____EJE4" localSheetId="14">[4]INICIO!$Y$249:$Y$272</definedName>
    <definedName name="____EJE4" localSheetId="15">[4]INICIO!$Y$249:$Y$272</definedName>
    <definedName name="____EJE4" localSheetId="16">[4]INICIO!$Y$249:$Y$272</definedName>
    <definedName name="____EJE4" localSheetId="17">[2]INICIO!$Y$249:$Y$272</definedName>
    <definedName name="____EJE4" localSheetId="18">[2]INICIO!$Y$249:$Y$272</definedName>
    <definedName name="____EJE4" localSheetId="19">[2]INICIO!$Y$249:$Y$272</definedName>
    <definedName name="____EJE4" localSheetId="3">[2]INICIO!$Y$249:$Y$272</definedName>
    <definedName name="____EJE4" localSheetId="20">[3]INICIO!$Y$249:$Y$272</definedName>
    <definedName name="____EJE4" localSheetId="21">[2]INICIO!$Y$249:$Y$272</definedName>
    <definedName name="____EJE4" localSheetId="22">[2]INICIO!$Y$249:$Y$272</definedName>
    <definedName name="____EJE4" localSheetId="23">[3]INICIO!$Y$249:$Y$272</definedName>
    <definedName name="____EJE4" localSheetId="24">[2]INICIO!$Y$249:$Y$272</definedName>
    <definedName name="____EJE4" localSheetId="25">[3]INICIO!$Y$249:$Y$272</definedName>
    <definedName name="____EJE4" localSheetId="26">[2]INICIO!$Y$249:$Y$272</definedName>
    <definedName name="____EJE4" localSheetId="27">[2]INICIO!$Y$249:$Y$272</definedName>
    <definedName name="____EJE4" localSheetId="28">[2]INICIO!$Y$249:$Y$272</definedName>
    <definedName name="____EJE4" localSheetId="29">[2]INICIO!$Y$249:$Y$272</definedName>
    <definedName name="____EJE4" localSheetId="30">[2]INICIO!$Y$249:$Y$272</definedName>
    <definedName name="____EJE4" localSheetId="32">[2]INICIO!$Y$249:$Y$272</definedName>
    <definedName name="____EJE4" localSheetId="33">[2]INICIO!$Y$249:$Y$272</definedName>
    <definedName name="____EJE4" localSheetId="34">[2]INICIO!$Y$249:$Y$272</definedName>
    <definedName name="____EJE4" localSheetId="31">[2]INICIO!$Y$249:$Y$272</definedName>
    <definedName name="____EJE4" localSheetId="36">[2]INICIO!$Y$249:$Y$272</definedName>
    <definedName name="____EJE4" localSheetId="37">[7]INICIO!$Y$249:$Y$272</definedName>
    <definedName name="____EJE4" localSheetId="35">[3]INICIO!$Y$249:$Y$272</definedName>
    <definedName name="____EJE4" localSheetId="38">[2]INICIO!$Y$249:$Y$272</definedName>
    <definedName name="____EJE4" localSheetId="39">[2]INICIO!$Y$249:$Y$272</definedName>
    <definedName name="____EJE4" localSheetId="40">[2]INICIO!$Y$249:$Y$272</definedName>
    <definedName name="____EJE4" localSheetId="42">[2]INICIO!$Y$249:$Y$272</definedName>
    <definedName name="____EJE4" localSheetId="41">[2]INICIO!$Y$249:$Y$272</definedName>
    <definedName name="____EJE4" localSheetId="43">[2]INICIO!$Y$249:$Y$272</definedName>
    <definedName name="____EJE4" localSheetId="44">[2]INICIO!$Y$249:$Y$272</definedName>
    <definedName name="____EJE4" localSheetId="46">[2]INICIO!$Y$249:$Y$272</definedName>
    <definedName name="____EJE4" localSheetId="45">[2]INICIO!$Y$249:$Y$272</definedName>
    <definedName name="____EJE4" localSheetId="47">[2]INICIO!$Y$249:$Y$272</definedName>
    <definedName name="____EJE4" localSheetId="49">[2]INICIO!$Y$249:$Y$272</definedName>
    <definedName name="____EJE4" localSheetId="50">[2]INICIO!$Y$249:$Y$272</definedName>
    <definedName name="____EJE4">[1]INICIO!$Y$249:$Y$272</definedName>
    <definedName name="____EJE4_1">[17]INICIO!$Y$249:$Y$272</definedName>
    <definedName name="____EJE5" localSheetId="2">[2]INICIO!$Y$274:$Y$287</definedName>
    <definedName name="____EJE5" localSheetId="1">[3]INICIO!$Y$274:$Y$287</definedName>
    <definedName name="____EJE5" localSheetId="4">[4]INICIO!$Y$274:$Y$287</definedName>
    <definedName name="____EJE5" localSheetId="5">[2]INICIO!$Y$274:$Y$287</definedName>
    <definedName name="____EJE5" localSheetId="7">[5]INICIO!$Y$274:$Y$287</definedName>
    <definedName name="____EJE5" localSheetId="8">[4]INICIO!$Y$274:$Y$287</definedName>
    <definedName name="____EJE5" localSheetId="9">[4]INICIO!$Y$274:$Y$287</definedName>
    <definedName name="____EJE5" localSheetId="10">[4]INICIO!$Y$274:$Y$287</definedName>
    <definedName name="____EJE5" localSheetId="11">[6]INICIO!$Y$274:$Y$287</definedName>
    <definedName name="____EJE5" localSheetId="12">[2]INICIO!$Y$274:$Y$287</definedName>
    <definedName name="____EJE5" localSheetId="13">[4]INICIO!$Y$274:$Y$287</definedName>
    <definedName name="____EJE5" localSheetId="14">[4]INICIO!$Y$274:$Y$287</definedName>
    <definedName name="____EJE5" localSheetId="15">[4]INICIO!$Y$274:$Y$287</definedName>
    <definedName name="____EJE5" localSheetId="16">[4]INICIO!$Y$274:$Y$287</definedName>
    <definedName name="____EJE5" localSheetId="17">[2]INICIO!$Y$274:$Y$287</definedName>
    <definedName name="____EJE5" localSheetId="18">[2]INICIO!$Y$274:$Y$287</definedName>
    <definedName name="____EJE5" localSheetId="19">[2]INICIO!$Y$274:$Y$287</definedName>
    <definedName name="____EJE5" localSheetId="3">[2]INICIO!$Y$274:$Y$287</definedName>
    <definedName name="____EJE5" localSheetId="20">[3]INICIO!$Y$274:$Y$287</definedName>
    <definedName name="____EJE5" localSheetId="21">[2]INICIO!$Y$274:$Y$287</definedName>
    <definedName name="____EJE5" localSheetId="22">[2]INICIO!$Y$274:$Y$287</definedName>
    <definedName name="____EJE5" localSheetId="23">[3]INICIO!$Y$274:$Y$287</definedName>
    <definedName name="____EJE5" localSheetId="24">[2]INICIO!$Y$274:$Y$287</definedName>
    <definedName name="____EJE5" localSheetId="25">[3]INICIO!$Y$274:$Y$287</definedName>
    <definedName name="____EJE5" localSheetId="26">[2]INICIO!$Y$274:$Y$287</definedName>
    <definedName name="____EJE5" localSheetId="27">[2]INICIO!$Y$274:$Y$287</definedName>
    <definedName name="____EJE5" localSheetId="28">[2]INICIO!$Y$274:$Y$287</definedName>
    <definedName name="____EJE5" localSheetId="29">[2]INICIO!$Y$274:$Y$287</definedName>
    <definedName name="____EJE5" localSheetId="30">[2]INICIO!$Y$274:$Y$287</definedName>
    <definedName name="____EJE5" localSheetId="32">[2]INICIO!$Y$274:$Y$287</definedName>
    <definedName name="____EJE5" localSheetId="33">[2]INICIO!$Y$274:$Y$287</definedName>
    <definedName name="____EJE5" localSheetId="34">[2]INICIO!$Y$274:$Y$287</definedName>
    <definedName name="____EJE5" localSheetId="31">[2]INICIO!$Y$274:$Y$287</definedName>
    <definedName name="____EJE5" localSheetId="36">[2]INICIO!$Y$274:$Y$287</definedName>
    <definedName name="____EJE5" localSheetId="37">[7]INICIO!$Y$274:$Y$287</definedName>
    <definedName name="____EJE5" localSheetId="35">[3]INICIO!$Y$274:$Y$287</definedName>
    <definedName name="____EJE5" localSheetId="38">[2]INICIO!$Y$274:$Y$287</definedName>
    <definedName name="____EJE5" localSheetId="39">[2]INICIO!$Y$274:$Y$287</definedName>
    <definedName name="____EJE5" localSheetId="40">[2]INICIO!$Y$274:$Y$287</definedName>
    <definedName name="____EJE5" localSheetId="42">[2]INICIO!$Y$274:$Y$287</definedName>
    <definedName name="____EJE5" localSheetId="41">[2]INICIO!$Y$274:$Y$287</definedName>
    <definedName name="____EJE5" localSheetId="43">[2]INICIO!$Y$274:$Y$287</definedName>
    <definedName name="____EJE5" localSheetId="44">[2]INICIO!$Y$274:$Y$287</definedName>
    <definedName name="____EJE5" localSheetId="46">[2]INICIO!$Y$274:$Y$287</definedName>
    <definedName name="____EJE5" localSheetId="45">[2]INICIO!$Y$274:$Y$287</definedName>
    <definedName name="____EJE5" localSheetId="47">[2]INICIO!$Y$274:$Y$287</definedName>
    <definedName name="____EJE5" localSheetId="49">[2]INICIO!$Y$274:$Y$287</definedName>
    <definedName name="____EJE5" localSheetId="50">[2]INICIO!$Y$274:$Y$287</definedName>
    <definedName name="____EJE5">[1]INICIO!$Y$274:$Y$287</definedName>
    <definedName name="____EJE5_1">[17]INICIO!$Y$274:$Y$287</definedName>
    <definedName name="____EJE6" localSheetId="2">[2]INICIO!$Y$289:$Y$314</definedName>
    <definedName name="____EJE6" localSheetId="1">[3]INICIO!$Y$289:$Y$314</definedName>
    <definedName name="____EJE6" localSheetId="4">[4]INICIO!$Y$289:$Y$314</definedName>
    <definedName name="____EJE6" localSheetId="5">[2]INICIO!$Y$289:$Y$314</definedName>
    <definedName name="____EJE6" localSheetId="7">[5]INICIO!$Y$289:$Y$314</definedName>
    <definedName name="____EJE6" localSheetId="8">[4]INICIO!$Y$289:$Y$314</definedName>
    <definedName name="____EJE6" localSheetId="9">[4]INICIO!$Y$289:$Y$314</definedName>
    <definedName name="____EJE6" localSheetId="10">[4]INICIO!$Y$289:$Y$314</definedName>
    <definedName name="____EJE6" localSheetId="11">[6]INICIO!$Y$289:$Y$314</definedName>
    <definedName name="____EJE6" localSheetId="12">[2]INICIO!$Y$289:$Y$314</definedName>
    <definedName name="____EJE6" localSheetId="13">[4]INICIO!$Y$289:$Y$314</definedName>
    <definedName name="____EJE6" localSheetId="14">[4]INICIO!$Y$289:$Y$314</definedName>
    <definedName name="____EJE6" localSheetId="15">[4]INICIO!$Y$289:$Y$314</definedName>
    <definedName name="____EJE6" localSheetId="16">[4]INICIO!$Y$289:$Y$314</definedName>
    <definedName name="____EJE6" localSheetId="17">[2]INICIO!$Y$289:$Y$314</definedName>
    <definedName name="____EJE6" localSheetId="18">[2]INICIO!$Y$289:$Y$314</definedName>
    <definedName name="____EJE6" localSheetId="19">[2]INICIO!$Y$289:$Y$314</definedName>
    <definedName name="____EJE6" localSheetId="3">[2]INICIO!$Y$289:$Y$314</definedName>
    <definedName name="____EJE6" localSheetId="20">[3]INICIO!$Y$289:$Y$314</definedName>
    <definedName name="____EJE6" localSheetId="21">[2]INICIO!$Y$289:$Y$314</definedName>
    <definedName name="____EJE6" localSheetId="22">[2]INICIO!$Y$289:$Y$314</definedName>
    <definedName name="____EJE6" localSheetId="23">[3]INICIO!$Y$289:$Y$314</definedName>
    <definedName name="____EJE6" localSheetId="24">[2]INICIO!$Y$289:$Y$314</definedName>
    <definedName name="____EJE6" localSheetId="25">[3]INICIO!$Y$289:$Y$314</definedName>
    <definedName name="____EJE6" localSheetId="26">[2]INICIO!$Y$289:$Y$314</definedName>
    <definedName name="____EJE6" localSheetId="27">[2]INICIO!$Y$289:$Y$314</definedName>
    <definedName name="____EJE6" localSheetId="28">[2]INICIO!$Y$289:$Y$314</definedName>
    <definedName name="____EJE6" localSheetId="29">[2]INICIO!$Y$289:$Y$314</definedName>
    <definedName name="____EJE6" localSheetId="30">[2]INICIO!$Y$289:$Y$314</definedName>
    <definedName name="____EJE6" localSheetId="32">[2]INICIO!$Y$289:$Y$314</definedName>
    <definedName name="____EJE6" localSheetId="33">[2]INICIO!$Y$289:$Y$314</definedName>
    <definedName name="____EJE6" localSheetId="34">[2]INICIO!$Y$289:$Y$314</definedName>
    <definedName name="____EJE6" localSheetId="31">[2]INICIO!$Y$289:$Y$314</definedName>
    <definedName name="____EJE6" localSheetId="36">[2]INICIO!$Y$289:$Y$314</definedName>
    <definedName name="____EJE6" localSheetId="37">[7]INICIO!$Y$289:$Y$314</definedName>
    <definedName name="____EJE6" localSheetId="35">[3]INICIO!$Y$289:$Y$314</definedName>
    <definedName name="____EJE6" localSheetId="38">[2]INICIO!$Y$289:$Y$314</definedName>
    <definedName name="____EJE6" localSheetId="39">[2]INICIO!$Y$289:$Y$314</definedName>
    <definedName name="____EJE6" localSheetId="40">[2]INICIO!$Y$289:$Y$314</definedName>
    <definedName name="____EJE6" localSheetId="42">[2]INICIO!$Y$289:$Y$314</definedName>
    <definedName name="____EJE6" localSheetId="41">[2]INICIO!$Y$289:$Y$314</definedName>
    <definedName name="____EJE6" localSheetId="43">[2]INICIO!$Y$289:$Y$314</definedName>
    <definedName name="____EJE6" localSheetId="44">[2]INICIO!$Y$289:$Y$314</definedName>
    <definedName name="____EJE6" localSheetId="46">[2]INICIO!$Y$289:$Y$314</definedName>
    <definedName name="____EJE6" localSheetId="45">[2]INICIO!$Y$289:$Y$314</definedName>
    <definedName name="____EJE6" localSheetId="47">[2]INICIO!$Y$289:$Y$314</definedName>
    <definedName name="____EJE6" localSheetId="49">[2]INICIO!$Y$289:$Y$314</definedName>
    <definedName name="____EJE6" localSheetId="50">[2]INICIO!$Y$289:$Y$314</definedName>
    <definedName name="____EJE6">[1]INICIO!$Y$289:$Y$314</definedName>
    <definedName name="____EJE6_1">[17]INICIO!$Y$289:$Y$314</definedName>
    <definedName name="____EJE7" localSheetId="2">[2]INICIO!$Y$316:$Y$356</definedName>
    <definedName name="____EJE7" localSheetId="1">[3]INICIO!$Y$316:$Y$356</definedName>
    <definedName name="____EJE7" localSheetId="4">[4]INICIO!$Y$316:$Y$356</definedName>
    <definedName name="____EJE7" localSheetId="5">[2]INICIO!$Y$316:$Y$356</definedName>
    <definedName name="____EJE7" localSheetId="7">[5]INICIO!$Y$316:$Y$356</definedName>
    <definedName name="____EJE7" localSheetId="8">[4]INICIO!$Y$316:$Y$356</definedName>
    <definedName name="____EJE7" localSheetId="9">[4]INICIO!$Y$316:$Y$356</definedName>
    <definedName name="____EJE7" localSheetId="10">[4]INICIO!$Y$316:$Y$356</definedName>
    <definedName name="____EJE7" localSheetId="11">[6]INICIO!$Y$316:$Y$356</definedName>
    <definedName name="____EJE7" localSheetId="12">[2]INICIO!$Y$316:$Y$356</definedName>
    <definedName name="____EJE7" localSheetId="13">[4]INICIO!$Y$316:$Y$356</definedName>
    <definedName name="____EJE7" localSheetId="14">[4]INICIO!$Y$316:$Y$356</definedName>
    <definedName name="____EJE7" localSheetId="15">[4]INICIO!$Y$316:$Y$356</definedName>
    <definedName name="____EJE7" localSheetId="16">[4]INICIO!$Y$316:$Y$356</definedName>
    <definedName name="____EJE7" localSheetId="17">[2]INICIO!$Y$316:$Y$356</definedName>
    <definedName name="____EJE7" localSheetId="18">[2]INICIO!$Y$316:$Y$356</definedName>
    <definedName name="____EJE7" localSheetId="19">[2]INICIO!$Y$316:$Y$356</definedName>
    <definedName name="____EJE7" localSheetId="3">[2]INICIO!$Y$316:$Y$356</definedName>
    <definedName name="____EJE7" localSheetId="20">[3]INICIO!$Y$316:$Y$356</definedName>
    <definedName name="____EJE7" localSheetId="21">[2]INICIO!$Y$316:$Y$356</definedName>
    <definedName name="____EJE7" localSheetId="22">[2]INICIO!$Y$316:$Y$356</definedName>
    <definedName name="____EJE7" localSheetId="23">[3]INICIO!$Y$316:$Y$356</definedName>
    <definedName name="____EJE7" localSheetId="24">[2]INICIO!$Y$316:$Y$356</definedName>
    <definedName name="____EJE7" localSheetId="25">[3]INICIO!$Y$316:$Y$356</definedName>
    <definedName name="____EJE7" localSheetId="26">[2]INICIO!$Y$316:$Y$356</definedName>
    <definedName name="____EJE7" localSheetId="27">[2]INICIO!$Y$316:$Y$356</definedName>
    <definedName name="____EJE7" localSheetId="28">[2]INICIO!$Y$316:$Y$356</definedName>
    <definedName name="____EJE7" localSheetId="29">[2]INICIO!$Y$316:$Y$356</definedName>
    <definedName name="____EJE7" localSheetId="30">[2]INICIO!$Y$316:$Y$356</definedName>
    <definedName name="____EJE7" localSheetId="32">[2]INICIO!$Y$316:$Y$356</definedName>
    <definedName name="____EJE7" localSheetId="33">[2]INICIO!$Y$316:$Y$356</definedName>
    <definedName name="____EJE7" localSheetId="34">[2]INICIO!$Y$316:$Y$356</definedName>
    <definedName name="____EJE7" localSheetId="31">[2]INICIO!$Y$316:$Y$356</definedName>
    <definedName name="____EJE7" localSheetId="36">[2]INICIO!$Y$316:$Y$356</definedName>
    <definedName name="____EJE7" localSheetId="37">[7]INICIO!$Y$316:$Y$356</definedName>
    <definedName name="____EJE7" localSheetId="35">[3]INICIO!$Y$316:$Y$356</definedName>
    <definedName name="____EJE7" localSheetId="38">[2]INICIO!$Y$316:$Y$356</definedName>
    <definedName name="____EJE7" localSheetId="39">[2]INICIO!$Y$316:$Y$356</definedName>
    <definedName name="____EJE7" localSheetId="40">[2]INICIO!$Y$316:$Y$356</definedName>
    <definedName name="____EJE7" localSheetId="42">[2]INICIO!$Y$316:$Y$356</definedName>
    <definedName name="____EJE7" localSheetId="41">[2]INICIO!$Y$316:$Y$356</definedName>
    <definedName name="____EJE7" localSheetId="43">[2]INICIO!$Y$316:$Y$356</definedName>
    <definedName name="____EJE7" localSheetId="44">[2]INICIO!$Y$316:$Y$356</definedName>
    <definedName name="____EJE7" localSheetId="46">[2]INICIO!$Y$316:$Y$356</definedName>
    <definedName name="____EJE7" localSheetId="45">[2]INICIO!$Y$316:$Y$356</definedName>
    <definedName name="____EJE7" localSheetId="47">[2]INICIO!$Y$316:$Y$356</definedName>
    <definedName name="____EJE7" localSheetId="49">[2]INICIO!$Y$316:$Y$356</definedName>
    <definedName name="____EJE7" localSheetId="50">[2]INICIO!$Y$316:$Y$356</definedName>
    <definedName name="____EJE7">[1]INICIO!$Y$316:$Y$356</definedName>
    <definedName name="____EJE7_1">[17]INICIO!$Y$316:$Y$356</definedName>
    <definedName name="___EJE1" localSheetId="2">[8]INICIO!$Y$166:$Y$186</definedName>
    <definedName name="___EJE1" localSheetId="1">[9]INICIO!$Y$166:$Y$186</definedName>
    <definedName name="___EJE1" localSheetId="4">[10]INICIO!$Y$166:$Y$186</definedName>
    <definedName name="___EJE1" localSheetId="5">[8]INICIO!$Y$166:$Y$186</definedName>
    <definedName name="___EJE1" localSheetId="7">[12]INICIO!$Y$166:$Y$186</definedName>
    <definedName name="___EJE1" localSheetId="8">[10]INICIO!$Y$166:$Y$186</definedName>
    <definedName name="___EJE1" localSheetId="9">[10]INICIO!$Y$166:$Y$186</definedName>
    <definedName name="___EJE1" localSheetId="10">[10]INICIO!$Y$166:$Y$186</definedName>
    <definedName name="___EJE1" localSheetId="11">[13]INICIO!$Y$166:$Y$186</definedName>
    <definedName name="___EJE1" localSheetId="12">[8]INICIO!$Y$166:$Y$186</definedName>
    <definedName name="___EJE1" localSheetId="13">[10]INICIO!$Y$166:$Y$186</definedName>
    <definedName name="___EJE1" localSheetId="14">[10]INICIO!$Y$166:$Y$186</definedName>
    <definedName name="___EJE1" localSheetId="15">[10]INICIO!$Y$166:$Y$186</definedName>
    <definedName name="___EJE1" localSheetId="16">[10]INICIO!$Y$166:$Y$186</definedName>
    <definedName name="___EJE1" localSheetId="17">[8]INICIO!$Y$166:$Y$186</definedName>
    <definedName name="___EJE1" localSheetId="18">[8]INICIO!$Y$166:$Y$186</definedName>
    <definedName name="___EJE1" localSheetId="19">[8]INICIO!$Y$166:$Y$186</definedName>
    <definedName name="___EJE1" localSheetId="3">[8]INICIO!$Y$166:$Y$186</definedName>
    <definedName name="___EJE1" localSheetId="20">[9]INICIO!$Y$166:$Y$186</definedName>
    <definedName name="___EJE1" localSheetId="21">[8]INICIO!$Y$166:$Y$186</definedName>
    <definedName name="___EJE1" localSheetId="22">[8]INICIO!$Y$166:$Y$186</definedName>
    <definedName name="___EJE1" localSheetId="23">[9]INICIO!$Y$166:$Y$186</definedName>
    <definedName name="___EJE1" localSheetId="24">[8]INICIO!$Y$166:$Y$186</definedName>
    <definedName name="___EJE1" localSheetId="25">[9]INICIO!$Y$166:$Y$186</definedName>
    <definedName name="___EJE1" localSheetId="26">[8]INICIO!$Y$166:$Y$186</definedName>
    <definedName name="___EJE1" localSheetId="27">[8]INICIO!$Y$166:$Y$186</definedName>
    <definedName name="___EJE1" localSheetId="28">[8]INICIO!$Y$166:$Y$186</definedName>
    <definedName name="___EJE1" localSheetId="29">[8]INICIO!$Y$166:$Y$186</definedName>
    <definedName name="___EJE1" localSheetId="30">[8]INICIO!$Y$166:$Y$186</definedName>
    <definedName name="___EJE1" localSheetId="32">[8]INICIO!$Y$166:$Y$186</definedName>
    <definedName name="___EJE1" localSheetId="33">[8]INICIO!$Y$166:$Y$186</definedName>
    <definedName name="___EJE1" localSheetId="34">[8]INICIO!$Y$166:$Y$186</definedName>
    <definedName name="___EJE1" localSheetId="31">[8]INICIO!$Y$166:$Y$186</definedName>
    <definedName name="___EJE1" localSheetId="36">[8]INICIO!$Y$166:$Y$186</definedName>
    <definedName name="___EJE1" localSheetId="37">[14]INICIO!$Y$166:$Y$186</definedName>
    <definedName name="___EJE1" localSheetId="35">[9]INICIO!$Y$166:$Y$186</definedName>
    <definedName name="___EJE1" localSheetId="38">[8]INICIO!$Y$166:$Y$186</definedName>
    <definedName name="___EJE1" localSheetId="39">[8]INICIO!$Y$166:$Y$186</definedName>
    <definedName name="___EJE1" localSheetId="40">[8]INICIO!$Y$166:$Y$186</definedName>
    <definedName name="___EJE1" localSheetId="42">[8]INICIO!$Y$166:$Y$186</definedName>
    <definedName name="___EJE1" localSheetId="41">[8]INICIO!$Y$166:$Y$186</definedName>
    <definedName name="___EJE1" localSheetId="43">[8]INICIO!$Y$166:$Y$186</definedName>
    <definedName name="___EJE1" localSheetId="44">[8]INICIO!$Y$166:$Y$186</definedName>
    <definedName name="___EJE1" localSheetId="46">[8]INICIO!$Y$166:$Y$186</definedName>
    <definedName name="___EJE1" localSheetId="45">[8]INICIO!$Y$166:$Y$186</definedName>
    <definedName name="___EJE1" localSheetId="47">[8]INICIO!$Y$166:$Y$186</definedName>
    <definedName name="___EJE1" localSheetId="49">[8]INICIO!$Y$166:$Y$186</definedName>
    <definedName name="___EJE1" localSheetId="50">[8]INICIO!$Y$166:$Y$186</definedName>
    <definedName name="___EJE1">[1]INICIO!$Y$166:$Y$186</definedName>
    <definedName name="___EJE1_1">[17]INICIO!$Y$166:$Y$186</definedName>
    <definedName name="___EJE2" localSheetId="2">[8]INICIO!$Y$188:$Y$229</definedName>
    <definedName name="___EJE2" localSheetId="1">[9]INICIO!$Y$188:$Y$229</definedName>
    <definedName name="___EJE2" localSheetId="4">[10]INICIO!$Y$188:$Y$229</definedName>
    <definedName name="___EJE2" localSheetId="5">[8]INICIO!$Y$188:$Y$229</definedName>
    <definedName name="___EJE2" localSheetId="7">[12]INICIO!$Y$188:$Y$229</definedName>
    <definedName name="___EJE2" localSheetId="8">[10]INICIO!$Y$188:$Y$229</definedName>
    <definedName name="___EJE2" localSheetId="9">[10]INICIO!$Y$188:$Y$229</definedName>
    <definedName name="___EJE2" localSheetId="10">[10]INICIO!$Y$188:$Y$229</definedName>
    <definedName name="___EJE2" localSheetId="11">[13]INICIO!$Y$188:$Y$229</definedName>
    <definedName name="___EJE2" localSheetId="12">[8]INICIO!$Y$188:$Y$229</definedName>
    <definedName name="___EJE2" localSheetId="13">[10]INICIO!$Y$188:$Y$229</definedName>
    <definedName name="___EJE2" localSheetId="14">[10]INICIO!$Y$188:$Y$229</definedName>
    <definedName name="___EJE2" localSheetId="15">[10]INICIO!$Y$188:$Y$229</definedName>
    <definedName name="___EJE2" localSheetId="16">[10]INICIO!$Y$188:$Y$229</definedName>
    <definedName name="___EJE2" localSheetId="17">[8]INICIO!$Y$188:$Y$229</definedName>
    <definedName name="___EJE2" localSheetId="18">[8]INICIO!$Y$188:$Y$229</definedName>
    <definedName name="___EJE2" localSheetId="19">[8]INICIO!$Y$188:$Y$229</definedName>
    <definedName name="___EJE2" localSheetId="3">[8]INICIO!$Y$188:$Y$229</definedName>
    <definedName name="___EJE2" localSheetId="20">[9]INICIO!$Y$188:$Y$229</definedName>
    <definedName name="___EJE2" localSheetId="21">[8]INICIO!$Y$188:$Y$229</definedName>
    <definedName name="___EJE2" localSheetId="22">[8]INICIO!$Y$188:$Y$229</definedName>
    <definedName name="___EJE2" localSheetId="23">[9]INICIO!$Y$188:$Y$229</definedName>
    <definedName name="___EJE2" localSheetId="24">[8]INICIO!$Y$188:$Y$229</definedName>
    <definedName name="___EJE2" localSheetId="25">[9]INICIO!$Y$188:$Y$229</definedName>
    <definedName name="___EJE2" localSheetId="26">[8]INICIO!$Y$188:$Y$229</definedName>
    <definedName name="___EJE2" localSheetId="27">[8]INICIO!$Y$188:$Y$229</definedName>
    <definedName name="___EJE2" localSheetId="28">[8]INICIO!$Y$188:$Y$229</definedName>
    <definedName name="___EJE2" localSheetId="29">[8]INICIO!$Y$188:$Y$229</definedName>
    <definedName name="___EJE2" localSheetId="30">[8]INICIO!$Y$188:$Y$229</definedName>
    <definedName name="___EJE2" localSheetId="32">[8]INICIO!$Y$188:$Y$229</definedName>
    <definedName name="___EJE2" localSheetId="33">[8]INICIO!$Y$188:$Y$229</definedName>
    <definedName name="___EJE2" localSheetId="34">[8]INICIO!$Y$188:$Y$229</definedName>
    <definedName name="___EJE2" localSheetId="31">[8]INICIO!$Y$188:$Y$229</definedName>
    <definedName name="___EJE2" localSheetId="36">[8]INICIO!$Y$188:$Y$229</definedName>
    <definedName name="___EJE2" localSheetId="37">[14]INICIO!$Y$188:$Y$229</definedName>
    <definedName name="___EJE2" localSheetId="35">[9]INICIO!$Y$188:$Y$229</definedName>
    <definedName name="___EJE2" localSheetId="38">[8]INICIO!$Y$188:$Y$229</definedName>
    <definedName name="___EJE2" localSheetId="39">[8]INICIO!$Y$188:$Y$229</definedName>
    <definedName name="___EJE2" localSheetId="40">[8]INICIO!$Y$188:$Y$229</definedName>
    <definedName name="___EJE2" localSheetId="42">[8]INICIO!$Y$188:$Y$229</definedName>
    <definedName name="___EJE2" localSheetId="41">[8]INICIO!$Y$188:$Y$229</definedName>
    <definedName name="___EJE2" localSheetId="43">[8]INICIO!$Y$188:$Y$229</definedName>
    <definedName name="___EJE2" localSheetId="44">[8]INICIO!$Y$188:$Y$229</definedName>
    <definedName name="___EJE2" localSheetId="46">[8]INICIO!$Y$188:$Y$229</definedName>
    <definedName name="___EJE2" localSheetId="45">[8]INICIO!$Y$188:$Y$229</definedName>
    <definedName name="___EJE2" localSheetId="47">[8]INICIO!$Y$188:$Y$229</definedName>
    <definedName name="___EJE2" localSheetId="49">[8]INICIO!$Y$188:$Y$229</definedName>
    <definedName name="___EJE2" localSheetId="50">[8]INICIO!$Y$188:$Y$229</definedName>
    <definedName name="___EJE2">[1]INICIO!$Y$188:$Y$229</definedName>
    <definedName name="___EJE2_1">[17]INICIO!$Y$188:$Y$229</definedName>
    <definedName name="___EJE3" localSheetId="2">[8]INICIO!$Y$231:$Y$247</definedName>
    <definedName name="___EJE3" localSheetId="1">[9]INICIO!$Y$231:$Y$247</definedName>
    <definedName name="___EJE3" localSheetId="4">[10]INICIO!$Y$231:$Y$247</definedName>
    <definedName name="___EJE3" localSheetId="5">[8]INICIO!$Y$231:$Y$247</definedName>
    <definedName name="___EJE3" localSheetId="7">[12]INICIO!$Y$231:$Y$247</definedName>
    <definedName name="___EJE3" localSheetId="8">[10]INICIO!$Y$231:$Y$247</definedName>
    <definedName name="___EJE3" localSheetId="9">[10]INICIO!$Y$231:$Y$247</definedName>
    <definedName name="___EJE3" localSheetId="10">[10]INICIO!$Y$231:$Y$247</definedName>
    <definedName name="___EJE3" localSheetId="11">[13]INICIO!$Y$231:$Y$247</definedName>
    <definedName name="___EJE3" localSheetId="12">[8]INICIO!$Y$231:$Y$247</definedName>
    <definedName name="___EJE3" localSheetId="13">[10]INICIO!$Y$231:$Y$247</definedName>
    <definedName name="___EJE3" localSheetId="14">[10]INICIO!$Y$231:$Y$247</definedName>
    <definedName name="___EJE3" localSheetId="15">[10]INICIO!$Y$231:$Y$247</definedName>
    <definedName name="___EJE3" localSheetId="16">[10]INICIO!$Y$231:$Y$247</definedName>
    <definedName name="___EJE3" localSheetId="17">[8]INICIO!$Y$231:$Y$247</definedName>
    <definedName name="___EJE3" localSheetId="18">[8]INICIO!$Y$231:$Y$247</definedName>
    <definedName name="___EJE3" localSheetId="19">[8]INICIO!$Y$231:$Y$247</definedName>
    <definedName name="___EJE3" localSheetId="3">[8]INICIO!$Y$231:$Y$247</definedName>
    <definedName name="___EJE3" localSheetId="20">[9]INICIO!$Y$231:$Y$247</definedName>
    <definedName name="___EJE3" localSheetId="21">[8]INICIO!$Y$231:$Y$247</definedName>
    <definedName name="___EJE3" localSheetId="22">[8]INICIO!$Y$231:$Y$247</definedName>
    <definedName name="___EJE3" localSheetId="23">[9]INICIO!$Y$231:$Y$247</definedName>
    <definedName name="___EJE3" localSheetId="24">[8]INICIO!$Y$231:$Y$247</definedName>
    <definedName name="___EJE3" localSheetId="25">[9]INICIO!$Y$231:$Y$247</definedName>
    <definedName name="___EJE3" localSheetId="26">[8]INICIO!$Y$231:$Y$247</definedName>
    <definedName name="___EJE3" localSheetId="27">[8]INICIO!$Y$231:$Y$247</definedName>
    <definedName name="___EJE3" localSheetId="28">[8]INICIO!$Y$231:$Y$247</definedName>
    <definedName name="___EJE3" localSheetId="29">[8]INICIO!$Y$231:$Y$247</definedName>
    <definedName name="___EJE3" localSheetId="30">[8]INICIO!$Y$231:$Y$247</definedName>
    <definedName name="___EJE3" localSheetId="32">[8]INICIO!$Y$231:$Y$247</definedName>
    <definedName name="___EJE3" localSheetId="33">[8]INICIO!$Y$231:$Y$247</definedName>
    <definedName name="___EJE3" localSheetId="34">[8]INICIO!$Y$231:$Y$247</definedName>
    <definedName name="___EJE3" localSheetId="31">[8]INICIO!$Y$231:$Y$247</definedName>
    <definedName name="___EJE3" localSheetId="36">[8]INICIO!$Y$231:$Y$247</definedName>
    <definedName name="___EJE3" localSheetId="37">[14]INICIO!$Y$231:$Y$247</definedName>
    <definedName name="___EJE3" localSheetId="35">[9]INICIO!$Y$231:$Y$247</definedName>
    <definedName name="___EJE3" localSheetId="38">[8]INICIO!$Y$231:$Y$247</definedName>
    <definedName name="___EJE3" localSheetId="39">[8]INICIO!$Y$231:$Y$247</definedName>
    <definedName name="___EJE3" localSheetId="40">[8]INICIO!$Y$231:$Y$247</definedName>
    <definedName name="___EJE3" localSheetId="42">[8]INICIO!$Y$231:$Y$247</definedName>
    <definedName name="___EJE3" localSheetId="41">[8]INICIO!$Y$231:$Y$247</definedName>
    <definedName name="___EJE3" localSheetId="43">[8]INICIO!$Y$231:$Y$247</definedName>
    <definedName name="___EJE3" localSheetId="44">[8]INICIO!$Y$231:$Y$247</definedName>
    <definedName name="___EJE3" localSheetId="46">[8]INICIO!$Y$231:$Y$247</definedName>
    <definedName name="___EJE3" localSheetId="45">[8]INICIO!$Y$231:$Y$247</definedName>
    <definedName name="___EJE3" localSheetId="47">[8]INICIO!$Y$231:$Y$247</definedName>
    <definedName name="___EJE3" localSheetId="49">[8]INICIO!$Y$231:$Y$247</definedName>
    <definedName name="___EJE3" localSheetId="50">[8]INICIO!$Y$231:$Y$247</definedName>
    <definedName name="___EJE3">[1]INICIO!$Y$231:$Y$247</definedName>
    <definedName name="___EJE3_1">[17]INICIO!$Y$231:$Y$247</definedName>
    <definedName name="___EJE4" localSheetId="2">[8]INICIO!$Y$249:$Y$272</definedName>
    <definedName name="___EJE4" localSheetId="1">[9]INICIO!$Y$249:$Y$272</definedName>
    <definedName name="___EJE4" localSheetId="4">[10]INICIO!$Y$249:$Y$272</definedName>
    <definedName name="___EJE4" localSheetId="5">[8]INICIO!$Y$249:$Y$272</definedName>
    <definedName name="___EJE4" localSheetId="7">[12]INICIO!$Y$249:$Y$272</definedName>
    <definedName name="___EJE4" localSheetId="8">[10]INICIO!$Y$249:$Y$272</definedName>
    <definedName name="___EJE4" localSheetId="9">[10]INICIO!$Y$249:$Y$272</definedName>
    <definedName name="___EJE4" localSheetId="10">[10]INICIO!$Y$249:$Y$272</definedName>
    <definedName name="___EJE4" localSheetId="11">[13]INICIO!$Y$249:$Y$272</definedName>
    <definedName name="___EJE4" localSheetId="12">[8]INICIO!$Y$249:$Y$272</definedName>
    <definedName name="___EJE4" localSheetId="13">[10]INICIO!$Y$249:$Y$272</definedName>
    <definedName name="___EJE4" localSheetId="14">[10]INICIO!$Y$249:$Y$272</definedName>
    <definedName name="___EJE4" localSheetId="15">[10]INICIO!$Y$249:$Y$272</definedName>
    <definedName name="___EJE4" localSheetId="16">[10]INICIO!$Y$249:$Y$272</definedName>
    <definedName name="___EJE4" localSheetId="17">[8]INICIO!$Y$249:$Y$272</definedName>
    <definedName name="___EJE4" localSheetId="18">[8]INICIO!$Y$249:$Y$272</definedName>
    <definedName name="___EJE4" localSheetId="19">[8]INICIO!$Y$249:$Y$272</definedName>
    <definedName name="___EJE4" localSheetId="3">[8]INICIO!$Y$249:$Y$272</definedName>
    <definedName name="___EJE4" localSheetId="20">[9]INICIO!$Y$249:$Y$272</definedName>
    <definedName name="___EJE4" localSheetId="21">[8]INICIO!$Y$249:$Y$272</definedName>
    <definedName name="___EJE4" localSheetId="22">[8]INICIO!$Y$249:$Y$272</definedName>
    <definedName name="___EJE4" localSheetId="23">[9]INICIO!$Y$249:$Y$272</definedName>
    <definedName name="___EJE4" localSheetId="24">[8]INICIO!$Y$249:$Y$272</definedName>
    <definedName name="___EJE4" localSheetId="25">[9]INICIO!$Y$249:$Y$272</definedName>
    <definedName name="___EJE4" localSheetId="26">[8]INICIO!$Y$249:$Y$272</definedName>
    <definedName name="___EJE4" localSheetId="27">[8]INICIO!$Y$249:$Y$272</definedName>
    <definedName name="___EJE4" localSheetId="28">[8]INICIO!$Y$249:$Y$272</definedName>
    <definedName name="___EJE4" localSheetId="29">[8]INICIO!$Y$249:$Y$272</definedName>
    <definedName name="___EJE4" localSheetId="30">[8]INICIO!$Y$249:$Y$272</definedName>
    <definedName name="___EJE4" localSheetId="32">[8]INICIO!$Y$249:$Y$272</definedName>
    <definedName name="___EJE4" localSheetId="33">[8]INICIO!$Y$249:$Y$272</definedName>
    <definedName name="___EJE4" localSheetId="34">[8]INICIO!$Y$249:$Y$272</definedName>
    <definedName name="___EJE4" localSheetId="31">[8]INICIO!$Y$249:$Y$272</definedName>
    <definedName name="___EJE4" localSheetId="36">[8]INICIO!$Y$249:$Y$272</definedName>
    <definedName name="___EJE4" localSheetId="37">[14]INICIO!$Y$249:$Y$272</definedName>
    <definedName name="___EJE4" localSheetId="35">[9]INICIO!$Y$249:$Y$272</definedName>
    <definedName name="___EJE4" localSheetId="38">[8]INICIO!$Y$249:$Y$272</definedName>
    <definedName name="___EJE4" localSheetId="39">[8]INICIO!$Y$249:$Y$272</definedName>
    <definedName name="___EJE4" localSheetId="40">[8]INICIO!$Y$249:$Y$272</definedName>
    <definedName name="___EJE4" localSheetId="42">[8]INICIO!$Y$249:$Y$272</definedName>
    <definedName name="___EJE4" localSheetId="41">[8]INICIO!$Y$249:$Y$272</definedName>
    <definedName name="___EJE4" localSheetId="43">[8]INICIO!$Y$249:$Y$272</definedName>
    <definedName name="___EJE4" localSheetId="44">[8]INICIO!$Y$249:$Y$272</definedName>
    <definedName name="___EJE4" localSheetId="46">[8]INICIO!$Y$249:$Y$272</definedName>
    <definedName name="___EJE4" localSheetId="45">[8]INICIO!$Y$249:$Y$272</definedName>
    <definedName name="___EJE4" localSheetId="47">[8]INICIO!$Y$249:$Y$272</definedName>
    <definedName name="___EJE4" localSheetId="49">[8]INICIO!$Y$249:$Y$272</definedName>
    <definedName name="___EJE4" localSheetId="50">[8]INICIO!$Y$249:$Y$272</definedName>
    <definedName name="___EJE4">[1]INICIO!$Y$249:$Y$272</definedName>
    <definedName name="___EJE4_1">[17]INICIO!$Y$249:$Y$272</definedName>
    <definedName name="___EJE5" localSheetId="2">[8]INICIO!$Y$274:$Y$287</definedName>
    <definedName name="___EJE5" localSheetId="1">[9]INICIO!$Y$274:$Y$287</definedName>
    <definedName name="___EJE5" localSheetId="4">[10]INICIO!$Y$274:$Y$287</definedName>
    <definedName name="___EJE5" localSheetId="5">[8]INICIO!$Y$274:$Y$287</definedName>
    <definedName name="___EJE5" localSheetId="7">[12]INICIO!$Y$274:$Y$287</definedName>
    <definedName name="___EJE5" localSheetId="8">[10]INICIO!$Y$274:$Y$287</definedName>
    <definedName name="___EJE5" localSheetId="9">[10]INICIO!$Y$274:$Y$287</definedName>
    <definedName name="___EJE5" localSheetId="10">[10]INICIO!$Y$274:$Y$287</definedName>
    <definedName name="___EJE5" localSheetId="11">[13]INICIO!$Y$274:$Y$287</definedName>
    <definedName name="___EJE5" localSheetId="12">[8]INICIO!$Y$274:$Y$287</definedName>
    <definedName name="___EJE5" localSheetId="13">[10]INICIO!$Y$274:$Y$287</definedName>
    <definedName name="___EJE5" localSheetId="14">[10]INICIO!$Y$274:$Y$287</definedName>
    <definedName name="___EJE5" localSheetId="15">[10]INICIO!$Y$274:$Y$287</definedName>
    <definedName name="___EJE5" localSheetId="16">[10]INICIO!$Y$274:$Y$287</definedName>
    <definedName name="___EJE5" localSheetId="17">[8]INICIO!$Y$274:$Y$287</definedName>
    <definedName name="___EJE5" localSheetId="18">[8]INICIO!$Y$274:$Y$287</definedName>
    <definedName name="___EJE5" localSheetId="19">[8]INICIO!$Y$274:$Y$287</definedName>
    <definedName name="___EJE5" localSheetId="3">[8]INICIO!$Y$274:$Y$287</definedName>
    <definedName name="___EJE5" localSheetId="20">[9]INICIO!$Y$274:$Y$287</definedName>
    <definedName name="___EJE5" localSheetId="21">[8]INICIO!$Y$274:$Y$287</definedName>
    <definedName name="___EJE5" localSheetId="22">[8]INICIO!$Y$274:$Y$287</definedName>
    <definedName name="___EJE5" localSheetId="23">[9]INICIO!$Y$274:$Y$287</definedName>
    <definedName name="___EJE5" localSheetId="24">[8]INICIO!$Y$274:$Y$287</definedName>
    <definedName name="___EJE5" localSheetId="25">[9]INICIO!$Y$274:$Y$287</definedName>
    <definedName name="___EJE5" localSheetId="26">[8]INICIO!$Y$274:$Y$287</definedName>
    <definedName name="___EJE5" localSheetId="27">[8]INICIO!$Y$274:$Y$287</definedName>
    <definedName name="___EJE5" localSheetId="28">[8]INICIO!$Y$274:$Y$287</definedName>
    <definedName name="___EJE5" localSheetId="29">[8]INICIO!$Y$274:$Y$287</definedName>
    <definedName name="___EJE5" localSheetId="30">[8]INICIO!$Y$274:$Y$287</definedName>
    <definedName name="___EJE5" localSheetId="32">[8]INICIO!$Y$274:$Y$287</definedName>
    <definedName name="___EJE5" localSheetId="33">[8]INICIO!$Y$274:$Y$287</definedName>
    <definedName name="___EJE5" localSheetId="34">[8]INICIO!$Y$274:$Y$287</definedName>
    <definedName name="___EJE5" localSheetId="31">[8]INICIO!$Y$274:$Y$287</definedName>
    <definedName name="___EJE5" localSheetId="36">[8]INICIO!$Y$274:$Y$287</definedName>
    <definedName name="___EJE5" localSheetId="37">[14]INICIO!$Y$274:$Y$287</definedName>
    <definedName name="___EJE5" localSheetId="35">[9]INICIO!$Y$274:$Y$287</definedName>
    <definedName name="___EJE5" localSheetId="38">[8]INICIO!$Y$274:$Y$287</definedName>
    <definedName name="___EJE5" localSheetId="39">[8]INICIO!$Y$274:$Y$287</definedName>
    <definedName name="___EJE5" localSheetId="40">[8]INICIO!$Y$274:$Y$287</definedName>
    <definedName name="___EJE5" localSheetId="42">[8]INICIO!$Y$274:$Y$287</definedName>
    <definedName name="___EJE5" localSheetId="41">[8]INICIO!$Y$274:$Y$287</definedName>
    <definedName name="___EJE5" localSheetId="43">[8]INICIO!$Y$274:$Y$287</definedName>
    <definedName name="___EJE5" localSheetId="44">[8]INICIO!$Y$274:$Y$287</definedName>
    <definedName name="___EJE5" localSheetId="46">[8]INICIO!$Y$274:$Y$287</definedName>
    <definedName name="___EJE5" localSheetId="45">[8]INICIO!$Y$274:$Y$287</definedName>
    <definedName name="___EJE5" localSheetId="47">[8]INICIO!$Y$274:$Y$287</definedName>
    <definedName name="___EJE5" localSheetId="49">[8]INICIO!$Y$274:$Y$287</definedName>
    <definedName name="___EJE5" localSheetId="50">[8]INICIO!$Y$274:$Y$287</definedName>
    <definedName name="___EJE5">[1]INICIO!$Y$274:$Y$287</definedName>
    <definedName name="___EJE5_1">[17]INICIO!$Y$274:$Y$287</definedName>
    <definedName name="___EJE6" localSheetId="2">[8]INICIO!$Y$289:$Y$314</definedName>
    <definedName name="___EJE6" localSheetId="1">[9]INICIO!$Y$289:$Y$314</definedName>
    <definedName name="___EJE6" localSheetId="4">[10]INICIO!$Y$289:$Y$314</definedName>
    <definedName name="___EJE6" localSheetId="5">[8]INICIO!$Y$289:$Y$314</definedName>
    <definedName name="___EJE6" localSheetId="7">[12]INICIO!$Y$289:$Y$314</definedName>
    <definedName name="___EJE6" localSheetId="8">[10]INICIO!$Y$289:$Y$314</definedName>
    <definedName name="___EJE6" localSheetId="9">[10]INICIO!$Y$289:$Y$314</definedName>
    <definedName name="___EJE6" localSheetId="10">[10]INICIO!$Y$289:$Y$314</definedName>
    <definedName name="___EJE6" localSheetId="11">[13]INICIO!$Y$289:$Y$314</definedName>
    <definedName name="___EJE6" localSheetId="12">[8]INICIO!$Y$289:$Y$314</definedName>
    <definedName name="___EJE6" localSheetId="13">[10]INICIO!$Y$289:$Y$314</definedName>
    <definedName name="___EJE6" localSheetId="14">[10]INICIO!$Y$289:$Y$314</definedName>
    <definedName name="___EJE6" localSheetId="15">[10]INICIO!$Y$289:$Y$314</definedName>
    <definedName name="___EJE6" localSheetId="16">[10]INICIO!$Y$289:$Y$314</definedName>
    <definedName name="___EJE6" localSheetId="17">[8]INICIO!$Y$289:$Y$314</definedName>
    <definedName name="___EJE6" localSheetId="18">[8]INICIO!$Y$289:$Y$314</definedName>
    <definedName name="___EJE6" localSheetId="19">[8]INICIO!$Y$289:$Y$314</definedName>
    <definedName name="___EJE6" localSheetId="3">[8]INICIO!$Y$289:$Y$314</definedName>
    <definedName name="___EJE6" localSheetId="20">[9]INICIO!$Y$289:$Y$314</definedName>
    <definedName name="___EJE6" localSheetId="21">[8]INICIO!$Y$289:$Y$314</definedName>
    <definedName name="___EJE6" localSheetId="22">[8]INICIO!$Y$289:$Y$314</definedName>
    <definedName name="___EJE6" localSheetId="23">[9]INICIO!$Y$289:$Y$314</definedName>
    <definedName name="___EJE6" localSheetId="24">[8]INICIO!$Y$289:$Y$314</definedName>
    <definedName name="___EJE6" localSheetId="25">[9]INICIO!$Y$289:$Y$314</definedName>
    <definedName name="___EJE6" localSheetId="26">[8]INICIO!$Y$289:$Y$314</definedName>
    <definedName name="___EJE6" localSheetId="27">[8]INICIO!$Y$289:$Y$314</definedName>
    <definedName name="___EJE6" localSheetId="28">[8]INICIO!$Y$289:$Y$314</definedName>
    <definedName name="___EJE6" localSheetId="29">[8]INICIO!$Y$289:$Y$314</definedName>
    <definedName name="___EJE6" localSheetId="30">[8]INICIO!$Y$289:$Y$314</definedName>
    <definedName name="___EJE6" localSheetId="32">[8]INICIO!$Y$289:$Y$314</definedName>
    <definedName name="___EJE6" localSheetId="33">[8]INICIO!$Y$289:$Y$314</definedName>
    <definedName name="___EJE6" localSheetId="34">[8]INICIO!$Y$289:$Y$314</definedName>
    <definedName name="___EJE6" localSheetId="31">[8]INICIO!$Y$289:$Y$314</definedName>
    <definedName name="___EJE6" localSheetId="36">[8]INICIO!$Y$289:$Y$314</definedName>
    <definedName name="___EJE6" localSheetId="37">[14]INICIO!$Y$289:$Y$314</definedName>
    <definedName name="___EJE6" localSheetId="35">[9]INICIO!$Y$289:$Y$314</definedName>
    <definedName name="___EJE6" localSheetId="38">[8]INICIO!$Y$289:$Y$314</definedName>
    <definedName name="___EJE6" localSheetId="39">[8]INICIO!$Y$289:$Y$314</definedName>
    <definedName name="___EJE6" localSheetId="40">[8]INICIO!$Y$289:$Y$314</definedName>
    <definedName name="___EJE6" localSheetId="42">[8]INICIO!$Y$289:$Y$314</definedName>
    <definedName name="___EJE6" localSheetId="41">[8]INICIO!$Y$289:$Y$314</definedName>
    <definedName name="___EJE6" localSheetId="43">[8]INICIO!$Y$289:$Y$314</definedName>
    <definedName name="___EJE6" localSheetId="44">[8]INICIO!$Y$289:$Y$314</definedName>
    <definedName name="___EJE6" localSheetId="46">[8]INICIO!$Y$289:$Y$314</definedName>
    <definedName name="___EJE6" localSheetId="45">[8]INICIO!$Y$289:$Y$314</definedName>
    <definedName name="___EJE6" localSheetId="47">[8]INICIO!$Y$289:$Y$314</definedName>
    <definedName name="___EJE6" localSheetId="49">[8]INICIO!$Y$289:$Y$314</definedName>
    <definedName name="___EJE6" localSheetId="50">[8]INICIO!$Y$289:$Y$314</definedName>
    <definedName name="___EJE6">[1]INICIO!$Y$289:$Y$314</definedName>
    <definedName name="___EJE6_1">[17]INICIO!$Y$289:$Y$314</definedName>
    <definedName name="___EJE7" localSheetId="2">[8]INICIO!$Y$316:$Y$356</definedName>
    <definedName name="___EJE7" localSheetId="1">[9]INICIO!$Y$316:$Y$356</definedName>
    <definedName name="___EJE7" localSheetId="4">[10]INICIO!$Y$316:$Y$356</definedName>
    <definedName name="___EJE7" localSheetId="5">[8]INICIO!$Y$316:$Y$356</definedName>
    <definedName name="___EJE7" localSheetId="7">[12]INICIO!$Y$316:$Y$356</definedName>
    <definedName name="___EJE7" localSheetId="8">[10]INICIO!$Y$316:$Y$356</definedName>
    <definedName name="___EJE7" localSheetId="9">[10]INICIO!$Y$316:$Y$356</definedName>
    <definedName name="___EJE7" localSheetId="10">[10]INICIO!$Y$316:$Y$356</definedName>
    <definedName name="___EJE7" localSheetId="11">[13]INICIO!$Y$316:$Y$356</definedName>
    <definedName name="___EJE7" localSheetId="12">[8]INICIO!$Y$316:$Y$356</definedName>
    <definedName name="___EJE7" localSheetId="13">[10]INICIO!$Y$316:$Y$356</definedName>
    <definedName name="___EJE7" localSheetId="14">[10]INICIO!$Y$316:$Y$356</definedName>
    <definedName name="___EJE7" localSheetId="15">[10]INICIO!$Y$316:$Y$356</definedName>
    <definedName name="___EJE7" localSheetId="16">[10]INICIO!$Y$316:$Y$356</definedName>
    <definedName name="___EJE7" localSheetId="17">[8]INICIO!$Y$316:$Y$356</definedName>
    <definedName name="___EJE7" localSheetId="18">[8]INICIO!$Y$316:$Y$356</definedName>
    <definedName name="___EJE7" localSheetId="19">[8]INICIO!$Y$316:$Y$356</definedName>
    <definedName name="___EJE7" localSheetId="3">[8]INICIO!$Y$316:$Y$356</definedName>
    <definedName name="___EJE7" localSheetId="20">[9]INICIO!$Y$316:$Y$356</definedName>
    <definedName name="___EJE7" localSheetId="21">[8]INICIO!$Y$316:$Y$356</definedName>
    <definedName name="___EJE7" localSheetId="22">[8]INICIO!$Y$316:$Y$356</definedName>
    <definedName name="___EJE7" localSheetId="23">[9]INICIO!$Y$316:$Y$356</definedName>
    <definedName name="___EJE7" localSheetId="24">[8]INICIO!$Y$316:$Y$356</definedName>
    <definedName name="___EJE7" localSheetId="25">[9]INICIO!$Y$316:$Y$356</definedName>
    <definedName name="___EJE7" localSheetId="26">[8]INICIO!$Y$316:$Y$356</definedName>
    <definedName name="___EJE7" localSheetId="27">[8]INICIO!$Y$316:$Y$356</definedName>
    <definedName name="___EJE7" localSheetId="28">[8]INICIO!$Y$316:$Y$356</definedName>
    <definedName name="___EJE7" localSheetId="29">[8]INICIO!$Y$316:$Y$356</definedName>
    <definedName name="___EJE7" localSheetId="30">[8]INICIO!$Y$316:$Y$356</definedName>
    <definedName name="___EJE7" localSheetId="32">[8]INICIO!$Y$316:$Y$356</definedName>
    <definedName name="___EJE7" localSheetId="33">[8]INICIO!$Y$316:$Y$356</definedName>
    <definedName name="___EJE7" localSheetId="34">[8]INICIO!$Y$316:$Y$356</definedName>
    <definedName name="___EJE7" localSheetId="31">[8]INICIO!$Y$316:$Y$356</definedName>
    <definedName name="___EJE7" localSheetId="36">[8]INICIO!$Y$316:$Y$356</definedName>
    <definedName name="___EJE7" localSheetId="37">[14]INICIO!$Y$316:$Y$356</definedName>
    <definedName name="___EJE7" localSheetId="35">[9]INICIO!$Y$316:$Y$356</definedName>
    <definedName name="___EJE7" localSheetId="38">[8]INICIO!$Y$316:$Y$356</definedName>
    <definedName name="___EJE7" localSheetId="39">[8]INICIO!$Y$316:$Y$356</definedName>
    <definedName name="___EJE7" localSheetId="40">[8]INICIO!$Y$316:$Y$356</definedName>
    <definedName name="___EJE7" localSheetId="42">[8]INICIO!$Y$316:$Y$356</definedName>
    <definedName name="___EJE7" localSheetId="41">[8]INICIO!$Y$316:$Y$356</definedName>
    <definedName name="___EJE7" localSheetId="43">[8]INICIO!$Y$316:$Y$356</definedName>
    <definedName name="___EJE7" localSheetId="44">[8]INICIO!$Y$316:$Y$356</definedName>
    <definedName name="___EJE7" localSheetId="46">[8]INICIO!$Y$316:$Y$356</definedName>
    <definedName name="___EJE7" localSheetId="45">[8]INICIO!$Y$316:$Y$356</definedName>
    <definedName name="___EJE7" localSheetId="47">[8]INICIO!$Y$316:$Y$356</definedName>
    <definedName name="___EJE7" localSheetId="49">[8]INICIO!$Y$316:$Y$356</definedName>
    <definedName name="___EJE7" localSheetId="50">[8]INICIO!$Y$316:$Y$356</definedName>
    <definedName name="___EJE7">[1]INICIO!$Y$316:$Y$356</definedName>
    <definedName name="___EJE7_1">[17]INICIO!$Y$316:$Y$356</definedName>
    <definedName name="__EJE1" localSheetId="2">[8]INICIO!$Y$166:$Y$186</definedName>
    <definedName name="__EJE1" localSheetId="1">[9]INICIO!$Y$166:$Y$186</definedName>
    <definedName name="__EJE1" localSheetId="4">[10]INICIO!$Y$166:$Y$186</definedName>
    <definedName name="__EJE1" localSheetId="5">[8]INICIO!$Y$166:$Y$186</definedName>
    <definedName name="__EJE1" localSheetId="7">[12]INICIO!$Y$166:$Y$186</definedName>
    <definedName name="__EJE1" localSheetId="8">[10]INICIO!$Y$166:$Y$186</definedName>
    <definedName name="__EJE1" localSheetId="9">[10]INICIO!$Y$166:$Y$186</definedName>
    <definedName name="__EJE1" localSheetId="10">[10]INICIO!$Y$166:$Y$186</definedName>
    <definedName name="__EJE1" localSheetId="11">[13]INICIO!$Y$166:$Y$186</definedName>
    <definedName name="__EJE1" localSheetId="12">[8]INICIO!$Y$166:$Y$186</definedName>
    <definedName name="__EJE1" localSheetId="13">[10]INICIO!$Y$166:$Y$186</definedName>
    <definedName name="__EJE1" localSheetId="14">[10]INICIO!$Y$166:$Y$186</definedName>
    <definedName name="__EJE1" localSheetId="15">[10]INICIO!$Y$166:$Y$186</definedName>
    <definedName name="__EJE1" localSheetId="16">[10]INICIO!$Y$166:$Y$186</definedName>
    <definedName name="__EJE1" localSheetId="17">[8]INICIO!$Y$166:$Y$186</definedName>
    <definedName name="__EJE1" localSheetId="18">[8]INICIO!$Y$166:$Y$186</definedName>
    <definedName name="__EJE1" localSheetId="19">[8]INICIO!$Y$166:$Y$186</definedName>
    <definedName name="__EJE1" localSheetId="3">[8]INICIO!$Y$166:$Y$186</definedName>
    <definedName name="__EJE1" localSheetId="20">[9]INICIO!$Y$166:$Y$186</definedName>
    <definedName name="__EJE1" localSheetId="21">[8]INICIO!$Y$166:$Y$186</definedName>
    <definedName name="__EJE1" localSheetId="22">[8]INICIO!$Y$166:$Y$186</definedName>
    <definedName name="__EJE1" localSheetId="23">[9]INICIO!$Y$166:$Y$186</definedName>
    <definedName name="__EJE1" localSheetId="24">[8]INICIO!$Y$166:$Y$186</definedName>
    <definedName name="__EJE1" localSheetId="25">[9]INICIO!$Y$166:$Y$186</definedName>
    <definedName name="__EJE1" localSheetId="26">[8]INICIO!$Y$166:$Y$186</definedName>
    <definedName name="__EJE1" localSheetId="27">[8]INICIO!$Y$166:$Y$186</definedName>
    <definedName name="__EJE1" localSheetId="28">[8]INICIO!$Y$166:$Y$186</definedName>
    <definedName name="__EJE1" localSheetId="29">[8]INICIO!$Y$166:$Y$186</definedName>
    <definedName name="__EJE1" localSheetId="30">[8]INICIO!$Y$166:$Y$186</definedName>
    <definedName name="__EJE1" localSheetId="32">[8]INICIO!$Y$166:$Y$186</definedName>
    <definedName name="__EJE1" localSheetId="33">[8]INICIO!$Y$166:$Y$186</definedName>
    <definedName name="__EJE1" localSheetId="34">[8]INICIO!$Y$166:$Y$186</definedName>
    <definedName name="__EJE1" localSheetId="31">[8]INICIO!$Y$166:$Y$186</definedName>
    <definedName name="__EJE1" localSheetId="36">[8]INICIO!$Y$166:$Y$186</definedName>
    <definedName name="__EJE1" localSheetId="37">[14]INICIO!$Y$166:$Y$186</definedName>
    <definedName name="__EJE1" localSheetId="35">[9]INICIO!$Y$166:$Y$186</definedName>
    <definedName name="__EJE1" localSheetId="38">[8]INICIO!$Y$166:$Y$186</definedName>
    <definedName name="__EJE1" localSheetId="39">[8]INICIO!$Y$166:$Y$186</definedName>
    <definedName name="__EJE1" localSheetId="40">[8]INICIO!$Y$166:$Y$186</definedName>
    <definedName name="__EJE1" localSheetId="42">[8]INICIO!$Y$166:$Y$186</definedName>
    <definedName name="__EJE1" localSheetId="41">[8]INICIO!$Y$166:$Y$186</definedName>
    <definedName name="__EJE1" localSheetId="43">[8]INICIO!$Y$166:$Y$186</definedName>
    <definedName name="__EJE1" localSheetId="44">[8]INICIO!$Y$166:$Y$186</definedName>
    <definedName name="__EJE1" localSheetId="46">[8]INICIO!$Y$166:$Y$186</definedName>
    <definedName name="__EJE1" localSheetId="45">[8]INICIO!$Y$166:$Y$186</definedName>
    <definedName name="__EJE1" localSheetId="47">[8]INICIO!$Y$166:$Y$186</definedName>
    <definedName name="__EJE1" localSheetId="49">[8]INICIO!$Y$166:$Y$186</definedName>
    <definedName name="__EJE1" localSheetId="50">[8]INICIO!$Y$166:$Y$186</definedName>
    <definedName name="__EJE1">[1]INICIO!$Y$166:$Y$186</definedName>
    <definedName name="__EJE1_1">[17]INICIO!$Y$166:$Y$186</definedName>
    <definedName name="__EJE2" localSheetId="2">[8]INICIO!$Y$188:$Y$229</definedName>
    <definedName name="__EJE2" localSheetId="1">[9]INICIO!$Y$188:$Y$229</definedName>
    <definedName name="__EJE2" localSheetId="4">[10]INICIO!$Y$188:$Y$229</definedName>
    <definedName name="__EJE2" localSheetId="5">[8]INICIO!$Y$188:$Y$229</definedName>
    <definedName name="__EJE2" localSheetId="7">[12]INICIO!$Y$188:$Y$229</definedName>
    <definedName name="__EJE2" localSheetId="8">[10]INICIO!$Y$188:$Y$229</definedName>
    <definedName name="__EJE2" localSheetId="9">[10]INICIO!$Y$188:$Y$229</definedName>
    <definedName name="__EJE2" localSheetId="10">[10]INICIO!$Y$188:$Y$229</definedName>
    <definedName name="__EJE2" localSheetId="11">[13]INICIO!$Y$188:$Y$229</definedName>
    <definedName name="__EJE2" localSheetId="12">[8]INICIO!$Y$188:$Y$229</definedName>
    <definedName name="__EJE2" localSheetId="13">[10]INICIO!$Y$188:$Y$229</definedName>
    <definedName name="__EJE2" localSheetId="14">[10]INICIO!$Y$188:$Y$229</definedName>
    <definedName name="__EJE2" localSheetId="15">[10]INICIO!$Y$188:$Y$229</definedName>
    <definedName name="__EJE2" localSheetId="16">[10]INICIO!$Y$188:$Y$229</definedName>
    <definedName name="__EJE2" localSheetId="17">[8]INICIO!$Y$188:$Y$229</definedName>
    <definedName name="__EJE2" localSheetId="18">[8]INICIO!$Y$188:$Y$229</definedName>
    <definedName name="__EJE2" localSheetId="19">[8]INICIO!$Y$188:$Y$229</definedName>
    <definedName name="__EJE2" localSheetId="3">[8]INICIO!$Y$188:$Y$229</definedName>
    <definedName name="__EJE2" localSheetId="20">[9]INICIO!$Y$188:$Y$229</definedName>
    <definedName name="__EJE2" localSheetId="21">[8]INICIO!$Y$188:$Y$229</definedName>
    <definedName name="__EJE2" localSheetId="22">[8]INICIO!$Y$188:$Y$229</definedName>
    <definedName name="__EJE2" localSheetId="23">[9]INICIO!$Y$188:$Y$229</definedName>
    <definedName name="__EJE2" localSheetId="24">[8]INICIO!$Y$188:$Y$229</definedName>
    <definedName name="__EJE2" localSheetId="25">[9]INICIO!$Y$188:$Y$229</definedName>
    <definedName name="__EJE2" localSheetId="26">[8]INICIO!$Y$188:$Y$229</definedName>
    <definedName name="__EJE2" localSheetId="27">[8]INICIO!$Y$188:$Y$229</definedName>
    <definedName name="__EJE2" localSheetId="28">[8]INICIO!$Y$188:$Y$229</definedName>
    <definedName name="__EJE2" localSheetId="29">[8]INICIO!$Y$188:$Y$229</definedName>
    <definedName name="__EJE2" localSheetId="30">[8]INICIO!$Y$188:$Y$229</definedName>
    <definedName name="__EJE2" localSheetId="32">[8]INICIO!$Y$188:$Y$229</definedName>
    <definedName name="__EJE2" localSheetId="33">[8]INICIO!$Y$188:$Y$229</definedName>
    <definedName name="__EJE2" localSheetId="34">[8]INICIO!$Y$188:$Y$229</definedName>
    <definedName name="__EJE2" localSheetId="31">[8]INICIO!$Y$188:$Y$229</definedName>
    <definedName name="__EJE2" localSheetId="36">[8]INICIO!$Y$188:$Y$229</definedName>
    <definedName name="__EJE2" localSheetId="37">[14]INICIO!$Y$188:$Y$229</definedName>
    <definedName name="__EJE2" localSheetId="35">[9]INICIO!$Y$188:$Y$229</definedName>
    <definedName name="__EJE2" localSheetId="38">[8]INICIO!$Y$188:$Y$229</definedName>
    <definedName name="__EJE2" localSheetId="39">[8]INICIO!$Y$188:$Y$229</definedName>
    <definedName name="__EJE2" localSheetId="40">[8]INICIO!$Y$188:$Y$229</definedName>
    <definedName name="__EJE2" localSheetId="42">[8]INICIO!$Y$188:$Y$229</definedName>
    <definedName name="__EJE2" localSheetId="41">[8]INICIO!$Y$188:$Y$229</definedName>
    <definedName name="__EJE2" localSheetId="43">[8]INICIO!$Y$188:$Y$229</definedName>
    <definedName name="__EJE2" localSheetId="44">[8]INICIO!$Y$188:$Y$229</definedName>
    <definedName name="__EJE2" localSheetId="46">[8]INICIO!$Y$188:$Y$229</definedName>
    <definedName name="__EJE2" localSheetId="45">[8]INICIO!$Y$188:$Y$229</definedName>
    <definedName name="__EJE2" localSheetId="47">[8]INICIO!$Y$188:$Y$229</definedName>
    <definedName name="__EJE2" localSheetId="49">[8]INICIO!$Y$188:$Y$229</definedName>
    <definedName name="__EJE2" localSheetId="50">[8]INICIO!$Y$188:$Y$229</definedName>
    <definedName name="__EJE2">[1]INICIO!$Y$188:$Y$229</definedName>
    <definedName name="__EJE2_1">[17]INICIO!$Y$188:$Y$229</definedName>
    <definedName name="__EJE3" localSheetId="2">[8]INICIO!$Y$231:$Y$247</definedName>
    <definedName name="__EJE3" localSheetId="1">[9]INICIO!$Y$231:$Y$247</definedName>
    <definedName name="__EJE3" localSheetId="4">[10]INICIO!$Y$231:$Y$247</definedName>
    <definedName name="__EJE3" localSheetId="5">[8]INICIO!$Y$231:$Y$247</definedName>
    <definedName name="__EJE3" localSheetId="7">[12]INICIO!$Y$231:$Y$247</definedName>
    <definedName name="__EJE3" localSheetId="8">[10]INICIO!$Y$231:$Y$247</definedName>
    <definedName name="__EJE3" localSheetId="9">[10]INICIO!$Y$231:$Y$247</definedName>
    <definedName name="__EJE3" localSheetId="10">[10]INICIO!$Y$231:$Y$247</definedName>
    <definedName name="__EJE3" localSheetId="11">[13]INICIO!$Y$231:$Y$247</definedName>
    <definedName name="__EJE3" localSheetId="12">[8]INICIO!$Y$231:$Y$247</definedName>
    <definedName name="__EJE3" localSheetId="13">[10]INICIO!$Y$231:$Y$247</definedName>
    <definedName name="__EJE3" localSheetId="14">[10]INICIO!$Y$231:$Y$247</definedName>
    <definedName name="__EJE3" localSheetId="15">[10]INICIO!$Y$231:$Y$247</definedName>
    <definedName name="__EJE3" localSheetId="16">[10]INICIO!$Y$231:$Y$247</definedName>
    <definedName name="__EJE3" localSheetId="17">[8]INICIO!$Y$231:$Y$247</definedName>
    <definedName name="__EJE3" localSheetId="18">[8]INICIO!$Y$231:$Y$247</definedName>
    <definedName name="__EJE3" localSheetId="19">[8]INICIO!$Y$231:$Y$247</definedName>
    <definedName name="__EJE3" localSheetId="3">[8]INICIO!$Y$231:$Y$247</definedName>
    <definedName name="__EJE3" localSheetId="20">[9]INICIO!$Y$231:$Y$247</definedName>
    <definedName name="__EJE3" localSheetId="21">[8]INICIO!$Y$231:$Y$247</definedName>
    <definedName name="__EJE3" localSheetId="22">[8]INICIO!$Y$231:$Y$247</definedName>
    <definedName name="__EJE3" localSheetId="23">[9]INICIO!$Y$231:$Y$247</definedName>
    <definedName name="__EJE3" localSheetId="24">[8]INICIO!$Y$231:$Y$247</definedName>
    <definedName name="__EJE3" localSheetId="25">[9]INICIO!$Y$231:$Y$247</definedName>
    <definedName name="__EJE3" localSheetId="26">[8]INICIO!$Y$231:$Y$247</definedName>
    <definedName name="__EJE3" localSheetId="27">[8]INICIO!$Y$231:$Y$247</definedName>
    <definedName name="__EJE3" localSheetId="28">[8]INICIO!$Y$231:$Y$247</definedName>
    <definedName name="__EJE3" localSheetId="29">[8]INICIO!$Y$231:$Y$247</definedName>
    <definedName name="__EJE3" localSheetId="30">[8]INICIO!$Y$231:$Y$247</definedName>
    <definedName name="__EJE3" localSheetId="32">[8]INICIO!$Y$231:$Y$247</definedName>
    <definedName name="__EJE3" localSheetId="33">[8]INICIO!$Y$231:$Y$247</definedName>
    <definedName name="__EJE3" localSheetId="34">[8]INICIO!$Y$231:$Y$247</definedName>
    <definedName name="__EJE3" localSheetId="31">[8]INICIO!$Y$231:$Y$247</definedName>
    <definedName name="__EJE3" localSheetId="36">[8]INICIO!$Y$231:$Y$247</definedName>
    <definedName name="__EJE3" localSheetId="37">[14]INICIO!$Y$231:$Y$247</definedName>
    <definedName name="__EJE3" localSheetId="35">[9]INICIO!$Y$231:$Y$247</definedName>
    <definedName name="__EJE3" localSheetId="38">[8]INICIO!$Y$231:$Y$247</definedName>
    <definedName name="__EJE3" localSheetId="39">[8]INICIO!$Y$231:$Y$247</definedName>
    <definedName name="__EJE3" localSheetId="40">[8]INICIO!$Y$231:$Y$247</definedName>
    <definedName name="__EJE3" localSheetId="42">[8]INICIO!$Y$231:$Y$247</definedName>
    <definedName name="__EJE3" localSheetId="41">[8]INICIO!$Y$231:$Y$247</definedName>
    <definedName name="__EJE3" localSheetId="43">[8]INICIO!$Y$231:$Y$247</definedName>
    <definedName name="__EJE3" localSheetId="44">[8]INICIO!$Y$231:$Y$247</definedName>
    <definedName name="__EJE3" localSheetId="46">[8]INICIO!$Y$231:$Y$247</definedName>
    <definedName name="__EJE3" localSheetId="45">[8]INICIO!$Y$231:$Y$247</definedName>
    <definedName name="__EJE3" localSheetId="47">[8]INICIO!$Y$231:$Y$247</definedName>
    <definedName name="__EJE3" localSheetId="49">[8]INICIO!$Y$231:$Y$247</definedName>
    <definedName name="__EJE3" localSheetId="50">[8]INICIO!$Y$231:$Y$247</definedName>
    <definedName name="__EJE3">[1]INICIO!$Y$231:$Y$247</definedName>
    <definedName name="__EJE3_1">[17]INICIO!$Y$231:$Y$247</definedName>
    <definedName name="__EJE4" localSheetId="2">[8]INICIO!$Y$249:$Y$272</definedName>
    <definedName name="__EJE4" localSheetId="1">[9]INICIO!$Y$249:$Y$272</definedName>
    <definedName name="__EJE4" localSheetId="4">[10]INICIO!$Y$249:$Y$272</definedName>
    <definedName name="__EJE4" localSheetId="5">[8]INICIO!$Y$249:$Y$272</definedName>
    <definedName name="__EJE4" localSheetId="7">[12]INICIO!$Y$249:$Y$272</definedName>
    <definedName name="__EJE4" localSheetId="8">[10]INICIO!$Y$249:$Y$272</definedName>
    <definedName name="__EJE4" localSheetId="9">[10]INICIO!$Y$249:$Y$272</definedName>
    <definedName name="__EJE4" localSheetId="10">[10]INICIO!$Y$249:$Y$272</definedName>
    <definedName name="__EJE4" localSheetId="11">[13]INICIO!$Y$249:$Y$272</definedName>
    <definedName name="__EJE4" localSheetId="12">[8]INICIO!$Y$249:$Y$272</definedName>
    <definedName name="__EJE4" localSheetId="13">[10]INICIO!$Y$249:$Y$272</definedName>
    <definedName name="__EJE4" localSheetId="14">[10]INICIO!$Y$249:$Y$272</definedName>
    <definedName name="__EJE4" localSheetId="15">[10]INICIO!$Y$249:$Y$272</definedName>
    <definedName name="__EJE4" localSheetId="16">[10]INICIO!$Y$249:$Y$272</definedName>
    <definedName name="__EJE4" localSheetId="17">[8]INICIO!$Y$249:$Y$272</definedName>
    <definedName name="__EJE4" localSheetId="18">[8]INICIO!$Y$249:$Y$272</definedName>
    <definedName name="__EJE4" localSheetId="19">[8]INICIO!$Y$249:$Y$272</definedName>
    <definedName name="__EJE4" localSheetId="3">[8]INICIO!$Y$249:$Y$272</definedName>
    <definedName name="__EJE4" localSheetId="20">[9]INICIO!$Y$249:$Y$272</definedName>
    <definedName name="__EJE4" localSheetId="21">[8]INICIO!$Y$249:$Y$272</definedName>
    <definedName name="__EJE4" localSheetId="22">[8]INICIO!$Y$249:$Y$272</definedName>
    <definedName name="__EJE4" localSheetId="23">[9]INICIO!$Y$249:$Y$272</definedName>
    <definedName name="__EJE4" localSheetId="24">[8]INICIO!$Y$249:$Y$272</definedName>
    <definedName name="__EJE4" localSheetId="25">[9]INICIO!$Y$249:$Y$272</definedName>
    <definedName name="__EJE4" localSheetId="26">[8]INICIO!$Y$249:$Y$272</definedName>
    <definedName name="__EJE4" localSheetId="27">[8]INICIO!$Y$249:$Y$272</definedName>
    <definedName name="__EJE4" localSheetId="28">[8]INICIO!$Y$249:$Y$272</definedName>
    <definedName name="__EJE4" localSheetId="29">[8]INICIO!$Y$249:$Y$272</definedName>
    <definedName name="__EJE4" localSheetId="30">[8]INICIO!$Y$249:$Y$272</definedName>
    <definedName name="__EJE4" localSheetId="32">[8]INICIO!$Y$249:$Y$272</definedName>
    <definedName name="__EJE4" localSheetId="33">[8]INICIO!$Y$249:$Y$272</definedName>
    <definedName name="__EJE4" localSheetId="34">[8]INICIO!$Y$249:$Y$272</definedName>
    <definedName name="__EJE4" localSheetId="31">[8]INICIO!$Y$249:$Y$272</definedName>
    <definedName name="__EJE4" localSheetId="36">[8]INICIO!$Y$249:$Y$272</definedName>
    <definedName name="__EJE4" localSheetId="37">[14]INICIO!$Y$249:$Y$272</definedName>
    <definedName name="__EJE4" localSheetId="35">[9]INICIO!$Y$249:$Y$272</definedName>
    <definedName name="__EJE4" localSheetId="38">[8]INICIO!$Y$249:$Y$272</definedName>
    <definedName name="__EJE4" localSheetId="39">[8]INICIO!$Y$249:$Y$272</definedName>
    <definedName name="__EJE4" localSheetId="40">[8]INICIO!$Y$249:$Y$272</definedName>
    <definedName name="__EJE4" localSheetId="42">[8]INICIO!$Y$249:$Y$272</definedName>
    <definedName name="__EJE4" localSheetId="41">[8]INICIO!$Y$249:$Y$272</definedName>
    <definedName name="__EJE4" localSheetId="43">[8]INICIO!$Y$249:$Y$272</definedName>
    <definedName name="__EJE4" localSheetId="44">[8]INICIO!$Y$249:$Y$272</definedName>
    <definedName name="__EJE4" localSheetId="46">[8]INICIO!$Y$249:$Y$272</definedName>
    <definedName name="__EJE4" localSheetId="45">[8]INICIO!$Y$249:$Y$272</definedName>
    <definedName name="__EJE4" localSheetId="47">[8]INICIO!$Y$249:$Y$272</definedName>
    <definedName name="__EJE4" localSheetId="49">[8]INICIO!$Y$249:$Y$272</definedName>
    <definedName name="__EJE4" localSheetId="50">[8]INICIO!$Y$249:$Y$272</definedName>
    <definedName name="__EJE4">[1]INICIO!$Y$249:$Y$272</definedName>
    <definedName name="__EJE4_1">[17]INICIO!$Y$249:$Y$272</definedName>
    <definedName name="__EJE5" localSheetId="2">[8]INICIO!$Y$274:$Y$287</definedName>
    <definedName name="__EJE5" localSheetId="1">[9]INICIO!$Y$274:$Y$287</definedName>
    <definedName name="__EJE5" localSheetId="4">[10]INICIO!$Y$274:$Y$287</definedName>
    <definedName name="__EJE5" localSheetId="5">[8]INICIO!$Y$274:$Y$287</definedName>
    <definedName name="__EJE5" localSheetId="7">[12]INICIO!$Y$274:$Y$287</definedName>
    <definedName name="__EJE5" localSheetId="8">[10]INICIO!$Y$274:$Y$287</definedName>
    <definedName name="__EJE5" localSheetId="9">[10]INICIO!$Y$274:$Y$287</definedName>
    <definedName name="__EJE5" localSheetId="10">[10]INICIO!$Y$274:$Y$287</definedName>
    <definedName name="__EJE5" localSheetId="11">[13]INICIO!$Y$274:$Y$287</definedName>
    <definedName name="__EJE5" localSheetId="12">[8]INICIO!$Y$274:$Y$287</definedName>
    <definedName name="__EJE5" localSheetId="13">[10]INICIO!$Y$274:$Y$287</definedName>
    <definedName name="__EJE5" localSheetId="14">[10]INICIO!$Y$274:$Y$287</definedName>
    <definedName name="__EJE5" localSheetId="15">[10]INICIO!$Y$274:$Y$287</definedName>
    <definedName name="__EJE5" localSheetId="16">[10]INICIO!$Y$274:$Y$287</definedName>
    <definedName name="__EJE5" localSheetId="17">[8]INICIO!$Y$274:$Y$287</definedName>
    <definedName name="__EJE5" localSheetId="18">[8]INICIO!$Y$274:$Y$287</definedName>
    <definedName name="__EJE5" localSheetId="19">[8]INICIO!$Y$274:$Y$287</definedName>
    <definedName name="__EJE5" localSheetId="3">[8]INICIO!$Y$274:$Y$287</definedName>
    <definedName name="__EJE5" localSheetId="20">[9]INICIO!$Y$274:$Y$287</definedName>
    <definedName name="__EJE5" localSheetId="21">[8]INICIO!$Y$274:$Y$287</definedName>
    <definedName name="__EJE5" localSheetId="22">[8]INICIO!$Y$274:$Y$287</definedName>
    <definedName name="__EJE5" localSheetId="23">[9]INICIO!$Y$274:$Y$287</definedName>
    <definedName name="__EJE5" localSheetId="24">[8]INICIO!$Y$274:$Y$287</definedName>
    <definedName name="__EJE5" localSheetId="25">[9]INICIO!$Y$274:$Y$287</definedName>
    <definedName name="__EJE5" localSheetId="26">[8]INICIO!$Y$274:$Y$287</definedName>
    <definedName name="__EJE5" localSheetId="27">[8]INICIO!$Y$274:$Y$287</definedName>
    <definedName name="__EJE5" localSheetId="28">[8]INICIO!$Y$274:$Y$287</definedName>
    <definedName name="__EJE5" localSheetId="29">[8]INICIO!$Y$274:$Y$287</definedName>
    <definedName name="__EJE5" localSheetId="30">[8]INICIO!$Y$274:$Y$287</definedName>
    <definedName name="__EJE5" localSheetId="32">[8]INICIO!$Y$274:$Y$287</definedName>
    <definedName name="__EJE5" localSheetId="33">[8]INICIO!$Y$274:$Y$287</definedName>
    <definedName name="__EJE5" localSheetId="34">[8]INICIO!$Y$274:$Y$287</definedName>
    <definedName name="__EJE5" localSheetId="31">[8]INICIO!$Y$274:$Y$287</definedName>
    <definedName name="__EJE5" localSheetId="36">[8]INICIO!$Y$274:$Y$287</definedName>
    <definedName name="__EJE5" localSheetId="37">[14]INICIO!$Y$274:$Y$287</definedName>
    <definedName name="__EJE5" localSheetId="35">[9]INICIO!$Y$274:$Y$287</definedName>
    <definedName name="__EJE5" localSheetId="38">[8]INICIO!$Y$274:$Y$287</definedName>
    <definedName name="__EJE5" localSheetId="39">[8]INICIO!$Y$274:$Y$287</definedName>
    <definedName name="__EJE5" localSheetId="40">[8]INICIO!$Y$274:$Y$287</definedName>
    <definedName name="__EJE5" localSheetId="42">[8]INICIO!$Y$274:$Y$287</definedName>
    <definedName name="__EJE5" localSheetId="41">[8]INICIO!$Y$274:$Y$287</definedName>
    <definedName name="__EJE5" localSheetId="43">[8]INICIO!$Y$274:$Y$287</definedName>
    <definedName name="__EJE5" localSheetId="44">[8]INICIO!$Y$274:$Y$287</definedName>
    <definedName name="__EJE5" localSheetId="46">[8]INICIO!$Y$274:$Y$287</definedName>
    <definedName name="__EJE5" localSheetId="45">[8]INICIO!$Y$274:$Y$287</definedName>
    <definedName name="__EJE5" localSheetId="47">[8]INICIO!$Y$274:$Y$287</definedName>
    <definedName name="__EJE5" localSheetId="49">[8]INICIO!$Y$274:$Y$287</definedName>
    <definedName name="__EJE5" localSheetId="50">[8]INICIO!$Y$274:$Y$287</definedName>
    <definedName name="__EJE5">[1]INICIO!$Y$274:$Y$287</definedName>
    <definedName name="__EJE5_1">[17]INICIO!$Y$274:$Y$287</definedName>
    <definedName name="__EJE6" localSheetId="2">[8]INICIO!$Y$289:$Y$314</definedName>
    <definedName name="__EJE6" localSheetId="1">[9]INICIO!$Y$289:$Y$314</definedName>
    <definedName name="__EJE6" localSheetId="4">[10]INICIO!$Y$289:$Y$314</definedName>
    <definedName name="__EJE6" localSheetId="5">[8]INICIO!$Y$289:$Y$314</definedName>
    <definedName name="__EJE6" localSheetId="7">[12]INICIO!$Y$289:$Y$314</definedName>
    <definedName name="__EJE6" localSheetId="8">[10]INICIO!$Y$289:$Y$314</definedName>
    <definedName name="__EJE6" localSheetId="9">[10]INICIO!$Y$289:$Y$314</definedName>
    <definedName name="__EJE6" localSheetId="10">[10]INICIO!$Y$289:$Y$314</definedName>
    <definedName name="__EJE6" localSheetId="11">[13]INICIO!$Y$289:$Y$314</definedName>
    <definedName name="__EJE6" localSheetId="12">[8]INICIO!$Y$289:$Y$314</definedName>
    <definedName name="__EJE6" localSheetId="13">[10]INICIO!$Y$289:$Y$314</definedName>
    <definedName name="__EJE6" localSheetId="14">[10]INICIO!$Y$289:$Y$314</definedName>
    <definedName name="__EJE6" localSheetId="15">[10]INICIO!$Y$289:$Y$314</definedName>
    <definedName name="__EJE6" localSheetId="16">[10]INICIO!$Y$289:$Y$314</definedName>
    <definedName name="__EJE6" localSheetId="17">[8]INICIO!$Y$289:$Y$314</definedName>
    <definedName name="__EJE6" localSheetId="18">[8]INICIO!$Y$289:$Y$314</definedName>
    <definedName name="__EJE6" localSheetId="19">[8]INICIO!$Y$289:$Y$314</definedName>
    <definedName name="__EJE6" localSheetId="3">[8]INICIO!$Y$289:$Y$314</definedName>
    <definedName name="__EJE6" localSheetId="20">[9]INICIO!$Y$289:$Y$314</definedName>
    <definedName name="__EJE6" localSheetId="21">[8]INICIO!$Y$289:$Y$314</definedName>
    <definedName name="__EJE6" localSheetId="22">[8]INICIO!$Y$289:$Y$314</definedName>
    <definedName name="__EJE6" localSheetId="23">[9]INICIO!$Y$289:$Y$314</definedName>
    <definedName name="__EJE6" localSheetId="24">[8]INICIO!$Y$289:$Y$314</definedName>
    <definedName name="__EJE6" localSheetId="25">[9]INICIO!$Y$289:$Y$314</definedName>
    <definedName name="__EJE6" localSheetId="26">[8]INICIO!$Y$289:$Y$314</definedName>
    <definedName name="__EJE6" localSheetId="27">[8]INICIO!$Y$289:$Y$314</definedName>
    <definedName name="__EJE6" localSheetId="28">[8]INICIO!$Y$289:$Y$314</definedName>
    <definedName name="__EJE6" localSheetId="29">[8]INICIO!$Y$289:$Y$314</definedName>
    <definedName name="__EJE6" localSheetId="30">[8]INICIO!$Y$289:$Y$314</definedName>
    <definedName name="__EJE6" localSheetId="32">[8]INICIO!$Y$289:$Y$314</definedName>
    <definedName name="__EJE6" localSheetId="33">[8]INICIO!$Y$289:$Y$314</definedName>
    <definedName name="__EJE6" localSheetId="34">[8]INICIO!$Y$289:$Y$314</definedName>
    <definedName name="__EJE6" localSheetId="31">[8]INICIO!$Y$289:$Y$314</definedName>
    <definedName name="__EJE6" localSheetId="36">[8]INICIO!$Y$289:$Y$314</definedName>
    <definedName name="__EJE6" localSheetId="37">[14]INICIO!$Y$289:$Y$314</definedName>
    <definedName name="__EJE6" localSheetId="35">[9]INICIO!$Y$289:$Y$314</definedName>
    <definedName name="__EJE6" localSheetId="38">[8]INICIO!$Y$289:$Y$314</definedName>
    <definedName name="__EJE6" localSheetId="39">[8]INICIO!$Y$289:$Y$314</definedName>
    <definedName name="__EJE6" localSheetId="40">[8]INICIO!$Y$289:$Y$314</definedName>
    <definedName name="__EJE6" localSheetId="42">[8]INICIO!$Y$289:$Y$314</definedName>
    <definedName name="__EJE6" localSheetId="41">[8]INICIO!$Y$289:$Y$314</definedName>
    <definedName name="__EJE6" localSheetId="43">[8]INICIO!$Y$289:$Y$314</definedName>
    <definedName name="__EJE6" localSheetId="44">[8]INICIO!$Y$289:$Y$314</definedName>
    <definedName name="__EJE6" localSheetId="46">[8]INICIO!$Y$289:$Y$314</definedName>
    <definedName name="__EJE6" localSheetId="45">[8]INICIO!$Y$289:$Y$314</definedName>
    <definedName name="__EJE6" localSheetId="47">[8]INICIO!$Y$289:$Y$314</definedName>
    <definedName name="__EJE6" localSheetId="49">[8]INICIO!$Y$289:$Y$314</definedName>
    <definedName name="__EJE6" localSheetId="50">[8]INICIO!$Y$289:$Y$314</definedName>
    <definedName name="__EJE6">[1]INICIO!$Y$289:$Y$314</definedName>
    <definedName name="__EJE6_1">[17]INICIO!$Y$289:$Y$314</definedName>
    <definedName name="__EJE7" localSheetId="2">[8]INICIO!$Y$316:$Y$356</definedName>
    <definedName name="__EJE7" localSheetId="1">[9]INICIO!$Y$316:$Y$356</definedName>
    <definedName name="__EJE7" localSheetId="4">[10]INICIO!$Y$316:$Y$356</definedName>
    <definedName name="__EJE7" localSheetId="5">[8]INICIO!$Y$316:$Y$356</definedName>
    <definedName name="__EJE7" localSheetId="7">[12]INICIO!$Y$316:$Y$356</definedName>
    <definedName name="__EJE7" localSheetId="8">[10]INICIO!$Y$316:$Y$356</definedName>
    <definedName name="__EJE7" localSheetId="9">[10]INICIO!$Y$316:$Y$356</definedName>
    <definedName name="__EJE7" localSheetId="10">[10]INICIO!$Y$316:$Y$356</definedName>
    <definedName name="__EJE7" localSheetId="11">[13]INICIO!$Y$316:$Y$356</definedName>
    <definedName name="__EJE7" localSheetId="12">[8]INICIO!$Y$316:$Y$356</definedName>
    <definedName name="__EJE7" localSheetId="13">[10]INICIO!$Y$316:$Y$356</definedName>
    <definedName name="__EJE7" localSheetId="14">[10]INICIO!$Y$316:$Y$356</definedName>
    <definedName name="__EJE7" localSheetId="15">[10]INICIO!$Y$316:$Y$356</definedName>
    <definedName name="__EJE7" localSheetId="16">[10]INICIO!$Y$316:$Y$356</definedName>
    <definedName name="__EJE7" localSheetId="17">[8]INICIO!$Y$316:$Y$356</definedName>
    <definedName name="__EJE7" localSheetId="18">[8]INICIO!$Y$316:$Y$356</definedName>
    <definedName name="__EJE7" localSheetId="19">[8]INICIO!$Y$316:$Y$356</definedName>
    <definedName name="__EJE7" localSheetId="3">[8]INICIO!$Y$316:$Y$356</definedName>
    <definedName name="__EJE7" localSheetId="20">[9]INICIO!$Y$316:$Y$356</definedName>
    <definedName name="__EJE7" localSheetId="21">[8]INICIO!$Y$316:$Y$356</definedName>
    <definedName name="__EJE7" localSheetId="22">[8]INICIO!$Y$316:$Y$356</definedName>
    <definedName name="__EJE7" localSheetId="23">[9]INICIO!$Y$316:$Y$356</definedName>
    <definedName name="__EJE7" localSheetId="24">[8]INICIO!$Y$316:$Y$356</definedName>
    <definedName name="__EJE7" localSheetId="25">[9]INICIO!$Y$316:$Y$356</definedName>
    <definedName name="__EJE7" localSheetId="26">[8]INICIO!$Y$316:$Y$356</definedName>
    <definedName name="__EJE7" localSheetId="27">[8]INICIO!$Y$316:$Y$356</definedName>
    <definedName name="__EJE7" localSheetId="28">[8]INICIO!$Y$316:$Y$356</definedName>
    <definedName name="__EJE7" localSheetId="29">[8]INICIO!$Y$316:$Y$356</definedName>
    <definedName name="__EJE7" localSheetId="30">[8]INICIO!$Y$316:$Y$356</definedName>
    <definedName name="__EJE7" localSheetId="32">[8]INICIO!$Y$316:$Y$356</definedName>
    <definedName name="__EJE7" localSheetId="33">[8]INICIO!$Y$316:$Y$356</definedName>
    <definedName name="__EJE7" localSheetId="34">[8]INICIO!$Y$316:$Y$356</definedName>
    <definedName name="__EJE7" localSheetId="31">[8]INICIO!$Y$316:$Y$356</definedName>
    <definedName name="__EJE7" localSheetId="36">[8]INICIO!$Y$316:$Y$356</definedName>
    <definedName name="__EJE7" localSheetId="37">[14]INICIO!$Y$316:$Y$356</definedName>
    <definedName name="__EJE7" localSheetId="35">[9]INICIO!$Y$316:$Y$356</definedName>
    <definedName name="__EJE7" localSheetId="38">[8]INICIO!$Y$316:$Y$356</definedName>
    <definedName name="__EJE7" localSheetId="39">[8]INICIO!$Y$316:$Y$356</definedName>
    <definedName name="__EJE7" localSheetId="40">[8]INICIO!$Y$316:$Y$356</definedName>
    <definedName name="__EJE7" localSheetId="42">[8]INICIO!$Y$316:$Y$356</definedName>
    <definedName name="__EJE7" localSheetId="41">[8]INICIO!$Y$316:$Y$356</definedName>
    <definedName name="__EJE7" localSheetId="43">[8]INICIO!$Y$316:$Y$356</definedName>
    <definedName name="__EJE7" localSheetId="44">[8]INICIO!$Y$316:$Y$356</definedName>
    <definedName name="__EJE7" localSheetId="46">[8]INICIO!$Y$316:$Y$356</definedName>
    <definedName name="__EJE7" localSheetId="45">[8]INICIO!$Y$316:$Y$356</definedName>
    <definedName name="__EJE7" localSheetId="47">[8]INICIO!$Y$316:$Y$356</definedName>
    <definedName name="__EJE7" localSheetId="49">[8]INICIO!$Y$316:$Y$356</definedName>
    <definedName name="__EJE7" localSheetId="50">[8]INICIO!$Y$316:$Y$356</definedName>
    <definedName name="__EJE7">[1]INICIO!$Y$316:$Y$356</definedName>
    <definedName name="__EJE7_1">[17]INICIO!$Y$316:$Y$356</definedName>
    <definedName name="_1OPCION2_1_1">[18]INICIO!#REF!</definedName>
    <definedName name="_EJE1" localSheetId="2">[8]INICIO!$Y$166:$Y$186</definedName>
    <definedName name="_EJE1" localSheetId="1">[9]INICIO!$Y$166:$Y$186</definedName>
    <definedName name="_EJE1" localSheetId="4">[10]INICIO!$Y$166:$Y$186</definedName>
    <definedName name="_EJE1" localSheetId="5">[8]INICIO!$Y$166:$Y$186</definedName>
    <definedName name="_EJE1" localSheetId="7">[12]INICIO!$Y$166:$Y$186</definedName>
    <definedName name="_EJE1" localSheetId="8">[10]INICIO!$Y$166:$Y$186</definedName>
    <definedName name="_EJE1" localSheetId="9">[10]INICIO!$Y$166:$Y$186</definedName>
    <definedName name="_EJE1" localSheetId="10">[10]INICIO!$Y$166:$Y$186</definedName>
    <definedName name="_EJE1" localSheetId="11">[13]INICIO!$Y$166:$Y$186</definedName>
    <definedName name="_EJE1" localSheetId="12">[8]INICIO!$Y$166:$Y$186</definedName>
    <definedName name="_EJE1" localSheetId="13">[10]INICIO!$Y$166:$Y$186</definedName>
    <definedName name="_EJE1" localSheetId="14">[10]INICIO!$Y$166:$Y$186</definedName>
    <definedName name="_EJE1" localSheetId="15">[10]INICIO!$Y$166:$Y$186</definedName>
    <definedName name="_EJE1" localSheetId="16">[10]INICIO!$Y$166:$Y$186</definedName>
    <definedName name="_EJE1" localSheetId="17">[8]INICIO!$Y$166:$Y$186</definedName>
    <definedName name="_EJE1" localSheetId="18">[8]INICIO!$Y$166:$Y$186</definedName>
    <definedName name="_EJE1" localSheetId="19">[8]INICIO!$Y$166:$Y$186</definedName>
    <definedName name="_EJE1" localSheetId="3">[8]INICIO!$Y$166:$Y$186</definedName>
    <definedName name="_EJE1" localSheetId="20">[9]INICIO!$Y$166:$Y$186</definedName>
    <definedName name="_EJE1" localSheetId="21">[8]INICIO!$Y$166:$Y$186</definedName>
    <definedName name="_EJE1" localSheetId="22">[8]INICIO!$Y$166:$Y$186</definedName>
    <definedName name="_EJE1" localSheetId="23">[9]INICIO!$Y$166:$Y$186</definedName>
    <definedName name="_EJE1" localSheetId="24">[8]INICIO!$Y$166:$Y$186</definedName>
    <definedName name="_EJE1" localSheetId="25">[9]INICIO!$Y$166:$Y$186</definedName>
    <definedName name="_EJE1" localSheetId="26">[8]INICIO!$Y$166:$Y$186</definedName>
    <definedName name="_EJE1" localSheetId="27">[8]INICIO!$Y$166:$Y$186</definedName>
    <definedName name="_EJE1" localSheetId="28">[8]INICIO!$Y$166:$Y$186</definedName>
    <definedName name="_EJE1" localSheetId="29">[8]INICIO!$Y$166:$Y$186</definedName>
    <definedName name="_EJE1" localSheetId="30">[8]INICIO!$Y$166:$Y$186</definedName>
    <definedName name="_EJE1" localSheetId="32">[8]INICIO!$Y$166:$Y$186</definedName>
    <definedName name="_EJE1" localSheetId="33">[8]INICIO!$Y$166:$Y$186</definedName>
    <definedName name="_EJE1" localSheetId="34">[8]INICIO!$Y$166:$Y$186</definedName>
    <definedName name="_EJE1" localSheetId="31">[8]INICIO!$Y$166:$Y$186</definedName>
    <definedName name="_EJE1" localSheetId="36">[8]INICIO!$Y$166:$Y$186</definedName>
    <definedName name="_EJE1" localSheetId="37">[14]INICIO!$Y$166:$Y$186</definedName>
    <definedName name="_EJE1" localSheetId="35">[9]INICIO!$Y$166:$Y$186</definedName>
    <definedName name="_EJE1" localSheetId="38">[8]INICIO!$Y$166:$Y$186</definedName>
    <definedName name="_EJE1" localSheetId="39">[8]INICIO!$Y$166:$Y$186</definedName>
    <definedName name="_EJE1" localSheetId="40">[8]INICIO!$Y$166:$Y$186</definedName>
    <definedName name="_EJE1" localSheetId="42">[8]INICIO!$Y$166:$Y$186</definedName>
    <definedName name="_EJE1" localSheetId="41">[8]INICIO!$Y$166:$Y$186</definedName>
    <definedName name="_EJE1" localSheetId="43">[8]INICIO!$Y$166:$Y$186</definedName>
    <definedName name="_EJE1" localSheetId="44">[8]INICIO!$Y$166:$Y$186</definedName>
    <definedName name="_EJE1" localSheetId="46">[8]INICIO!$Y$166:$Y$186</definedName>
    <definedName name="_EJE1" localSheetId="45">[8]INICIO!$Y$166:$Y$186</definedName>
    <definedName name="_EJE1" localSheetId="47">[8]INICIO!$Y$166:$Y$186</definedName>
    <definedName name="_EJE1" localSheetId="49">[8]INICIO!$Y$166:$Y$186</definedName>
    <definedName name="_EJE1" localSheetId="50">[8]INICIO!$Y$166:$Y$186</definedName>
    <definedName name="_EJE1">[1]INICIO!$Y$166:$Y$186</definedName>
    <definedName name="_EJE1_1">[17]INICIO!$Y$166:$Y$186</definedName>
    <definedName name="_EJE2" localSheetId="2">[8]INICIO!$Y$188:$Y$229</definedName>
    <definedName name="_EJE2" localSheetId="1">[9]INICIO!$Y$188:$Y$229</definedName>
    <definedName name="_EJE2" localSheetId="4">[10]INICIO!$Y$188:$Y$229</definedName>
    <definedName name="_EJE2" localSheetId="5">[8]INICIO!$Y$188:$Y$229</definedName>
    <definedName name="_EJE2" localSheetId="7">[12]INICIO!$Y$188:$Y$229</definedName>
    <definedName name="_EJE2" localSheetId="8">[10]INICIO!$Y$188:$Y$229</definedName>
    <definedName name="_EJE2" localSheetId="9">[10]INICIO!$Y$188:$Y$229</definedName>
    <definedName name="_EJE2" localSheetId="10">[10]INICIO!$Y$188:$Y$229</definedName>
    <definedName name="_EJE2" localSheetId="11">[13]INICIO!$Y$188:$Y$229</definedName>
    <definedName name="_EJE2" localSheetId="12">[8]INICIO!$Y$188:$Y$229</definedName>
    <definedName name="_EJE2" localSheetId="13">[10]INICIO!$Y$188:$Y$229</definedName>
    <definedName name="_EJE2" localSheetId="14">[10]INICIO!$Y$188:$Y$229</definedName>
    <definedName name="_EJE2" localSheetId="15">[10]INICIO!$Y$188:$Y$229</definedName>
    <definedName name="_EJE2" localSheetId="16">[10]INICIO!$Y$188:$Y$229</definedName>
    <definedName name="_EJE2" localSheetId="17">[8]INICIO!$Y$188:$Y$229</definedName>
    <definedName name="_EJE2" localSheetId="18">[8]INICIO!$Y$188:$Y$229</definedName>
    <definedName name="_EJE2" localSheetId="19">[8]INICIO!$Y$188:$Y$229</definedName>
    <definedName name="_EJE2" localSheetId="3">[8]INICIO!$Y$188:$Y$229</definedName>
    <definedName name="_EJE2" localSheetId="20">[9]INICIO!$Y$188:$Y$229</definedName>
    <definedName name="_EJE2" localSheetId="21">[8]INICIO!$Y$188:$Y$229</definedName>
    <definedName name="_EJE2" localSheetId="22">[8]INICIO!$Y$188:$Y$229</definedName>
    <definedName name="_EJE2" localSheetId="23">[9]INICIO!$Y$188:$Y$229</definedName>
    <definedName name="_EJE2" localSheetId="24">[8]INICIO!$Y$188:$Y$229</definedName>
    <definedName name="_EJE2" localSheetId="25">[9]INICIO!$Y$188:$Y$229</definedName>
    <definedName name="_EJE2" localSheetId="26">[8]INICIO!$Y$188:$Y$229</definedName>
    <definedName name="_EJE2" localSheetId="27">[8]INICIO!$Y$188:$Y$229</definedName>
    <definedName name="_EJE2" localSheetId="28">[8]INICIO!$Y$188:$Y$229</definedName>
    <definedName name="_EJE2" localSheetId="29">[8]INICIO!$Y$188:$Y$229</definedName>
    <definedName name="_EJE2" localSheetId="30">[8]INICIO!$Y$188:$Y$229</definedName>
    <definedName name="_EJE2" localSheetId="32">[8]INICIO!$Y$188:$Y$229</definedName>
    <definedName name="_EJE2" localSheetId="33">[8]INICIO!$Y$188:$Y$229</definedName>
    <definedName name="_EJE2" localSheetId="34">[8]INICIO!$Y$188:$Y$229</definedName>
    <definedName name="_EJE2" localSheetId="31">[8]INICIO!$Y$188:$Y$229</definedName>
    <definedName name="_EJE2" localSheetId="36">[8]INICIO!$Y$188:$Y$229</definedName>
    <definedName name="_EJE2" localSheetId="37">[14]INICIO!$Y$188:$Y$229</definedName>
    <definedName name="_EJE2" localSheetId="35">[9]INICIO!$Y$188:$Y$229</definedName>
    <definedName name="_EJE2" localSheetId="38">[8]INICIO!$Y$188:$Y$229</definedName>
    <definedName name="_EJE2" localSheetId="39">[8]INICIO!$Y$188:$Y$229</definedName>
    <definedName name="_EJE2" localSheetId="40">[8]INICIO!$Y$188:$Y$229</definedName>
    <definedName name="_EJE2" localSheetId="42">[8]INICIO!$Y$188:$Y$229</definedName>
    <definedName name="_EJE2" localSheetId="41">[8]INICIO!$Y$188:$Y$229</definedName>
    <definedName name="_EJE2" localSheetId="43">[8]INICIO!$Y$188:$Y$229</definedName>
    <definedName name="_EJE2" localSheetId="44">[8]INICIO!$Y$188:$Y$229</definedName>
    <definedName name="_EJE2" localSheetId="46">[8]INICIO!$Y$188:$Y$229</definedName>
    <definedName name="_EJE2" localSheetId="45">[8]INICIO!$Y$188:$Y$229</definedName>
    <definedName name="_EJE2" localSheetId="47">[8]INICIO!$Y$188:$Y$229</definedName>
    <definedName name="_EJE2" localSheetId="49">[8]INICIO!$Y$188:$Y$229</definedName>
    <definedName name="_EJE2" localSheetId="50">[8]INICIO!$Y$188:$Y$229</definedName>
    <definedName name="_EJE2">[1]INICIO!$Y$188:$Y$229</definedName>
    <definedName name="_EJE2_1">[17]INICIO!$Y$188:$Y$229</definedName>
    <definedName name="_EJE3" localSheetId="2">[8]INICIO!$Y$231:$Y$247</definedName>
    <definedName name="_EJE3" localSheetId="1">[9]INICIO!$Y$231:$Y$247</definedName>
    <definedName name="_EJE3" localSheetId="4">[10]INICIO!$Y$231:$Y$247</definedName>
    <definedName name="_EJE3" localSheetId="5">[8]INICIO!$Y$231:$Y$247</definedName>
    <definedName name="_EJE3" localSheetId="7">[12]INICIO!$Y$231:$Y$247</definedName>
    <definedName name="_EJE3" localSheetId="8">[10]INICIO!$Y$231:$Y$247</definedName>
    <definedName name="_EJE3" localSheetId="9">[10]INICIO!$Y$231:$Y$247</definedName>
    <definedName name="_EJE3" localSheetId="10">[10]INICIO!$Y$231:$Y$247</definedName>
    <definedName name="_EJE3" localSheetId="11">[13]INICIO!$Y$231:$Y$247</definedName>
    <definedName name="_EJE3" localSheetId="12">[8]INICIO!$Y$231:$Y$247</definedName>
    <definedName name="_EJE3" localSheetId="13">[10]INICIO!$Y$231:$Y$247</definedName>
    <definedName name="_EJE3" localSheetId="14">[10]INICIO!$Y$231:$Y$247</definedName>
    <definedName name="_EJE3" localSheetId="15">[10]INICIO!$Y$231:$Y$247</definedName>
    <definedName name="_EJE3" localSheetId="16">[10]INICIO!$Y$231:$Y$247</definedName>
    <definedName name="_EJE3" localSheetId="17">[8]INICIO!$Y$231:$Y$247</definedName>
    <definedName name="_EJE3" localSheetId="18">[8]INICIO!$Y$231:$Y$247</definedName>
    <definedName name="_EJE3" localSheetId="19">[8]INICIO!$Y$231:$Y$247</definedName>
    <definedName name="_EJE3" localSheetId="3">[8]INICIO!$Y$231:$Y$247</definedName>
    <definedName name="_EJE3" localSheetId="20">[9]INICIO!$Y$231:$Y$247</definedName>
    <definedName name="_EJE3" localSheetId="21">[8]INICIO!$Y$231:$Y$247</definedName>
    <definedName name="_EJE3" localSheetId="22">[8]INICIO!$Y$231:$Y$247</definedName>
    <definedName name="_EJE3" localSheetId="23">[9]INICIO!$Y$231:$Y$247</definedName>
    <definedName name="_EJE3" localSheetId="24">[8]INICIO!$Y$231:$Y$247</definedName>
    <definedName name="_EJE3" localSheetId="25">[9]INICIO!$Y$231:$Y$247</definedName>
    <definedName name="_EJE3" localSheetId="26">[8]INICIO!$Y$231:$Y$247</definedName>
    <definedName name="_EJE3" localSheetId="27">[8]INICIO!$Y$231:$Y$247</definedName>
    <definedName name="_EJE3" localSheetId="28">[8]INICIO!$Y$231:$Y$247</definedName>
    <definedName name="_EJE3" localSheetId="29">[8]INICIO!$Y$231:$Y$247</definedName>
    <definedName name="_EJE3" localSheetId="30">[8]INICIO!$Y$231:$Y$247</definedName>
    <definedName name="_EJE3" localSheetId="32">[8]INICIO!$Y$231:$Y$247</definedName>
    <definedName name="_EJE3" localSheetId="33">[8]INICIO!$Y$231:$Y$247</definedName>
    <definedName name="_EJE3" localSheetId="34">[8]INICIO!$Y$231:$Y$247</definedName>
    <definedName name="_EJE3" localSheetId="31">[8]INICIO!$Y$231:$Y$247</definedName>
    <definedName name="_EJE3" localSheetId="36">[8]INICIO!$Y$231:$Y$247</definedName>
    <definedName name="_EJE3" localSheetId="37">[14]INICIO!$Y$231:$Y$247</definedName>
    <definedName name="_EJE3" localSheetId="35">[9]INICIO!$Y$231:$Y$247</definedName>
    <definedName name="_EJE3" localSheetId="38">[8]INICIO!$Y$231:$Y$247</definedName>
    <definedName name="_EJE3" localSheetId="39">[8]INICIO!$Y$231:$Y$247</definedName>
    <definedName name="_EJE3" localSheetId="40">[8]INICIO!$Y$231:$Y$247</definedName>
    <definedName name="_EJE3" localSheetId="42">[8]INICIO!$Y$231:$Y$247</definedName>
    <definedName name="_EJE3" localSheetId="41">[8]INICIO!$Y$231:$Y$247</definedName>
    <definedName name="_EJE3" localSheetId="43">[8]INICIO!$Y$231:$Y$247</definedName>
    <definedName name="_EJE3" localSheetId="44">[8]INICIO!$Y$231:$Y$247</definedName>
    <definedName name="_EJE3" localSheetId="46">[8]INICIO!$Y$231:$Y$247</definedName>
    <definedName name="_EJE3" localSheetId="45">[8]INICIO!$Y$231:$Y$247</definedName>
    <definedName name="_EJE3" localSheetId="47">[8]INICIO!$Y$231:$Y$247</definedName>
    <definedName name="_EJE3" localSheetId="49">[8]INICIO!$Y$231:$Y$247</definedName>
    <definedName name="_EJE3" localSheetId="50">[8]INICIO!$Y$231:$Y$247</definedName>
    <definedName name="_EJE3">[1]INICIO!$Y$231:$Y$247</definedName>
    <definedName name="_EJE3_1">[17]INICIO!$Y$231:$Y$247</definedName>
    <definedName name="_EJE4" localSheetId="2">[8]INICIO!$Y$249:$Y$272</definedName>
    <definedName name="_EJE4" localSheetId="1">[9]INICIO!$Y$249:$Y$272</definedName>
    <definedName name="_EJE4" localSheetId="4">[10]INICIO!$Y$249:$Y$272</definedName>
    <definedName name="_EJE4" localSheetId="5">[8]INICIO!$Y$249:$Y$272</definedName>
    <definedName name="_EJE4" localSheetId="7">[12]INICIO!$Y$249:$Y$272</definedName>
    <definedName name="_EJE4" localSheetId="8">[10]INICIO!$Y$249:$Y$272</definedName>
    <definedName name="_EJE4" localSheetId="9">[10]INICIO!$Y$249:$Y$272</definedName>
    <definedName name="_EJE4" localSheetId="10">[10]INICIO!$Y$249:$Y$272</definedName>
    <definedName name="_EJE4" localSheetId="11">[13]INICIO!$Y$249:$Y$272</definedName>
    <definedName name="_EJE4" localSheetId="12">[8]INICIO!$Y$249:$Y$272</definedName>
    <definedName name="_EJE4" localSheetId="13">[10]INICIO!$Y$249:$Y$272</definedName>
    <definedName name="_EJE4" localSheetId="14">[10]INICIO!$Y$249:$Y$272</definedName>
    <definedName name="_EJE4" localSheetId="15">[10]INICIO!$Y$249:$Y$272</definedName>
    <definedName name="_EJE4" localSheetId="16">[10]INICIO!$Y$249:$Y$272</definedName>
    <definedName name="_EJE4" localSheetId="17">[8]INICIO!$Y$249:$Y$272</definedName>
    <definedName name="_EJE4" localSheetId="18">[8]INICIO!$Y$249:$Y$272</definedName>
    <definedName name="_EJE4" localSheetId="19">[8]INICIO!$Y$249:$Y$272</definedName>
    <definedName name="_EJE4" localSheetId="3">[8]INICIO!$Y$249:$Y$272</definedName>
    <definedName name="_EJE4" localSheetId="20">[9]INICIO!$Y$249:$Y$272</definedName>
    <definedName name="_EJE4" localSheetId="21">[8]INICIO!$Y$249:$Y$272</definedName>
    <definedName name="_EJE4" localSheetId="22">[8]INICIO!$Y$249:$Y$272</definedName>
    <definedName name="_EJE4" localSheetId="23">[9]INICIO!$Y$249:$Y$272</definedName>
    <definedName name="_EJE4" localSheetId="24">[8]INICIO!$Y$249:$Y$272</definedName>
    <definedName name="_EJE4" localSheetId="25">[9]INICIO!$Y$249:$Y$272</definedName>
    <definedName name="_EJE4" localSheetId="26">[8]INICIO!$Y$249:$Y$272</definedName>
    <definedName name="_EJE4" localSheetId="27">[8]INICIO!$Y$249:$Y$272</definedName>
    <definedName name="_EJE4" localSheetId="28">[8]INICIO!$Y$249:$Y$272</definedName>
    <definedName name="_EJE4" localSheetId="29">[8]INICIO!$Y$249:$Y$272</definedName>
    <definedName name="_EJE4" localSheetId="30">[8]INICIO!$Y$249:$Y$272</definedName>
    <definedName name="_EJE4" localSheetId="32">[8]INICIO!$Y$249:$Y$272</definedName>
    <definedName name="_EJE4" localSheetId="33">[8]INICIO!$Y$249:$Y$272</definedName>
    <definedName name="_EJE4" localSheetId="34">[8]INICIO!$Y$249:$Y$272</definedName>
    <definedName name="_EJE4" localSheetId="31">[8]INICIO!$Y$249:$Y$272</definedName>
    <definedName name="_EJE4" localSheetId="36">[8]INICIO!$Y$249:$Y$272</definedName>
    <definedName name="_EJE4" localSheetId="37">[14]INICIO!$Y$249:$Y$272</definedName>
    <definedName name="_EJE4" localSheetId="35">[9]INICIO!$Y$249:$Y$272</definedName>
    <definedName name="_EJE4" localSheetId="38">[8]INICIO!$Y$249:$Y$272</definedName>
    <definedName name="_EJE4" localSheetId="39">[8]INICIO!$Y$249:$Y$272</definedName>
    <definedName name="_EJE4" localSheetId="40">[8]INICIO!$Y$249:$Y$272</definedName>
    <definedName name="_EJE4" localSheetId="42">[8]INICIO!$Y$249:$Y$272</definedName>
    <definedName name="_EJE4" localSheetId="41">[8]INICIO!$Y$249:$Y$272</definedName>
    <definedName name="_EJE4" localSheetId="43">[8]INICIO!$Y$249:$Y$272</definedName>
    <definedName name="_EJE4" localSheetId="44">[8]INICIO!$Y$249:$Y$272</definedName>
    <definedName name="_EJE4" localSheetId="46">[8]INICIO!$Y$249:$Y$272</definedName>
    <definedName name="_EJE4" localSheetId="45">[8]INICIO!$Y$249:$Y$272</definedName>
    <definedName name="_EJE4" localSheetId="47">[8]INICIO!$Y$249:$Y$272</definedName>
    <definedName name="_EJE4" localSheetId="49">[8]INICIO!$Y$249:$Y$272</definedName>
    <definedName name="_EJE4" localSheetId="50">[8]INICIO!$Y$249:$Y$272</definedName>
    <definedName name="_EJE4">[1]INICIO!$Y$249:$Y$272</definedName>
    <definedName name="_EJE4_1">[17]INICIO!$Y$249:$Y$272</definedName>
    <definedName name="_EJE5" localSheetId="2">[8]INICIO!$Y$274:$Y$287</definedName>
    <definedName name="_EJE5" localSheetId="1">[9]INICIO!$Y$274:$Y$287</definedName>
    <definedName name="_EJE5" localSheetId="4">[10]INICIO!$Y$274:$Y$287</definedName>
    <definedName name="_EJE5" localSheetId="5">[8]INICIO!$Y$274:$Y$287</definedName>
    <definedName name="_EJE5" localSheetId="7">[12]INICIO!$Y$274:$Y$287</definedName>
    <definedName name="_EJE5" localSheetId="8">[10]INICIO!$Y$274:$Y$287</definedName>
    <definedName name="_EJE5" localSheetId="9">[10]INICIO!$Y$274:$Y$287</definedName>
    <definedName name="_EJE5" localSheetId="10">[10]INICIO!$Y$274:$Y$287</definedName>
    <definedName name="_EJE5" localSheetId="11">[13]INICIO!$Y$274:$Y$287</definedName>
    <definedName name="_EJE5" localSheetId="12">[8]INICIO!$Y$274:$Y$287</definedName>
    <definedName name="_EJE5" localSheetId="13">[10]INICIO!$Y$274:$Y$287</definedName>
    <definedName name="_EJE5" localSheetId="14">[10]INICIO!$Y$274:$Y$287</definedName>
    <definedName name="_EJE5" localSheetId="15">[10]INICIO!$Y$274:$Y$287</definedName>
    <definedName name="_EJE5" localSheetId="16">[10]INICIO!$Y$274:$Y$287</definedName>
    <definedName name="_EJE5" localSheetId="17">[8]INICIO!$Y$274:$Y$287</definedName>
    <definedName name="_EJE5" localSheetId="18">[8]INICIO!$Y$274:$Y$287</definedName>
    <definedName name="_EJE5" localSheetId="19">[8]INICIO!$Y$274:$Y$287</definedName>
    <definedName name="_EJE5" localSheetId="3">[8]INICIO!$Y$274:$Y$287</definedName>
    <definedName name="_EJE5" localSheetId="20">[9]INICIO!$Y$274:$Y$287</definedName>
    <definedName name="_EJE5" localSheetId="21">[8]INICIO!$Y$274:$Y$287</definedName>
    <definedName name="_EJE5" localSheetId="22">[8]INICIO!$Y$274:$Y$287</definedName>
    <definedName name="_EJE5" localSheetId="23">[9]INICIO!$Y$274:$Y$287</definedName>
    <definedName name="_EJE5" localSheetId="24">[8]INICIO!$Y$274:$Y$287</definedName>
    <definedName name="_EJE5" localSheetId="25">[9]INICIO!$Y$274:$Y$287</definedName>
    <definedName name="_EJE5" localSheetId="26">[8]INICIO!$Y$274:$Y$287</definedName>
    <definedName name="_EJE5" localSheetId="27">[8]INICIO!$Y$274:$Y$287</definedName>
    <definedName name="_EJE5" localSheetId="28">[8]INICIO!$Y$274:$Y$287</definedName>
    <definedName name="_EJE5" localSheetId="29">[8]INICIO!$Y$274:$Y$287</definedName>
    <definedName name="_EJE5" localSheetId="30">[8]INICIO!$Y$274:$Y$287</definedName>
    <definedName name="_EJE5" localSheetId="32">[8]INICIO!$Y$274:$Y$287</definedName>
    <definedName name="_EJE5" localSheetId="33">[8]INICIO!$Y$274:$Y$287</definedName>
    <definedName name="_EJE5" localSheetId="34">[8]INICIO!$Y$274:$Y$287</definedName>
    <definedName name="_EJE5" localSheetId="31">[8]INICIO!$Y$274:$Y$287</definedName>
    <definedName name="_EJE5" localSheetId="36">[8]INICIO!$Y$274:$Y$287</definedName>
    <definedName name="_EJE5" localSheetId="37">[14]INICIO!$Y$274:$Y$287</definedName>
    <definedName name="_EJE5" localSheetId="35">[9]INICIO!$Y$274:$Y$287</definedName>
    <definedName name="_EJE5" localSheetId="38">[8]INICIO!$Y$274:$Y$287</definedName>
    <definedName name="_EJE5" localSheetId="39">[8]INICIO!$Y$274:$Y$287</definedName>
    <definedName name="_EJE5" localSheetId="40">[8]INICIO!$Y$274:$Y$287</definedName>
    <definedName name="_EJE5" localSheetId="42">[8]INICIO!$Y$274:$Y$287</definedName>
    <definedName name="_EJE5" localSheetId="41">[8]INICIO!$Y$274:$Y$287</definedName>
    <definedName name="_EJE5" localSheetId="43">[8]INICIO!$Y$274:$Y$287</definedName>
    <definedName name="_EJE5" localSheetId="44">[8]INICIO!$Y$274:$Y$287</definedName>
    <definedName name="_EJE5" localSheetId="46">[8]INICIO!$Y$274:$Y$287</definedName>
    <definedName name="_EJE5" localSheetId="45">[8]INICIO!$Y$274:$Y$287</definedName>
    <definedName name="_EJE5" localSheetId="47">[8]INICIO!$Y$274:$Y$287</definedName>
    <definedName name="_EJE5" localSheetId="49">[8]INICIO!$Y$274:$Y$287</definedName>
    <definedName name="_EJE5" localSheetId="50">[8]INICIO!$Y$274:$Y$287</definedName>
    <definedName name="_EJE5">[1]INICIO!$Y$274:$Y$287</definedName>
    <definedName name="_EJE5_1">[17]INICIO!$Y$274:$Y$287</definedName>
    <definedName name="_EJE6" localSheetId="2">[8]INICIO!$Y$289:$Y$314</definedName>
    <definedName name="_EJE6" localSheetId="1">[9]INICIO!$Y$289:$Y$314</definedName>
    <definedName name="_EJE6" localSheetId="4">[10]INICIO!$Y$289:$Y$314</definedName>
    <definedName name="_EJE6" localSheetId="5">[8]INICIO!$Y$289:$Y$314</definedName>
    <definedName name="_EJE6" localSheetId="7">[12]INICIO!$Y$289:$Y$314</definedName>
    <definedName name="_EJE6" localSheetId="8">[10]INICIO!$Y$289:$Y$314</definedName>
    <definedName name="_EJE6" localSheetId="9">[10]INICIO!$Y$289:$Y$314</definedName>
    <definedName name="_EJE6" localSheetId="10">[10]INICIO!$Y$289:$Y$314</definedName>
    <definedName name="_EJE6" localSheetId="11">[13]INICIO!$Y$289:$Y$314</definedName>
    <definedName name="_EJE6" localSheetId="12">[8]INICIO!$Y$289:$Y$314</definedName>
    <definedName name="_EJE6" localSheetId="13">[10]INICIO!$Y$289:$Y$314</definedName>
    <definedName name="_EJE6" localSheetId="14">[10]INICIO!$Y$289:$Y$314</definedName>
    <definedName name="_EJE6" localSheetId="15">[10]INICIO!$Y$289:$Y$314</definedName>
    <definedName name="_EJE6" localSheetId="16">[10]INICIO!$Y$289:$Y$314</definedName>
    <definedName name="_EJE6" localSheetId="17">[8]INICIO!$Y$289:$Y$314</definedName>
    <definedName name="_EJE6" localSheetId="18">[8]INICIO!$Y$289:$Y$314</definedName>
    <definedName name="_EJE6" localSheetId="19">[8]INICIO!$Y$289:$Y$314</definedName>
    <definedName name="_EJE6" localSheetId="3">[8]INICIO!$Y$289:$Y$314</definedName>
    <definedName name="_EJE6" localSheetId="20">[9]INICIO!$Y$289:$Y$314</definedName>
    <definedName name="_EJE6" localSheetId="21">[8]INICIO!$Y$289:$Y$314</definedName>
    <definedName name="_EJE6" localSheetId="22">[8]INICIO!$Y$289:$Y$314</definedName>
    <definedName name="_EJE6" localSheetId="23">[9]INICIO!$Y$289:$Y$314</definedName>
    <definedName name="_EJE6" localSheetId="24">[8]INICIO!$Y$289:$Y$314</definedName>
    <definedName name="_EJE6" localSheetId="25">[9]INICIO!$Y$289:$Y$314</definedName>
    <definedName name="_EJE6" localSheetId="26">[8]INICIO!$Y$289:$Y$314</definedName>
    <definedName name="_EJE6" localSheetId="27">[8]INICIO!$Y$289:$Y$314</definedName>
    <definedName name="_EJE6" localSheetId="28">[8]INICIO!$Y$289:$Y$314</definedName>
    <definedName name="_EJE6" localSheetId="29">[8]INICIO!$Y$289:$Y$314</definedName>
    <definedName name="_EJE6" localSheetId="30">[8]INICIO!$Y$289:$Y$314</definedName>
    <definedName name="_EJE6" localSheetId="32">[8]INICIO!$Y$289:$Y$314</definedName>
    <definedName name="_EJE6" localSheetId="33">[8]INICIO!$Y$289:$Y$314</definedName>
    <definedName name="_EJE6" localSheetId="34">[8]INICIO!$Y$289:$Y$314</definedName>
    <definedName name="_EJE6" localSheetId="31">[8]INICIO!$Y$289:$Y$314</definedName>
    <definedName name="_EJE6" localSheetId="36">[8]INICIO!$Y$289:$Y$314</definedName>
    <definedName name="_EJE6" localSheetId="37">[14]INICIO!$Y$289:$Y$314</definedName>
    <definedName name="_EJE6" localSheetId="35">[9]INICIO!$Y$289:$Y$314</definedName>
    <definedName name="_EJE6" localSheetId="38">[8]INICIO!$Y$289:$Y$314</definedName>
    <definedName name="_EJE6" localSheetId="39">[8]INICIO!$Y$289:$Y$314</definedName>
    <definedName name="_EJE6" localSheetId="40">[8]INICIO!$Y$289:$Y$314</definedName>
    <definedName name="_EJE6" localSheetId="42">[8]INICIO!$Y$289:$Y$314</definedName>
    <definedName name="_EJE6" localSheetId="41">[8]INICIO!$Y$289:$Y$314</definedName>
    <definedName name="_EJE6" localSheetId="43">[8]INICIO!$Y$289:$Y$314</definedName>
    <definedName name="_EJE6" localSheetId="44">[8]INICIO!$Y$289:$Y$314</definedName>
    <definedName name="_EJE6" localSheetId="46">[8]INICIO!$Y$289:$Y$314</definedName>
    <definedName name="_EJE6" localSheetId="45">[8]INICIO!$Y$289:$Y$314</definedName>
    <definedName name="_EJE6" localSheetId="47">[8]INICIO!$Y$289:$Y$314</definedName>
    <definedName name="_EJE6" localSheetId="49">[8]INICIO!$Y$289:$Y$314</definedName>
    <definedName name="_EJE6" localSheetId="50">[8]INICIO!$Y$289:$Y$314</definedName>
    <definedName name="_EJE6">[1]INICIO!$Y$289:$Y$314</definedName>
    <definedName name="_EJE6_1">[17]INICIO!$Y$289:$Y$314</definedName>
    <definedName name="_EJE7" localSheetId="2">[8]INICIO!$Y$316:$Y$356</definedName>
    <definedName name="_EJE7" localSheetId="1">[9]INICIO!$Y$316:$Y$356</definedName>
    <definedName name="_EJE7" localSheetId="4">[10]INICIO!$Y$316:$Y$356</definedName>
    <definedName name="_EJE7" localSheetId="5">[8]INICIO!$Y$316:$Y$356</definedName>
    <definedName name="_EJE7" localSheetId="7">[12]INICIO!$Y$316:$Y$356</definedName>
    <definedName name="_EJE7" localSheetId="8">[10]INICIO!$Y$316:$Y$356</definedName>
    <definedName name="_EJE7" localSheetId="9">[10]INICIO!$Y$316:$Y$356</definedName>
    <definedName name="_EJE7" localSheetId="10">[10]INICIO!$Y$316:$Y$356</definedName>
    <definedName name="_EJE7" localSheetId="11">[13]INICIO!$Y$316:$Y$356</definedName>
    <definedName name="_EJE7" localSheetId="12">[8]INICIO!$Y$316:$Y$356</definedName>
    <definedName name="_EJE7" localSheetId="13">[10]INICIO!$Y$316:$Y$356</definedName>
    <definedName name="_EJE7" localSheetId="14">[10]INICIO!$Y$316:$Y$356</definedName>
    <definedName name="_EJE7" localSheetId="15">[10]INICIO!$Y$316:$Y$356</definedName>
    <definedName name="_EJE7" localSheetId="16">[10]INICIO!$Y$316:$Y$356</definedName>
    <definedName name="_EJE7" localSheetId="17">[8]INICIO!$Y$316:$Y$356</definedName>
    <definedName name="_EJE7" localSheetId="18">[8]INICIO!$Y$316:$Y$356</definedName>
    <definedName name="_EJE7" localSheetId="19">[8]INICIO!$Y$316:$Y$356</definedName>
    <definedName name="_EJE7" localSheetId="3">[8]INICIO!$Y$316:$Y$356</definedName>
    <definedName name="_EJE7" localSheetId="20">[9]INICIO!$Y$316:$Y$356</definedName>
    <definedName name="_EJE7" localSheetId="21">[8]INICIO!$Y$316:$Y$356</definedName>
    <definedName name="_EJE7" localSheetId="22">[8]INICIO!$Y$316:$Y$356</definedName>
    <definedName name="_EJE7" localSheetId="23">[9]INICIO!$Y$316:$Y$356</definedName>
    <definedName name="_EJE7" localSheetId="24">[8]INICIO!$Y$316:$Y$356</definedName>
    <definedName name="_EJE7" localSheetId="25">[9]INICIO!$Y$316:$Y$356</definedName>
    <definedName name="_EJE7" localSheetId="26">[8]INICIO!$Y$316:$Y$356</definedName>
    <definedName name="_EJE7" localSheetId="27">[8]INICIO!$Y$316:$Y$356</definedName>
    <definedName name="_EJE7" localSheetId="28">[8]INICIO!$Y$316:$Y$356</definedName>
    <definedName name="_EJE7" localSheetId="29">[8]INICIO!$Y$316:$Y$356</definedName>
    <definedName name="_EJE7" localSheetId="30">[8]INICIO!$Y$316:$Y$356</definedName>
    <definedName name="_EJE7" localSheetId="32">[8]INICIO!$Y$316:$Y$356</definedName>
    <definedName name="_EJE7" localSheetId="33">[8]INICIO!$Y$316:$Y$356</definedName>
    <definedName name="_EJE7" localSheetId="34">[8]INICIO!$Y$316:$Y$356</definedName>
    <definedName name="_EJE7" localSheetId="31">[8]INICIO!$Y$316:$Y$356</definedName>
    <definedName name="_EJE7" localSheetId="36">[8]INICIO!$Y$316:$Y$356</definedName>
    <definedName name="_EJE7" localSheetId="37">[14]INICIO!$Y$316:$Y$356</definedName>
    <definedName name="_EJE7" localSheetId="35">[9]INICIO!$Y$316:$Y$356</definedName>
    <definedName name="_EJE7" localSheetId="38">[8]INICIO!$Y$316:$Y$356</definedName>
    <definedName name="_EJE7" localSheetId="39">[8]INICIO!$Y$316:$Y$356</definedName>
    <definedName name="_EJE7" localSheetId="40">[8]INICIO!$Y$316:$Y$356</definedName>
    <definedName name="_EJE7" localSheetId="42">[8]INICIO!$Y$316:$Y$356</definedName>
    <definedName name="_EJE7" localSheetId="41">[8]INICIO!$Y$316:$Y$356</definedName>
    <definedName name="_EJE7" localSheetId="43">[8]INICIO!$Y$316:$Y$356</definedName>
    <definedName name="_EJE7" localSheetId="44">[8]INICIO!$Y$316:$Y$356</definedName>
    <definedName name="_EJE7" localSheetId="46">[8]INICIO!$Y$316:$Y$356</definedName>
    <definedName name="_EJE7" localSheetId="45">[8]INICIO!$Y$316:$Y$356</definedName>
    <definedName name="_EJE7" localSheetId="47">[8]INICIO!$Y$316:$Y$356</definedName>
    <definedName name="_EJE7" localSheetId="49">[8]INICIO!$Y$316:$Y$356</definedName>
    <definedName name="_EJE7" localSheetId="50">[8]INICIO!$Y$316:$Y$356</definedName>
    <definedName name="_EJE7">[1]INICIO!$Y$316:$Y$356</definedName>
    <definedName name="_EJE7_1">[17]INICIO!$Y$316:$Y$356</definedName>
    <definedName name="_xlnm._FilterDatabase" localSheetId="50" hidden="1">'44C001_SEGIAGUA'!$A$7:$N$7</definedName>
    <definedName name="A" localSheetId="2">#REF!</definedName>
    <definedName name="A" localSheetId="1">#REF!</definedName>
    <definedName name="A" localSheetId="4">#REF!</definedName>
    <definedName name="A" localSheetId="5">#REF!</definedName>
    <definedName name="A" localSheetId="6">#REF!</definedName>
    <definedName name="A" localSheetId="7">#REF!</definedName>
    <definedName name="A" localSheetId="8">#REF!</definedName>
    <definedName name="A" localSheetId="9">#REF!</definedName>
    <definedName name="A" localSheetId="10">#REF!</definedName>
    <definedName name="A" localSheetId="11">#REF!</definedName>
    <definedName name="A" localSheetId="12">#REF!</definedName>
    <definedName name="A" localSheetId="13">#REF!</definedName>
    <definedName name="A" localSheetId="14">#REF!</definedName>
    <definedName name="A" localSheetId="15">#REF!</definedName>
    <definedName name="A" localSheetId="16">#REF!</definedName>
    <definedName name="A" localSheetId="17">#REF!</definedName>
    <definedName name="A" localSheetId="1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 localSheetId="28">#REF!</definedName>
    <definedName name="A" localSheetId="29">#REF!</definedName>
    <definedName name="A" localSheetId="30">#REF!</definedName>
    <definedName name="A" localSheetId="32">#REF!</definedName>
    <definedName name="A" localSheetId="33">#REF!</definedName>
    <definedName name="A" localSheetId="34">#REF!</definedName>
    <definedName name="A" localSheetId="31">#REF!</definedName>
    <definedName name="A" localSheetId="36">#REF!</definedName>
    <definedName name="A" localSheetId="37">#REF!</definedName>
    <definedName name="A" localSheetId="35">#REF!</definedName>
    <definedName name="A" localSheetId="38">#REF!</definedName>
    <definedName name="A" localSheetId="39">#REF!</definedName>
    <definedName name="A" localSheetId="40">#REF!</definedName>
    <definedName name="A" localSheetId="42">#REF!</definedName>
    <definedName name="A" localSheetId="41">#REF!</definedName>
    <definedName name="A" localSheetId="43">#REF!</definedName>
    <definedName name="A" localSheetId="44">#REF!</definedName>
    <definedName name="A" localSheetId="46">#REF!</definedName>
    <definedName name="A" localSheetId="45">#REF!</definedName>
    <definedName name="A" localSheetId="47">#REF!</definedName>
    <definedName name="A" localSheetId="48">#REF!</definedName>
    <definedName name="A" localSheetId="49">#REF!</definedName>
    <definedName name="A" localSheetId="50">#REF!</definedName>
    <definedName name="A">#REF!</definedName>
    <definedName name="adys_tipo" localSheetId="2">[8]INICIO!$AR$24:$AR$27</definedName>
    <definedName name="adys_tipo" localSheetId="1">[9]INICIO!$AR$24:$AR$27</definedName>
    <definedName name="adys_tipo" localSheetId="4">[10]INICIO!$AR$24:$AR$27</definedName>
    <definedName name="adys_tipo" localSheetId="5">[8]INICIO!$AR$24:$AR$27</definedName>
    <definedName name="adys_tipo" localSheetId="7">[12]INICIO!$AR$24:$AR$27</definedName>
    <definedName name="adys_tipo" localSheetId="8">[10]INICIO!$AR$24:$AR$27</definedName>
    <definedName name="adys_tipo" localSheetId="9">[10]INICIO!$AR$24:$AR$27</definedName>
    <definedName name="adys_tipo" localSheetId="10">[10]INICIO!$AR$24:$AR$27</definedName>
    <definedName name="adys_tipo" localSheetId="11">[13]INICIO!$AR$24:$AR$27</definedName>
    <definedName name="adys_tipo" localSheetId="12">[8]INICIO!$AR$24:$AR$27</definedName>
    <definedName name="adys_tipo" localSheetId="13">[10]INICIO!$AR$24:$AR$27</definedName>
    <definedName name="adys_tipo" localSheetId="14">[10]INICIO!$AR$24:$AR$27</definedName>
    <definedName name="adys_tipo" localSheetId="15">[10]INICIO!$AR$24:$AR$27</definedName>
    <definedName name="adys_tipo" localSheetId="16">[10]INICIO!$AR$24:$AR$27</definedName>
    <definedName name="adys_tipo" localSheetId="17">[8]INICIO!$AR$24:$AR$27</definedName>
    <definedName name="adys_tipo" localSheetId="18">[8]INICIO!$AR$24:$AR$27</definedName>
    <definedName name="adys_tipo" localSheetId="19">[8]INICIO!$AR$24:$AR$27</definedName>
    <definedName name="adys_tipo" localSheetId="3">[8]INICIO!$AR$24:$AR$27</definedName>
    <definedName name="adys_tipo" localSheetId="20">[9]INICIO!$AR$24:$AR$27</definedName>
    <definedName name="adys_tipo" localSheetId="21">[8]INICIO!$AR$24:$AR$27</definedName>
    <definedName name="adys_tipo" localSheetId="22">[8]INICIO!$AR$24:$AR$27</definedName>
    <definedName name="adys_tipo" localSheetId="23">[9]INICIO!$AR$24:$AR$27</definedName>
    <definedName name="adys_tipo" localSheetId="24">[8]INICIO!$AR$24:$AR$27</definedName>
    <definedName name="adys_tipo" localSheetId="25">[9]INICIO!$AR$24:$AR$27</definedName>
    <definedName name="adys_tipo" localSheetId="26">[8]INICIO!$AR$24:$AR$27</definedName>
    <definedName name="adys_tipo" localSheetId="27">[8]INICIO!$AR$24:$AR$27</definedName>
    <definedName name="adys_tipo" localSheetId="28">[8]INICIO!$AR$24:$AR$27</definedName>
    <definedName name="adys_tipo" localSheetId="29">[8]INICIO!$AR$24:$AR$27</definedName>
    <definedName name="adys_tipo" localSheetId="30">[8]INICIO!$AR$24:$AR$27</definedName>
    <definedName name="adys_tipo" localSheetId="32">[8]INICIO!$AR$24:$AR$27</definedName>
    <definedName name="adys_tipo" localSheetId="33">[8]INICIO!$AR$24:$AR$27</definedName>
    <definedName name="adys_tipo" localSheetId="34">[8]INICIO!$AR$24:$AR$27</definedName>
    <definedName name="adys_tipo" localSheetId="31">[8]INICIO!$AR$24:$AR$27</definedName>
    <definedName name="adys_tipo" localSheetId="36">[8]INICIO!$AR$24:$AR$27</definedName>
    <definedName name="adys_tipo" localSheetId="37">[14]INICIO!$AR$24:$AR$27</definedName>
    <definedName name="adys_tipo" localSheetId="35">[9]INICIO!$AR$24:$AR$27</definedName>
    <definedName name="adys_tipo" localSheetId="38">[8]INICIO!$AR$24:$AR$27</definedName>
    <definedName name="adys_tipo" localSheetId="39">[8]INICIO!$AR$24:$AR$27</definedName>
    <definedName name="adys_tipo" localSheetId="40">[8]INICIO!$AR$24:$AR$27</definedName>
    <definedName name="adys_tipo" localSheetId="42">[8]INICIO!$AR$24:$AR$27</definedName>
    <definedName name="adys_tipo" localSheetId="41">[8]INICIO!$AR$24:$AR$27</definedName>
    <definedName name="adys_tipo" localSheetId="43">[8]INICIO!$AR$24:$AR$27</definedName>
    <definedName name="adys_tipo" localSheetId="44">[8]INICIO!$AR$24:$AR$27</definedName>
    <definedName name="adys_tipo" localSheetId="46">[8]INICIO!$AR$24:$AR$27</definedName>
    <definedName name="adys_tipo" localSheetId="45">[8]INICIO!$AR$24:$AR$27</definedName>
    <definedName name="adys_tipo" localSheetId="47">[8]INICIO!$AR$24:$AR$27</definedName>
    <definedName name="adys_tipo" localSheetId="49">[8]INICIO!$AR$24:$AR$27</definedName>
    <definedName name="adys_tipo" localSheetId="50">[8]INICIO!$AR$24:$AR$27</definedName>
    <definedName name="adys_tipo">[1]INICIO!$AR$24:$AR$27</definedName>
    <definedName name="adys_tipo_1">[17]INICIO!$AR$24:$AR$27</definedName>
    <definedName name="AE">[19]Hoja1!$A$1:$B$88</definedName>
    <definedName name="AF">[20]AF!$B$2:$D$90</definedName>
    <definedName name="AI" localSheetId="2">[8]INICIO!$AU$5:$AW$543</definedName>
    <definedName name="AI" localSheetId="1">[9]INICIO!$AU$5:$AW$543</definedName>
    <definedName name="AI" localSheetId="4">[10]INICIO!$AU$5:$AW$543</definedName>
    <definedName name="AI" localSheetId="5">[8]INICIO!$AU$5:$AW$543</definedName>
    <definedName name="AI" localSheetId="7">[12]INICIO!$AU$5:$AW$543</definedName>
    <definedName name="AI" localSheetId="8">[10]INICIO!$AU$5:$AW$543</definedName>
    <definedName name="AI" localSheetId="9">[10]INICIO!$AU$5:$AW$543</definedName>
    <definedName name="AI" localSheetId="10">[10]INICIO!$AU$5:$AW$543</definedName>
    <definedName name="AI" localSheetId="11">[13]INICIO!$AU$5:$AW$543</definedName>
    <definedName name="AI" localSheetId="12">[8]INICIO!$AU$5:$AW$543</definedName>
    <definedName name="AI" localSheetId="13">[10]INICIO!$AU$5:$AW$543</definedName>
    <definedName name="AI" localSheetId="14">[10]INICIO!$AU$5:$AW$543</definedName>
    <definedName name="AI" localSheetId="15">[10]INICIO!$AU$5:$AW$543</definedName>
    <definedName name="AI" localSheetId="16">[10]INICIO!$AU$5:$AW$543</definedName>
    <definedName name="AI" localSheetId="17">[8]INICIO!$AU$5:$AW$543</definedName>
    <definedName name="AI" localSheetId="18">[8]INICIO!$AU$5:$AW$543</definedName>
    <definedName name="AI" localSheetId="19">[8]INICIO!$AU$5:$AW$543</definedName>
    <definedName name="AI" localSheetId="3">[8]INICIO!$AU$5:$AW$543</definedName>
    <definedName name="AI" localSheetId="20">[9]INICIO!$AU$5:$AW$543</definedName>
    <definedName name="AI" localSheetId="21">[8]INICIO!$AU$5:$AW$543</definedName>
    <definedName name="AI" localSheetId="22">[8]INICIO!$AU$5:$AW$543</definedName>
    <definedName name="AI" localSheetId="23">[9]INICIO!$AU$5:$AW$543</definedName>
    <definedName name="AI" localSheetId="24">[8]INICIO!$AU$5:$AW$543</definedName>
    <definedName name="AI" localSheetId="25">[9]INICIO!$AU$5:$AW$543</definedName>
    <definedName name="AI" localSheetId="26">[8]INICIO!$AU$5:$AW$543</definedName>
    <definedName name="AI" localSheetId="27">[8]INICIO!$AU$5:$AW$543</definedName>
    <definedName name="AI" localSheetId="28">[8]INICIO!$AU$5:$AW$543</definedName>
    <definedName name="AI" localSheetId="29">[8]INICIO!$AU$5:$AW$543</definedName>
    <definedName name="AI" localSheetId="30">[8]INICIO!$AU$5:$AW$543</definedName>
    <definedName name="AI" localSheetId="32">[8]INICIO!$AU$5:$AW$543</definedName>
    <definedName name="AI" localSheetId="33">[8]INICIO!$AU$5:$AW$543</definedName>
    <definedName name="AI" localSheetId="34">[8]INICIO!$AU$5:$AW$543</definedName>
    <definedName name="AI" localSheetId="31">[8]INICIO!$AU$5:$AW$543</definedName>
    <definedName name="AI" localSheetId="36">[8]INICIO!$AU$5:$AW$543</definedName>
    <definedName name="AI" localSheetId="37">[14]INICIO!$AU$5:$AW$543</definedName>
    <definedName name="AI" localSheetId="35">[9]INICIO!$AU$5:$AW$543</definedName>
    <definedName name="AI" localSheetId="38">[8]INICIO!$AU$5:$AW$543</definedName>
    <definedName name="AI" localSheetId="39">[8]INICIO!$AU$5:$AW$543</definedName>
    <definedName name="AI" localSheetId="40">[8]INICIO!$AU$5:$AW$543</definedName>
    <definedName name="AI" localSheetId="42">[8]INICIO!$AU$5:$AW$543</definedName>
    <definedName name="AI" localSheetId="41">[8]INICIO!$AU$5:$AW$543</definedName>
    <definedName name="AI" localSheetId="43">[8]INICIO!$AU$5:$AW$543</definedName>
    <definedName name="AI" localSheetId="44">[8]INICIO!$AU$5:$AW$543</definedName>
    <definedName name="AI" localSheetId="46">[8]INICIO!$AU$5:$AW$543</definedName>
    <definedName name="AI" localSheetId="45">[8]INICIO!$AU$5:$AW$543</definedName>
    <definedName name="AI" localSheetId="47">[8]INICIO!$AU$5:$AW$543</definedName>
    <definedName name="AI" localSheetId="49">[8]INICIO!$AU$5:$AW$543</definedName>
    <definedName name="AI" localSheetId="50">[8]INICIO!$AU$5:$AW$543</definedName>
    <definedName name="AI">[1]INICIO!$AU$5:$AW$543</definedName>
    <definedName name="AI_1">[17]INICIO!$AU$5:$AW$543</definedName>
    <definedName name="AIPP">[17]INICIO!$AO$55:$AO$96</definedName>
    <definedName name="AIPP_1">[17]INICIO!$AO$55:$AO$96</definedName>
    <definedName name="APP">[17]INICIO!$AA$22</definedName>
    <definedName name="APP_1">[17]INICIO!$AA$22</definedName>
    <definedName name="_xlnm.Print_Area" localSheetId="1">'01CD06_ADIP'!$A$3:$L$11</definedName>
    <definedName name="_xlnm.Print_Area" localSheetId="4">'02CD01_AO'!$A$3:$L$38</definedName>
    <definedName name="_xlnm.Print_Area" localSheetId="5">'02CD02_AZC'!$A$16:$L$28</definedName>
    <definedName name="_xlnm.Print_Area" localSheetId="6">'02CD03_BJ'!$A$1:$L$40</definedName>
    <definedName name="_xlnm.Print_Area" localSheetId="7">'02CD04_COY'!$A$3:$L$40</definedName>
    <definedName name="_xlnm.Print_Area" localSheetId="8">'02CD05_CM'!$A$3:$L$23</definedName>
    <definedName name="_xlnm.Print_Area" localSheetId="9">'02CD06_CUAUH'!$A$3:$L$38</definedName>
    <definedName name="_xlnm.Print_Area" localSheetId="10">'02CD07_GAM'!$A$3:$L$38</definedName>
    <definedName name="_xlnm.Print_Area" localSheetId="11">'02CD08_IZTC'!$A$3:$L$47</definedName>
    <definedName name="_xlnm.Print_Area" localSheetId="12">'02CD09_IZTP'!$A$1:$L$63</definedName>
    <definedName name="_xlnm.Print_Area" localSheetId="13">'02CD10_MC'!$A$3:$L$38</definedName>
    <definedName name="_xlnm.Print_Area" localSheetId="14">'02CD11_MH'!$A$3:$L$53</definedName>
    <definedName name="_xlnm.Print_Area" localSheetId="15">'02CD12_MA'!$A$3:$L$41</definedName>
    <definedName name="_xlnm.Print_Area" localSheetId="16">'02CD13_TLH'!$A$3:$L$18</definedName>
    <definedName name="_xlnm.Print_Area" localSheetId="17">'02CD14_TLP'!$A$3:$L$39</definedName>
    <definedName name="_xlnm.Print_Area" localSheetId="18">'02CD15_VC'!$A$3:$L$38</definedName>
    <definedName name="_xlnm.Print_Area" localSheetId="19">'02CD16_XOCH'!$A$3:$L$55</definedName>
    <definedName name="_xlnm.Print_Area" localSheetId="3">'02PDDP_MPI'!$A$3:$L$9</definedName>
    <definedName name="_xlnm.Print_Area" localSheetId="20">'04C001_SEDECO'!$A$3:$L$38</definedName>
    <definedName name="_xlnm.Print_Area" localSheetId="21">'06C001_SEDEMA'!$A$3:$L$38</definedName>
    <definedName name="_xlnm.Print_Area" localSheetId="22">'06P0FA_FAP'!$A$3:$L$38</definedName>
    <definedName name="_xlnm.Print_Area" localSheetId="23">'06PDPA_PAOT'!$A$3:$L$38</definedName>
    <definedName name="_xlnm.Print_Area" localSheetId="24">'07C001_SOBSE'!$A$3:$L$45</definedName>
    <definedName name="_xlnm.Print_Area" localSheetId="25">'07CD01_PPMA'!$A$3:$L$38</definedName>
    <definedName name="_xlnm.Print_Area" localSheetId="28">'09C001_SAF'!$A$3:$L$38</definedName>
    <definedName name="_xlnm.Print_Area" localSheetId="29">'09PDPA_CAPREPA'!$A$3:$L$38</definedName>
    <definedName name="_xlnm.Print_Area" localSheetId="30">'09PDPP_CAPREPOL'!$A$3:$L$38</definedName>
    <definedName name="_xlnm.Print_Area" localSheetId="32">'09PECM_COMISA'!$A$3:$L$38</definedName>
    <definedName name="_xlnm.Print_Area" localSheetId="33">'09PESM_SERVIMET'!$A$3:$L$38</definedName>
    <definedName name="_xlnm.Print_Area" localSheetId="34">'09PFCH_FICH'!$A$3:$L$38</definedName>
    <definedName name="_xlnm.Print_Area" localSheetId="31">'09PFRC_FIDERE'!$A$3:$L$11</definedName>
    <definedName name="_xlnm.Print_Area" localSheetId="36">'10PDME_STC'!$A$3:$L$17</definedName>
    <definedName name="_xlnm.Print_Area" localSheetId="37">'10PDRT_RTP'!$A$3:$L$38</definedName>
    <definedName name="_xlnm.Print_Area" localSheetId="35">'10PDTE_STE'!$A$2:$L$10</definedName>
    <definedName name="_xlnm.Print_Area" localSheetId="38">'11C001_SSC'!$A$3:$L$38</definedName>
    <definedName name="_xlnm.Print_Area" localSheetId="39">'13C001_SCG'!$A$3:$L$38</definedName>
    <definedName name="_xlnm.Print_Area" localSheetId="40">'25C001_CJSL'!$A$3:$L$10</definedName>
    <definedName name="_xlnm.Print_Area" localSheetId="43">'31C000_SECULT'!$A$3:$L$38</definedName>
    <definedName name="_xlnm.Print_Area" localSheetId="44">'34C001_SGIRPC'!$A$3:$L$38</definedName>
    <definedName name="_xlnm.Print_Area" localSheetId="47">'38C001_SEMUJERES'!$A$3:$L$38</definedName>
    <definedName name="_xlnm.Print_Area" localSheetId="48">'42A000_EVALUA'!$A$1:$L$46</definedName>
    <definedName name="_xlnm.Print_Area" localSheetId="49">'43C001_SAPCI'!$A$3:$L$38</definedName>
    <definedName name="_xlnm.Print_Area" localSheetId="50">'44C001_SEGIAGUA'!$A$1:$L$159</definedName>
    <definedName name="ATA">[17]INICIO!$Y$4:$Z$93</definedName>
    <definedName name="ATA_1">[17]INICIO!$Y$4:$Z$93</definedName>
    <definedName name="_xlnm.Database">#REF!</definedName>
    <definedName name="c_edo_ejercicio">#REF!</definedName>
    <definedName name="Cap">[21]BASE!$J$2:$J$33075</definedName>
    <definedName name="CAPIT" localSheetId="2">#REF!</definedName>
    <definedName name="CAPIT" localSheetId="1">#REF!</definedName>
    <definedName name="CAPIT" localSheetId="4">#REF!</definedName>
    <definedName name="CAPIT" localSheetId="5">#REF!</definedName>
    <definedName name="CAPIT" localSheetId="6">#REF!</definedName>
    <definedName name="CAPIT" localSheetId="7">#REF!</definedName>
    <definedName name="CAPIT" localSheetId="8">#REF!</definedName>
    <definedName name="CAPIT" localSheetId="9">#REF!</definedName>
    <definedName name="CAPIT" localSheetId="10">#REF!</definedName>
    <definedName name="CAPIT" localSheetId="11">#REF!</definedName>
    <definedName name="CAPIT" localSheetId="12">#REF!</definedName>
    <definedName name="CAPIT" localSheetId="13">#REF!</definedName>
    <definedName name="CAPIT" localSheetId="14">#REF!</definedName>
    <definedName name="CAPIT" localSheetId="15">#REF!</definedName>
    <definedName name="CAPIT" localSheetId="16">#REF!</definedName>
    <definedName name="CAPIT" localSheetId="17">#REF!</definedName>
    <definedName name="CAPIT" localSheetId="18">#REF!</definedName>
    <definedName name="CAPIT" localSheetId="19">#REF!</definedName>
    <definedName name="CAPIT" localSheetId="3">#REF!</definedName>
    <definedName name="CAPIT" localSheetId="20">#REF!</definedName>
    <definedName name="CAPIT" localSheetId="21">#REF!</definedName>
    <definedName name="CAPIT" localSheetId="22">#REF!</definedName>
    <definedName name="CAPIT" localSheetId="23">#REF!</definedName>
    <definedName name="CAPIT" localSheetId="24">#REF!</definedName>
    <definedName name="CAPIT" localSheetId="25">#REF!</definedName>
    <definedName name="CAPIT" localSheetId="26">#REF!</definedName>
    <definedName name="CAPIT" localSheetId="27">#REF!</definedName>
    <definedName name="CAPIT" localSheetId="28">#REF!</definedName>
    <definedName name="CAPIT" localSheetId="29">#REF!</definedName>
    <definedName name="CAPIT" localSheetId="30">#REF!</definedName>
    <definedName name="CAPIT" localSheetId="32">#REF!</definedName>
    <definedName name="CAPIT" localSheetId="33">#REF!</definedName>
    <definedName name="CAPIT" localSheetId="34">#REF!</definedName>
    <definedName name="CAPIT" localSheetId="31">#REF!</definedName>
    <definedName name="CAPIT" localSheetId="36">#REF!</definedName>
    <definedName name="CAPIT" localSheetId="37">#REF!</definedName>
    <definedName name="CAPIT" localSheetId="35">#REF!</definedName>
    <definedName name="CAPIT" localSheetId="38">#REF!</definedName>
    <definedName name="CAPIT" localSheetId="39">#REF!</definedName>
    <definedName name="CAPIT" localSheetId="40">#REF!</definedName>
    <definedName name="CAPIT" localSheetId="42">#REF!</definedName>
    <definedName name="CAPIT" localSheetId="41">#REF!</definedName>
    <definedName name="CAPIT" localSheetId="43">#REF!</definedName>
    <definedName name="CAPIT" localSheetId="44">#REF!</definedName>
    <definedName name="CAPIT" localSheetId="46">#REF!</definedName>
    <definedName name="CAPIT" localSheetId="45">#REF!</definedName>
    <definedName name="CAPIT" localSheetId="47">#REF!</definedName>
    <definedName name="CAPIT" localSheetId="48">#REF!</definedName>
    <definedName name="CAPIT" localSheetId="49">#REF!</definedName>
    <definedName name="CAPIT" localSheetId="50">#REF!</definedName>
    <definedName name="CAPIT">#REF!</definedName>
    <definedName name="Capitulo">#REF!</definedName>
    <definedName name="CARATULA" localSheetId="2">[22]Caratula!$D$17</definedName>
    <definedName name="CARATULA" localSheetId="1">[23]Caratula!$D$17</definedName>
    <definedName name="CARATULA" localSheetId="4">[24]Caratula!$D$17</definedName>
    <definedName name="CARATULA" localSheetId="5">[22]Caratula!$D$17</definedName>
    <definedName name="CARATULA" localSheetId="7">[25]Caratula!$D$17</definedName>
    <definedName name="CARATULA" localSheetId="8">[24]Caratula!$D$17</definedName>
    <definedName name="CARATULA" localSheetId="9">[24]Caratula!$D$17</definedName>
    <definedName name="CARATULA" localSheetId="10">[24]Caratula!$D$17</definedName>
    <definedName name="CARATULA" localSheetId="11">[26]Caratula!$D$17</definedName>
    <definedName name="CARATULA" localSheetId="12">[22]Caratula!$D$17</definedName>
    <definedName name="CARATULA" localSheetId="13">[24]Caratula!$D$17</definedName>
    <definedName name="CARATULA" localSheetId="14">[24]Caratula!$D$17</definedName>
    <definedName name="CARATULA" localSheetId="15">[24]Caratula!$D$17</definedName>
    <definedName name="CARATULA" localSheetId="16">[24]Caratula!$D$17</definedName>
    <definedName name="CARATULA" localSheetId="17">[22]Caratula!$D$17</definedName>
    <definedName name="CARATULA" localSheetId="18">[22]Caratula!$D$17</definedName>
    <definedName name="CARATULA" localSheetId="19">[22]Caratula!$D$17</definedName>
    <definedName name="CARATULA" localSheetId="3">[22]Caratula!$D$17</definedName>
    <definedName name="CARATULA" localSheetId="20">[23]Caratula!$D$17</definedName>
    <definedName name="CARATULA" localSheetId="21">[22]Caratula!$D$17</definedName>
    <definedName name="CARATULA" localSheetId="22">[22]Caratula!$D$17</definedName>
    <definedName name="CARATULA" localSheetId="23">[23]Caratula!$D$17</definedName>
    <definedName name="CARATULA" localSheetId="24">[22]Caratula!$D$17</definedName>
    <definedName name="CARATULA" localSheetId="25">[23]Caratula!$D$17</definedName>
    <definedName name="CARATULA" localSheetId="26">[22]Caratula!$D$17</definedName>
    <definedName name="CARATULA" localSheetId="27">[22]Caratula!$D$17</definedName>
    <definedName name="CARATULA" localSheetId="28">[22]Caratula!$D$17</definedName>
    <definedName name="CARATULA" localSheetId="29">[22]Caratula!$D$17</definedName>
    <definedName name="CARATULA" localSheetId="30">[22]Caratula!$D$17</definedName>
    <definedName name="CARATULA" localSheetId="32">[22]Caratula!$D$17</definedName>
    <definedName name="CARATULA" localSheetId="33">[22]Caratula!$D$17</definedName>
    <definedName name="CARATULA" localSheetId="34">[22]Caratula!$D$17</definedName>
    <definedName name="CARATULA" localSheetId="31">[22]Caratula!$D$17</definedName>
    <definedName name="CARATULA" localSheetId="36">[22]Caratula!$D$17</definedName>
    <definedName name="CARATULA" localSheetId="37">[27]Caratula!$D$17</definedName>
    <definedName name="CARATULA" localSheetId="35">[23]Caratula!$D$17</definedName>
    <definedName name="CARATULA" localSheetId="38">[22]Caratula!$D$17</definedName>
    <definedName name="CARATULA" localSheetId="39">[22]Caratula!$D$17</definedName>
    <definedName name="CARATULA" localSheetId="40">[22]Caratula!$D$17</definedName>
    <definedName name="CARATULA" localSheetId="42">[22]Caratula!$D$17</definedName>
    <definedName name="CARATULA" localSheetId="41">[22]Caratula!$D$17</definedName>
    <definedName name="CARATULA" localSheetId="43">[22]Caratula!$D$17</definedName>
    <definedName name="CARATULA" localSheetId="44">[22]Caratula!$D$17</definedName>
    <definedName name="CARATULA" localSheetId="46">[22]Caratula!$D$17</definedName>
    <definedName name="CARATULA" localSheetId="45">[22]Caratula!$D$17</definedName>
    <definedName name="CARATULA" localSheetId="47">[22]Caratula!$D$17</definedName>
    <definedName name="CARATULA" localSheetId="49">[22]Caratula!$D$17</definedName>
    <definedName name="CARATULA" localSheetId="50">[22]Caratula!$D$17</definedName>
    <definedName name="CARATULA">#REF!</definedName>
    <definedName name="CENPAR" localSheetId="2">#REF!</definedName>
    <definedName name="CENPAR" localSheetId="1">#REF!</definedName>
    <definedName name="CENPAR" localSheetId="4">#REF!</definedName>
    <definedName name="CENPAR" localSheetId="5">#REF!</definedName>
    <definedName name="CENPAR" localSheetId="6">#REF!</definedName>
    <definedName name="CENPAR" localSheetId="7">#REF!</definedName>
    <definedName name="CENPAR" localSheetId="8">#REF!</definedName>
    <definedName name="CENPAR" localSheetId="9">#REF!</definedName>
    <definedName name="CENPAR" localSheetId="10">#REF!</definedName>
    <definedName name="CENPAR" localSheetId="11">#REF!</definedName>
    <definedName name="CENPAR" localSheetId="12">#REF!</definedName>
    <definedName name="CENPAR" localSheetId="13">#REF!</definedName>
    <definedName name="CENPAR" localSheetId="14">#REF!</definedName>
    <definedName name="CENPAR" localSheetId="15">#REF!</definedName>
    <definedName name="CENPAR" localSheetId="16">#REF!</definedName>
    <definedName name="CENPAR" localSheetId="17">#REF!</definedName>
    <definedName name="CENPAR" localSheetId="18">#REF!</definedName>
    <definedName name="CENPAR" localSheetId="19">#REF!</definedName>
    <definedName name="CENPAR" localSheetId="3">#REF!</definedName>
    <definedName name="CENPAR" localSheetId="20">#REF!</definedName>
    <definedName name="CENPAR" localSheetId="21">#REF!</definedName>
    <definedName name="CENPAR" localSheetId="22">#REF!</definedName>
    <definedName name="CENPAR" localSheetId="23">#REF!</definedName>
    <definedName name="CENPAR" localSheetId="24">#REF!</definedName>
    <definedName name="CENPAR" localSheetId="25">#REF!</definedName>
    <definedName name="CENPAR" localSheetId="26">#REF!</definedName>
    <definedName name="CENPAR" localSheetId="27">#REF!</definedName>
    <definedName name="CENPAR" localSheetId="28">#REF!</definedName>
    <definedName name="CENPAR" localSheetId="29">#REF!</definedName>
    <definedName name="CENPAR" localSheetId="30">#REF!</definedName>
    <definedName name="CENPAR" localSheetId="32">#REF!</definedName>
    <definedName name="CENPAR" localSheetId="33">#REF!</definedName>
    <definedName name="CENPAR" localSheetId="34">#REF!</definedName>
    <definedName name="CENPAR" localSheetId="31">#REF!</definedName>
    <definedName name="CENPAR" localSheetId="36">#REF!</definedName>
    <definedName name="CENPAR" localSheetId="37">#REF!</definedName>
    <definedName name="CENPAR" localSheetId="35">#REF!</definedName>
    <definedName name="CENPAR" localSheetId="38">#REF!</definedName>
    <definedName name="CENPAR" localSheetId="39">#REF!</definedName>
    <definedName name="CENPAR" localSheetId="40">#REF!</definedName>
    <definedName name="CENPAR" localSheetId="42">#REF!</definedName>
    <definedName name="CENPAR" localSheetId="41">#REF!</definedName>
    <definedName name="CENPAR" localSheetId="43">#REF!</definedName>
    <definedName name="CENPAR" localSheetId="44">#REF!</definedName>
    <definedName name="CENPAR" localSheetId="46">#REF!</definedName>
    <definedName name="CENPAR" localSheetId="45">#REF!</definedName>
    <definedName name="CENPAR" localSheetId="47">#REF!</definedName>
    <definedName name="CENPAR" localSheetId="48">#REF!</definedName>
    <definedName name="CENPAR" localSheetId="49">#REF!</definedName>
    <definedName name="CENPAR" localSheetId="50">#REF!</definedName>
    <definedName name="CENPAR">#REF!</definedName>
    <definedName name="datos" localSheetId="2">OFFSET([28]datos!$A$1,0,0,COUNTA([28]datos!$A$1:$A$65536),23)</definedName>
    <definedName name="datos" localSheetId="1">OFFSET([29]datos!$A$1,0,0,COUNTA([29]datos!$A$1:$A$65536),23)</definedName>
    <definedName name="datos" localSheetId="4">OFFSET([30]datos!$A$1,0,0,COUNTA([30]datos!$A$1:$A$65536),23)</definedName>
    <definedName name="datos" localSheetId="5">OFFSET([28]datos!$A$1,0,0,COUNTA([28]datos!$A$1:$A$65536),23)</definedName>
    <definedName name="datos" localSheetId="7">OFFSET([31]datos!$A$1,0,0,COUNTA([31]datos!$A$1:$A$65536),23)</definedName>
    <definedName name="datos" localSheetId="8">OFFSET([30]datos!$A$1,0,0,COUNTA([30]datos!$A$1:$A$65536),23)</definedName>
    <definedName name="datos" localSheetId="9">OFFSET([30]datos!$A$1,0,0,COUNTA([30]datos!$A$1:$A$65536),23)</definedName>
    <definedName name="datos" localSheetId="10">OFFSET([30]datos!$A$1,0,0,COUNTA([30]datos!$A$1:$A$65536),23)</definedName>
    <definedName name="datos" localSheetId="11">OFFSET([32]datos!$A$1,0,0,COUNTA([32]datos!$A$1:$A$65536),23)</definedName>
    <definedName name="datos" localSheetId="12">OFFSET([28]datos!$A$1,0,0,COUNTA([28]datos!$A$1:$A$65536),23)</definedName>
    <definedName name="datos" localSheetId="13">OFFSET([30]datos!$A$1,0,0,COUNTA([30]datos!$A$1:$A$65536),23)</definedName>
    <definedName name="datos" localSheetId="14">OFFSET([30]datos!$A$1,0,0,COUNTA([30]datos!$A$1:$A$65536),23)</definedName>
    <definedName name="datos" localSheetId="15">OFFSET([30]datos!$A$1,0,0,COUNTA([30]datos!$A$1:$A$65536),23)</definedName>
    <definedName name="datos" localSheetId="16">OFFSET([30]datos!$A$1,0,0,COUNTA([30]datos!$A$1:$A$65536),23)</definedName>
    <definedName name="datos" localSheetId="17">OFFSET([28]datos!$A$1,0,0,COUNTA([28]datos!$A$1:$A$65536),23)</definedName>
    <definedName name="datos" localSheetId="18">OFFSET([28]datos!$A$1,0,0,COUNTA([28]datos!$A$1:$A$65536),23)</definedName>
    <definedName name="datos" localSheetId="19">OFFSET([28]datos!$A$1,0,0,COUNTA([28]datos!$A$1:$A$65536),23)</definedName>
    <definedName name="datos" localSheetId="3">OFFSET([28]datos!$A$1,0,0,COUNTA([28]datos!$A$1:$A$65536),23)</definedName>
    <definedName name="datos" localSheetId="20">OFFSET([29]datos!$A$1,0,0,COUNTA([29]datos!$A$1:$A$65536),23)</definedName>
    <definedName name="datos" localSheetId="21">OFFSET([28]datos!$A$1,0,0,COUNTA([28]datos!$A$1:$A$65536),23)</definedName>
    <definedName name="datos" localSheetId="22">OFFSET([28]datos!$A$1,0,0,COUNTA([28]datos!$A$1:$A$65536),23)</definedName>
    <definedName name="datos" localSheetId="23">OFFSET([29]datos!$A$1,0,0,COUNTA([29]datos!$A$1:$A$65536),23)</definedName>
    <definedName name="datos" localSheetId="24">OFFSET([28]datos!$A$1,0,0,COUNTA([28]datos!$A$1:$A$65536),23)</definedName>
    <definedName name="datos" localSheetId="25">OFFSET([29]datos!$A$1,0,0,COUNTA([29]datos!$A$1:$A$65536),23)</definedName>
    <definedName name="datos" localSheetId="26">OFFSET([28]datos!$A$1,0,0,COUNTA([28]datos!$A$1:$A$65536),23)</definedName>
    <definedName name="datos" localSheetId="27">OFFSET([28]datos!$A$1,0,0,COUNTA([28]datos!$A$1:$A$65536),23)</definedName>
    <definedName name="datos" localSheetId="28">OFFSET([28]datos!$A$1,0,0,COUNTA([28]datos!$A$1:$A$65536),23)</definedName>
    <definedName name="datos" localSheetId="29">OFFSET([28]datos!$A$1,0,0,COUNTA([28]datos!$A$1:$A$65536),23)</definedName>
    <definedName name="datos" localSheetId="30">OFFSET([28]datos!$A$1,0,0,COUNTA([28]datos!$A$1:$A$65536),23)</definedName>
    <definedName name="datos" localSheetId="32">OFFSET([28]datos!$A$1,0,0,COUNTA([28]datos!$A$1:$A$65536),23)</definedName>
    <definedName name="datos" localSheetId="33">OFFSET([28]datos!$A$1,0,0,COUNTA([28]datos!$A$1:$A$65536),23)</definedName>
    <definedName name="datos" localSheetId="34">OFFSET([28]datos!$A$1,0,0,COUNTA([28]datos!$A$1:$A$65536),23)</definedName>
    <definedName name="datos" localSheetId="31">OFFSET([28]datos!$A$1,0,0,COUNTA([28]datos!$A$1:$A$65536),23)</definedName>
    <definedName name="datos" localSheetId="36">OFFSET([28]datos!$A$1,0,0,COUNTA([28]datos!$A$1:$A$65536),23)</definedName>
    <definedName name="datos" localSheetId="37">OFFSET([33]datos!$A$1,0,0,COUNTA([33]datos!$A$1:$A$65536),23)</definedName>
    <definedName name="datos" localSheetId="35">OFFSET([29]datos!$A$1,0,0,COUNTA([29]datos!$A$1:$A$65536),23)</definedName>
    <definedName name="datos" localSheetId="38">OFFSET([28]datos!$A$1,0,0,COUNTA([28]datos!$A$1:$A$65536),23)</definedName>
    <definedName name="datos" localSheetId="39">OFFSET([28]datos!$A$1,0,0,COUNTA([28]datos!$A$1:$A$65536),23)</definedName>
    <definedName name="datos" localSheetId="40">OFFSET([28]datos!$A$1,0,0,COUNTA([28]datos!$A$1:$A$65536),23)</definedName>
    <definedName name="datos" localSheetId="42">OFFSET([28]datos!$A$1,0,0,COUNTA([28]datos!$A$1:$A$65536),23)</definedName>
    <definedName name="datos" localSheetId="41">OFFSET([28]datos!$A$1,0,0,COUNTA([28]datos!$A$1:$A$65536),23)</definedName>
    <definedName name="datos" localSheetId="43">OFFSET([28]datos!$A$1,0,0,COUNTA([28]datos!$A$1:$A$65536),23)</definedName>
    <definedName name="datos" localSheetId="44">OFFSET([28]datos!$A$1,0,0,COUNTA([28]datos!$A$1:$A$65536),23)</definedName>
    <definedName name="datos" localSheetId="46">OFFSET([28]datos!$A$1,0,0,COUNTA([28]datos!$A$1:$A$65536),23)</definedName>
    <definedName name="datos" localSheetId="45">OFFSET([28]datos!$A$1,0,0,COUNTA([28]datos!$A$1:$A$65536),23)</definedName>
    <definedName name="datos" localSheetId="47">OFFSET([28]datos!$A$1,0,0,COUNTA([28]datos!$A$1:$A$65536),23)</definedName>
    <definedName name="datos" localSheetId="49">OFFSET([28]datos!$A$1,0,0,COUNTA([28]datos!$A$1:$A$65536),23)</definedName>
    <definedName name="datos" localSheetId="50">OFFSET([28]datos!$A$1,0,0,COUNTA([28]datos!$A$1:$A$65536),23)</definedName>
    <definedName name="datos">OFFSET([18]datos!$A$1,0,0,COUNTA([18]datos!$A$1:$A$65536),23)</definedName>
    <definedName name="datos_1">NA()</definedName>
    <definedName name="dc" localSheetId="2">#REF!</definedName>
    <definedName name="dc" localSheetId="1">#REF!</definedName>
    <definedName name="dc" localSheetId="4">#REF!</definedName>
    <definedName name="dc" localSheetId="5">#REF!</definedName>
    <definedName name="dc" localSheetId="6">#REF!</definedName>
    <definedName name="dc" localSheetId="7">#REF!</definedName>
    <definedName name="dc" localSheetId="8">#REF!</definedName>
    <definedName name="dc" localSheetId="9">#REF!</definedName>
    <definedName name="dc" localSheetId="10">#REF!</definedName>
    <definedName name="dc" localSheetId="11">#REF!</definedName>
    <definedName name="dc" localSheetId="12">#REF!</definedName>
    <definedName name="dc" localSheetId="13">#REF!</definedName>
    <definedName name="dc" localSheetId="14">#REF!</definedName>
    <definedName name="dc" localSheetId="15">#REF!</definedName>
    <definedName name="dc" localSheetId="16">#REF!</definedName>
    <definedName name="dc" localSheetId="17">#REF!</definedName>
    <definedName name="dc" localSheetId="18">#REF!</definedName>
    <definedName name="dc" localSheetId="19">#REF!</definedName>
    <definedName name="dc" localSheetId="3">#REF!</definedName>
    <definedName name="dc" localSheetId="20">#REF!</definedName>
    <definedName name="dc" localSheetId="21">#REF!</definedName>
    <definedName name="dc" localSheetId="22">#REF!</definedName>
    <definedName name="dc" localSheetId="23">#REF!</definedName>
    <definedName name="dc" localSheetId="24">#REF!</definedName>
    <definedName name="dc" localSheetId="25">#REF!</definedName>
    <definedName name="dc" localSheetId="26">#REF!</definedName>
    <definedName name="dc" localSheetId="27">#REF!</definedName>
    <definedName name="dc" localSheetId="28">#REF!</definedName>
    <definedName name="dc" localSheetId="29">#REF!</definedName>
    <definedName name="dc" localSheetId="30">#REF!</definedName>
    <definedName name="dc" localSheetId="32">#REF!</definedName>
    <definedName name="dc" localSheetId="33">#REF!</definedName>
    <definedName name="dc" localSheetId="34">#REF!</definedName>
    <definedName name="dc" localSheetId="31">#REF!</definedName>
    <definedName name="dc" localSheetId="36">#REF!</definedName>
    <definedName name="dc" localSheetId="37">#REF!</definedName>
    <definedName name="dc" localSheetId="35">#REF!</definedName>
    <definedName name="dc" localSheetId="38">#REF!</definedName>
    <definedName name="dc" localSheetId="39">#REF!</definedName>
    <definedName name="dc" localSheetId="40">#REF!</definedName>
    <definedName name="dc" localSheetId="42">#REF!</definedName>
    <definedName name="dc" localSheetId="41">#REF!</definedName>
    <definedName name="dc" localSheetId="43">#REF!</definedName>
    <definedName name="dc" localSheetId="44">#REF!</definedName>
    <definedName name="dc" localSheetId="46">#REF!</definedName>
    <definedName name="dc" localSheetId="45">#REF!</definedName>
    <definedName name="dc" localSheetId="47">#REF!</definedName>
    <definedName name="dc" localSheetId="48">#REF!</definedName>
    <definedName name="dc" localSheetId="49">#REF!</definedName>
    <definedName name="dc" localSheetId="50">#REF!</definedName>
    <definedName name="dc">#REF!</definedName>
    <definedName name="DEFAULT" localSheetId="2">[8]INICIO!$AA$10</definedName>
    <definedName name="DEFAULT" localSheetId="1">[9]INICIO!$AA$10</definedName>
    <definedName name="DEFAULT" localSheetId="4">[10]INICIO!$AA$10</definedName>
    <definedName name="DEFAULT" localSheetId="5">[8]INICIO!$AA$10</definedName>
    <definedName name="DEFAULT" localSheetId="7">[12]INICIO!$AA$10</definedName>
    <definedName name="DEFAULT" localSheetId="8">[10]INICIO!$AA$10</definedName>
    <definedName name="DEFAULT" localSheetId="9">[10]INICIO!$AA$10</definedName>
    <definedName name="DEFAULT" localSheetId="10">[10]INICIO!$AA$10</definedName>
    <definedName name="DEFAULT" localSheetId="11">[13]INICIO!$AA$10</definedName>
    <definedName name="DEFAULT" localSheetId="12">[8]INICIO!$AA$10</definedName>
    <definedName name="DEFAULT" localSheetId="13">[10]INICIO!$AA$10</definedName>
    <definedName name="DEFAULT" localSheetId="14">[10]INICIO!$AA$10</definedName>
    <definedName name="DEFAULT" localSheetId="15">[10]INICIO!$AA$10</definedName>
    <definedName name="DEFAULT" localSheetId="16">[10]INICIO!$AA$10</definedName>
    <definedName name="DEFAULT" localSheetId="17">[8]INICIO!$AA$10</definedName>
    <definedName name="DEFAULT" localSheetId="18">[8]INICIO!$AA$10</definedName>
    <definedName name="DEFAULT" localSheetId="19">[8]INICIO!$AA$10</definedName>
    <definedName name="DEFAULT" localSheetId="3">[8]INICIO!$AA$10</definedName>
    <definedName name="DEFAULT" localSheetId="20">[9]INICIO!$AA$10</definedName>
    <definedName name="DEFAULT" localSheetId="21">[8]INICIO!$AA$10</definedName>
    <definedName name="DEFAULT" localSheetId="22">[8]INICIO!$AA$10</definedName>
    <definedName name="DEFAULT" localSheetId="23">[9]INICIO!$AA$10</definedName>
    <definedName name="DEFAULT" localSheetId="24">[8]INICIO!$AA$10</definedName>
    <definedName name="DEFAULT" localSheetId="25">[9]INICIO!$AA$10</definedName>
    <definedName name="DEFAULT" localSheetId="26">[8]INICIO!$AA$10</definedName>
    <definedName name="DEFAULT" localSheetId="27">[8]INICIO!$AA$10</definedName>
    <definedName name="DEFAULT" localSheetId="28">[8]INICIO!$AA$10</definedName>
    <definedName name="DEFAULT" localSheetId="29">[8]INICIO!$AA$10</definedName>
    <definedName name="DEFAULT" localSheetId="30">[8]INICIO!$AA$10</definedName>
    <definedName name="DEFAULT" localSheetId="32">[8]INICIO!$AA$10</definedName>
    <definedName name="DEFAULT" localSheetId="33">[8]INICIO!$AA$10</definedName>
    <definedName name="DEFAULT" localSheetId="34">[8]INICIO!$AA$10</definedName>
    <definedName name="DEFAULT" localSheetId="31">[8]INICIO!$AA$10</definedName>
    <definedName name="DEFAULT" localSheetId="36">[8]INICIO!$AA$10</definedName>
    <definedName name="DEFAULT" localSheetId="37">[14]INICIO!$AA$10</definedName>
    <definedName name="DEFAULT" localSheetId="35">[9]INICIO!$AA$10</definedName>
    <definedName name="DEFAULT" localSheetId="38">[8]INICIO!$AA$10</definedName>
    <definedName name="DEFAULT" localSheetId="39">[8]INICIO!$AA$10</definedName>
    <definedName name="DEFAULT" localSheetId="40">[8]INICIO!$AA$10</definedName>
    <definedName name="DEFAULT" localSheetId="42">[8]INICIO!$AA$10</definedName>
    <definedName name="DEFAULT" localSheetId="41">[8]INICIO!$AA$10</definedName>
    <definedName name="DEFAULT" localSheetId="43">[8]INICIO!$AA$10</definedName>
    <definedName name="DEFAULT" localSheetId="44">[8]INICIO!$AA$10</definedName>
    <definedName name="DEFAULT" localSheetId="46">[8]INICIO!$AA$10</definedName>
    <definedName name="DEFAULT" localSheetId="45">[8]INICIO!$AA$10</definedName>
    <definedName name="DEFAULT" localSheetId="47">[8]INICIO!$AA$10</definedName>
    <definedName name="DEFAULT" localSheetId="49">[8]INICIO!$AA$10</definedName>
    <definedName name="DEFAULT" localSheetId="50">[8]INICIO!$AA$10</definedName>
    <definedName name="DEFAULT">[1]INICIO!$AA$10</definedName>
    <definedName name="DEFAULT_1">[17]INICIO!$AA$10</definedName>
    <definedName name="DEN">#REF!</definedName>
    <definedName name="DEUDA" localSheetId="2">#REF!</definedName>
    <definedName name="DEUDA" localSheetId="1">#REF!</definedName>
    <definedName name="DEUDA" localSheetId="4">#REF!</definedName>
    <definedName name="DEUDA" localSheetId="5">#REF!</definedName>
    <definedName name="DEUDA" localSheetId="6">#REF!</definedName>
    <definedName name="DEUDA" localSheetId="7">#REF!</definedName>
    <definedName name="DEUDA" localSheetId="8">#REF!</definedName>
    <definedName name="DEUDA" localSheetId="9">#REF!</definedName>
    <definedName name="DEUDA" localSheetId="10">#REF!</definedName>
    <definedName name="DEUDA" localSheetId="11">#REF!</definedName>
    <definedName name="DEUDA" localSheetId="12">#REF!</definedName>
    <definedName name="DEUDA" localSheetId="13">#REF!</definedName>
    <definedName name="DEUDA" localSheetId="14">#REF!</definedName>
    <definedName name="DEUDA" localSheetId="15">#REF!</definedName>
    <definedName name="DEUDA" localSheetId="16">#REF!</definedName>
    <definedName name="DEUDA" localSheetId="17">#REF!</definedName>
    <definedName name="DEUDA" localSheetId="18">#REF!</definedName>
    <definedName name="DEUDA" localSheetId="19">#REF!</definedName>
    <definedName name="DEUDA" localSheetId="3">#REF!</definedName>
    <definedName name="DEUDA" localSheetId="20">#REF!</definedName>
    <definedName name="DEUDA" localSheetId="21">#REF!</definedName>
    <definedName name="DEUDA" localSheetId="22">#REF!</definedName>
    <definedName name="DEUDA" localSheetId="23">#REF!</definedName>
    <definedName name="DEUDA" localSheetId="24">#REF!</definedName>
    <definedName name="DEUDA" localSheetId="25">#REF!</definedName>
    <definedName name="DEUDA" localSheetId="26">#REF!</definedName>
    <definedName name="DEUDA" localSheetId="27">#REF!</definedName>
    <definedName name="DEUDA" localSheetId="28">#REF!</definedName>
    <definedName name="DEUDA" localSheetId="29">#REF!</definedName>
    <definedName name="DEUDA" localSheetId="30">#REF!</definedName>
    <definedName name="DEUDA" localSheetId="32">#REF!</definedName>
    <definedName name="DEUDA" localSheetId="33">#REF!</definedName>
    <definedName name="DEUDA" localSheetId="34">#REF!</definedName>
    <definedName name="DEUDA" localSheetId="31">#REF!</definedName>
    <definedName name="DEUDA" localSheetId="36">#REF!</definedName>
    <definedName name="DEUDA" localSheetId="37">#REF!</definedName>
    <definedName name="DEUDA" localSheetId="35">#REF!</definedName>
    <definedName name="DEUDA" localSheetId="38">#REF!</definedName>
    <definedName name="DEUDA" localSheetId="39">#REF!</definedName>
    <definedName name="DEUDA" localSheetId="40">#REF!</definedName>
    <definedName name="DEUDA" localSheetId="42">#REF!</definedName>
    <definedName name="DEUDA" localSheetId="41">#REF!</definedName>
    <definedName name="DEUDA" localSheetId="43">#REF!</definedName>
    <definedName name="DEUDA" localSheetId="44">#REF!</definedName>
    <definedName name="DEUDA" localSheetId="46">#REF!</definedName>
    <definedName name="DEUDA" localSheetId="45">#REF!</definedName>
    <definedName name="DEUDA" localSheetId="47">#REF!</definedName>
    <definedName name="DEUDA" localSheetId="48">#REF!</definedName>
    <definedName name="DEUDA" localSheetId="49">#REF!</definedName>
    <definedName name="DEUDA" localSheetId="50">#REF!</definedName>
    <definedName name="DEUDA">#REF!</definedName>
    <definedName name="Dg">[21]BASE!$N$2:$N$33075</definedName>
    <definedName name="DI">#REF!</definedName>
    <definedName name="ECGGC4MIL" localSheetId="2">[22]ECG!$F$20</definedName>
    <definedName name="ECGGC4MIL" localSheetId="1">[23]ECG!$F$20</definedName>
    <definedName name="ECGGC4MIL" localSheetId="4">[24]ECG!$F$20</definedName>
    <definedName name="ECGGC4MIL" localSheetId="5">[22]ECG!$F$20</definedName>
    <definedName name="ECGGC4MIL" localSheetId="6">[34]ECG!$F$20</definedName>
    <definedName name="ECGGC4MIL" localSheetId="7">[25]ECG!$F$20</definedName>
    <definedName name="ECGGC4MIL" localSheetId="8">[24]ECG!$F$20</definedName>
    <definedName name="ECGGC4MIL" localSheetId="9">[24]ECG!$F$20</definedName>
    <definedName name="ECGGC4MIL" localSheetId="10">[24]ECG!$F$20</definedName>
    <definedName name="ECGGC4MIL" localSheetId="11">[26]ECG!$F$20</definedName>
    <definedName name="ECGGC4MIL" localSheetId="12">[22]ECG!$F$20</definedName>
    <definedName name="ECGGC4MIL" localSheetId="13">[24]ECG!$F$20</definedName>
    <definedName name="ECGGC4MIL" localSheetId="14">[24]ECG!$F$20</definedName>
    <definedName name="ECGGC4MIL" localSheetId="15">[24]ECG!$F$20</definedName>
    <definedName name="ECGGC4MIL" localSheetId="16">[24]ECG!$F$20</definedName>
    <definedName name="ECGGC4MIL" localSheetId="17">[22]ECG!$F$20</definedName>
    <definedName name="ECGGC4MIL" localSheetId="18">[22]ECG!$F$20</definedName>
    <definedName name="ECGGC4MIL" localSheetId="19">[22]ECG!$F$20</definedName>
    <definedName name="ECGGC4MIL" localSheetId="3">[22]ECG!$F$20</definedName>
    <definedName name="ECGGC4MIL" localSheetId="20">[23]ECG!$F$20</definedName>
    <definedName name="ECGGC4MIL" localSheetId="21">[22]ECG!$F$20</definedName>
    <definedName name="ECGGC4MIL" localSheetId="22">[22]ECG!$F$20</definedName>
    <definedName name="ECGGC4MIL" localSheetId="23">[23]ECG!$F$20</definedName>
    <definedName name="ECGGC4MIL" localSheetId="24">[22]ECG!$F$20</definedName>
    <definedName name="ECGGC4MIL" localSheetId="25">[23]ECG!$F$20</definedName>
    <definedName name="ECGGC4MIL" localSheetId="26">[22]ECG!$F$20</definedName>
    <definedName name="ECGGC4MIL" localSheetId="27">[22]ECG!$F$20</definedName>
    <definedName name="ECGGC4MIL" localSheetId="28">[22]ECG!$F$20</definedName>
    <definedName name="ECGGC4MIL" localSheetId="29">[22]ECG!$F$20</definedName>
    <definedName name="ECGGC4MIL" localSheetId="30">[22]ECG!$F$20</definedName>
    <definedName name="ECGGC4MIL" localSheetId="32">[22]ECG!$F$20</definedName>
    <definedName name="ECGGC4MIL" localSheetId="33">[22]ECG!$F$20</definedName>
    <definedName name="ECGGC4MIL" localSheetId="34">[22]ECG!$F$20</definedName>
    <definedName name="ECGGC4MIL" localSheetId="31">[22]ECG!$F$20</definedName>
    <definedName name="ECGGC4MIL" localSheetId="36">[22]ECG!$F$20</definedName>
    <definedName name="ECGGC4MIL" localSheetId="37">[27]ECG!$F$20</definedName>
    <definedName name="ECGGC4MIL" localSheetId="35">[23]ECG!$F$20</definedName>
    <definedName name="ECGGC4MIL" localSheetId="38">[22]ECG!$F$20</definedName>
    <definedName name="ECGGC4MIL" localSheetId="39">[22]ECG!$F$20</definedName>
    <definedName name="ECGGC4MIL" localSheetId="40">[22]ECG!$F$20</definedName>
    <definedName name="ECGGC4MIL" localSheetId="42">[22]ECG!$F$20</definedName>
    <definedName name="ECGGC4MIL" localSheetId="41">[22]ECG!$F$20</definedName>
    <definedName name="ECGGC4MIL" localSheetId="43">[22]ECG!$F$20</definedName>
    <definedName name="ECGGC4MIL" localSheetId="44">[22]ECG!$F$20</definedName>
    <definedName name="ECGGC4MIL" localSheetId="46">[22]ECG!$F$20</definedName>
    <definedName name="ECGGC4MIL" localSheetId="45">[22]ECG!$F$20</definedName>
    <definedName name="ECGGC4MIL" localSheetId="47">[22]ECG!$F$20</definedName>
    <definedName name="ECGGC4MIL" localSheetId="48">[35]ECG!$F$20</definedName>
    <definedName name="ECGGC4MIL" localSheetId="49">[22]ECG!$F$20</definedName>
    <definedName name="ECGGC4MIL" localSheetId="50">[22]ECG!$F$20</definedName>
    <definedName name="ECGGC4MIL">[36]ECG!$F$20</definedName>
    <definedName name="ECGGI4MIL" localSheetId="2">[22]ECG!$F$48</definedName>
    <definedName name="ECGGI4MIL" localSheetId="1">[23]ECG!$F$48</definedName>
    <definedName name="ECGGI4MIL" localSheetId="4">[24]ECG!$F$48</definedName>
    <definedName name="ECGGI4MIL" localSheetId="5">[22]ECG!$F$48</definedName>
    <definedName name="ECGGI4MIL" localSheetId="6">[34]ECG!$F$48</definedName>
    <definedName name="ECGGI4MIL" localSheetId="7">[25]ECG!$F$48</definedName>
    <definedName name="ECGGI4MIL" localSheetId="8">[24]ECG!$F$48</definedName>
    <definedName name="ECGGI4MIL" localSheetId="9">[24]ECG!$F$48</definedName>
    <definedName name="ECGGI4MIL" localSheetId="10">[24]ECG!$F$48</definedName>
    <definedName name="ECGGI4MIL" localSheetId="11">[26]ECG!$F$48</definedName>
    <definedName name="ECGGI4MIL" localSheetId="12">[22]ECG!$F$48</definedName>
    <definedName name="ECGGI4MIL" localSheetId="13">[24]ECG!$F$48</definedName>
    <definedName name="ECGGI4MIL" localSheetId="14">[24]ECG!$F$48</definedName>
    <definedName name="ECGGI4MIL" localSheetId="15">[24]ECG!$F$48</definedName>
    <definedName name="ECGGI4MIL" localSheetId="16">[24]ECG!$F$48</definedName>
    <definedName name="ECGGI4MIL" localSheetId="17">[22]ECG!$F$48</definedName>
    <definedName name="ECGGI4MIL" localSheetId="18">[22]ECG!$F$48</definedName>
    <definedName name="ECGGI4MIL" localSheetId="19">[22]ECG!$F$48</definedName>
    <definedName name="ECGGI4MIL" localSheetId="3">[22]ECG!$F$48</definedName>
    <definedName name="ECGGI4MIL" localSheetId="20">[23]ECG!$F$48</definedName>
    <definedName name="ECGGI4MIL" localSheetId="21">[22]ECG!$F$48</definedName>
    <definedName name="ECGGI4MIL" localSheetId="22">[22]ECG!$F$48</definedName>
    <definedName name="ECGGI4MIL" localSheetId="23">[23]ECG!$F$48</definedName>
    <definedName name="ECGGI4MIL" localSheetId="24">[22]ECG!$F$48</definedName>
    <definedName name="ECGGI4MIL" localSheetId="25">[23]ECG!$F$48</definedName>
    <definedName name="ECGGI4MIL" localSheetId="26">[22]ECG!$F$48</definedName>
    <definedName name="ECGGI4MIL" localSheetId="27">[22]ECG!$F$48</definedName>
    <definedName name="ECGGI4MIL" localSheetId="28">[22]ECG!$F$48</definedName>
    <definedName name="ECGGI4MIL" localSheetId="29">[22]ECG!$F$48</definedName>
    <definedName name="ECGGI4MIL" localSheetId="30">[22]ECG!$F$48</definedName>
    <definedName name="ECGGI4MIL" localSheetId="32">[22]ECG!$F$48</definedName>
    <definedName name="ECGGI4MIL" localSheetId="33">[22]ECG!$F$48</definedName>
    <definedName name="ECGGI4MIL" localSheetId="34">[22]ECG!$F$48</definedName>
    <definedName name="ECGGI4MIL" localSheetId="31">[22]ECG!$F$48</definedName>
    <definedName name="ECGGI4MIL" localSheetId="36">[22]ECG!$F$48</definedName>
    <definedName name="ECGGI4MIL" localSheetId="37">[27]ECG!$F$48</definedName>
    <definedName name="ECGGI4MIL" localSheetId="35">[23]ECG!$F$48</definedName>
    <definedName name="ECGGI4MIL" localSheetId="38">[22]ECG!$F$48</definedName>
    <definedName name="ECGGI4MIL" localSheetId="39">[22]ECG!$F$48</definedName>
    <definedName name="ECGGI4MIL" localSheetId="40">[22]ECG!$F$48</definedName>
    <definedName name="ECGGI4MIL" localSheetId="42">[22]ECG!$F$48</definedName>
    <definedName name="ECGGI4MIL" localSheetId="41">[22]ECG!$F$48</definedName>
    <definedName name="ECGGI4MIL" localSheetId="43">[22]ECG!$F$48</definedName>
    <definedName name="ECGGI4MIL" localSheetId="44">[22]ECG!$F$48</definedName>
    <definedName name="ECGGI4MIL" localSheetId="46">[22]ECG!$F$48</definedName>
    <definedName name="ECGGI4MIL" localSheetId="45">[22]ECG!$F$48</definedName>
    <definedName name="ECGGI4MIL" localSheetId="47">[22]ECG!$F$48</definedName>
    <definedName name="ECGGI4MIL" localSheetId="48">[35]ECG!$F$48</definedName>
    <definedName name="ECGGI4MIL" localSheetId="49">[22]ECG!$F$48</definedName>
    <definedName name="ECGGI4MIL" localSheetId="50">[22]ECG!$F$48</definedName>
    <definedName name="ECGGI4MIL">[36]ECG!$F$48</definedName>
    <definedName name="egvb" localSheetId="2">#REF!</definedName>
    <definedName name="egvb" localSheetId="1">#REF!</definedName>
    <definedName name="egvb" localSheetId="4">#REF!</definedName>
    <definedName name="egvb" localSheetId="5">#REF!</definedName>
    <definedName name="egvb" localSheetId="6">#REF!</definedName>
    <definedName name="egvb" localSheetId="7">#REF!</definedName>
    <definedName name="egvb" localSheetId="8">#REF!</definedName>
    <definedName name="egvb" localSheetId="9">#REF!</definedName>
    <definedName name="egvb" localSheetId="10">#REF!</definedName>
    <definedName name="egvb" localSheetId="11">#REF!</definedName>
    <definedName name="egvb" localSheetId="12">#REF!</definedName>
    <definedName name="egvb" localSheetId="13">#REF!</definedName>
    <definedName name="egvb" localSheetId="14">#REF!</definedName>
    <definedName name="egvb" localSheetId="15">#REF!</definedName>
    <definedName name="egvb" localSheetId="16">#REF!</definedName>
    <definedName name="egvb" localSheetId="17">#REF!</definedName>
    <definedName name="egvb" localSheetId="18">#REF!</definedName>
    <definedName name="egvb" localSheetId="19">#REF!</definedName>
    <definedName name="egvb" localSheetId="3">#REF!</definedName>
    <definedName name="egvb" localSheetId="20">#REF!</definedName>
    <definedName name="egvb" localSheetId="21">#REF!</definedName>
    <definedName name="egvb" localSheetId="22">#REF!</definedName>
    <definedName name="egvb" localSheetId="23">#REF!</definedName>
    <definedName name="egvb" localSheetId="24">#REF!</definedName>
    <definedName name="egvb" localSheetId="25">#REF!</definedName>
    <definedName name="egvb" localSheetId="26">#REF!</definedName>
    <definedName name="egvb" localSheetId="27">#REF!</definedName>
    <definedName name="egvb" localSheetId="28">#REF!</definedName>
    <definedName name="egvb" localSheetId="29">#REF!</definedName>
    <definedName name="egvb" localSheetId="30">#REF!</definedName>
    <definedName name="egvb" localSheetId="32">#REF!</definedName>
    <definedName name="egvb" localSheetId="33">#REF!</definedName>
    <definedName name="egvb" localSheetId="34">#REF!</definedName>
    <definedName name="egvb" localSheetId="31">#REF!</definedName>
    <definedName name="egvb" localSheetId="36">#REF!</definedName>
    <definedName name="egvb" localSheetId="37">#REF!</definedName>
    <definedName name="egvb" localSheetId="35">#REF!</definedName>
    <definedName name="egvb" localSheetId="38">#REF!</definedName>
    <definedName name="egvb" localSheetId="39">#REF!</definedName>
    <definedName name="egvb" localSheetId="40">#REF!</definedName>
    <definedName name="egvb" localSheetId="42">#REF!</definedName>
    <definedName name="egvb" localSheetId="41">#REF!</definedName>
    <definedName name="egvb" localSheetId="43">#REF!</definedName>
    <definedName name="egvb" localSheetId="44">#REF!</definedName>
    <definedName name="egvb" localSheetId="46">#REF!</definedName>
    <definedName name="egvb" localSheetId="45">#REF!</definedName>
    <definedName name="egvb" localSheetId="47">#REF!</definedName>
    <definedName name="egvb" localSheetId="48">#REF!</definedName>
    <definedName name="egvb" localSheetId="49">#REF!</definedName>
    <definedName name="egvb" localSheetId="50">#REF!</definedName>
    <definedName name="egvb">#REF!</definedName>
    <definedName name="EJ">[37]AF!$B$3:$C$90</definedName>
    <definedName name="EJE">[38]Hoja1!$K$1:$L$89</definedName>
    <definedName name="EJE1_1">[17]INICIO!$Y$166:$Y$186</definedName>
    <definedName name="EJE2_1">[17]INICIO!$Y$188:$Y$229</definedName>
    <definedName name="EJE3_1">[17]INICIO!$Y$231:$Y$247</definedName>
    <definedName name="EJE4_1">[17]INICIO!$Y$249:$Y$272</definedName>
    <definedName name="EJE5_1">[17]INICIO!$Y$274:$Y$287</definedName>
    <definedName name="EJE6_1">[17]INICIO!$Y$289:$Y$314</definedName>
    <definedName name="EJE7_1">[17]INICIO!$Y$316:$Y$356</definedName>
    <definedName name="EJER" localSheetId="2">#REF!</definedName>
    <definedName name="EJER" localSheetId="1">#REF!</definedName>
    <definedName name="EJER" localSheetId="4">#REF!</definedName>
    <definedName name="EJER" localSheetId="5">#REF!</definedName>
    <definedName name="EJER" localSheetId="6">#REF!</definedName>
    <definedName name="EJER" localSheetId="7">#REF!</definedName>
    <definedName name="EJER" localSheetId="8">#REF!</definedName>
    <definedName name="EJER" localSheetId="9">#REF!</definedName>
    <definedName name="EJER" localSheetId="10">#REF!</definedName>
    <definedName name="EJER" localSheetId="11">#REF!</definedName>
    <definedName name="EJER" localSheetId="12">#REF!</definedName>
    <definedName name="EJER" localSheetId="13">#REF!</definedName>
    <definedName name="EJER" localSheetId="14">#REF!</definedName>
    <definedName name="EJER" localSheetId="15">#REF!</definedName>
    <definedName name="EJER" localSheetId="16">#REF!</definedName>
    <definedName name="EJER" localSheetId="17">#REF!</definedName>
    <definedName name="EJER" localSheetId="18">#REF!</definedName>
    <definedName name="EJER" localSheetId="19">#REF!</definedName>
    <definedName name="EJER" localSheetId="3">#REF!</definedName>
    <definedName name="EJER" localSheetId="20">#REF!</definedName>
    <definedName name="EJER" localSheetId="21">#REF!</definedName>
    <definedName name="EJER" localSheetId="22">#REF!</definedName>
    <definedName name="EJER" localSheetId="23">#REF!</definedName>
    <definedName name="EJER" localSheetId="24">#REF!</definedName>
    <definedName name="EJER" localSheetId="25">#REF!</definedName>
    <definedName name="EJER" localSheetId="26">#REF!</definedName>
    <definedName name="EJER" localSheetId="27">#REF!</definedName>
    <definedName name="EJER" localSheetId="28">#REF!</definedName>
    <definedName name="EJER" localSheetId="29">#REF!</definedName>
    <definedName name="EJER" localSheetId="30">#REF!</definedName>
    <definedName name="EJER" localSheetId="32">#REF!</definedName>
    <definedName name="EJER" localSheetId="33">#REF!</definedName>
    <definedName name="EJER" localSheetId="34">#REF!</definedName>
    <definedName name="EJER" localSheetId="31">#REF!</definedName>
    <definedName name="EJER" localSheetId="36">#REF!</definedName>
    <definedName name="EJER" localSheetId="37">#REF!</definedName>
    <definedName name="EJER" localSheetId="35">#REF!</definedName>
    <definedName name="EJER" localSheetId="38">#REF!</definedName>
    <definedName name="EJER" localSheetId="39">#REF!</definedName>
    <definedName name="EJER" localSheetId="40">#REF!</definedName>
    <definedName name="EJER" localSheetId="42">#REF!</definedName>
    <definedName name="EJER" localSheetId="41">#REF!</definedName>
    <definedName name="EJER" localSheetId="43">#REF!</definedName>
    <definedName name="EJER" localSheetId="44">#REF!</definedName>
    <definedName name="EJER" localSheetId="46">#REF!</definedName>
    <definedName name="EJER" localSheetId="45">#REF!</definedName>
    <definedName name="EJER" localSheetId="47">#REF!</definedName>
    <definedName name="EJER" localSheetId="48">#REF!</definedName>
    <definedName name="EJER" localSheetId="49">#REF!</definedName>
    <definedName name="EJER" localSheetId="50">#REF!</definedName>
    <definedName name="EJER">#REF!</definedName>
    <definedName name="EJES" localSheetId="2">[8]INICIO!$Y$151:$Y$157</definedName>
    <definedName name="EJES" localSheetId="1">[9]INICIO!$Y$151:$Y$157</definedName>
    <definedName name="EJES" localSheetId="4">[10]INICIO!$Y$151:$Y$157</definedName>
    <definedName name="EJES" localSheetId="5">[8]INICIO!$Y$151:$Y$157</definedName>
    <definedName name="EJES" localSheetId="7">[12]INICIO!$Y$151:$Y$157</definedName>
    <definedName name="EJES" localSheetId="8">[10]INICIO!$Y$151:$Y$157</definedName>
    <definedName name="EJES" localSheetId="9">[10]INICIO!$Y$151:$Y$157</definedName>
    <definedName name="EJES" localSheetId="10">[10]INICIO!$Y$151:$Y$157</definedName>
    <definedName name="EJES" localSheetId="11">[13]INICIO!$Y$151:$Y$157</definedName>
    <definedName name="EJES" localSheetId="12">[8]INICIO!$Y$151:$Y$157</definedName>
    <definedName name="EJES" localSheetId="13">[10]INICIO!$Y$151:$Y$157</definedName>
    <definedName name="EJES" localSheetId="14">[10]INICIO!$Y$151:$Y$157</definedName>
    <definedName name="EJES" localSheetId="15">[10]INICIO!$Y$151:$Y$157</definedName>
    <definedName name="EJES" localSheetId="16">[10]INICIO!$Y$151:$Y$157</definedName>
    <definedName name="EJES" localSheetId="17">[8]INICIO!$Y$151:$Y$157</definedName>
    <definedName name="EJES" localSheetId="18">[8]INICIO!$Y$151:$Y$157</definedName>
    <definedName name="EJES" localSheetId="19">[8]INICIO!$Y$151:$Y$157</definedName>
    <definedName name="EJES" localSheetId="3">[8]INICIO!$Y$151:$Y$157</definedName>
    <definedName name="EJES" localSheetId="20">[9]INICIO!$Y$151:$Y$157</definedName>
    <definedName name="EJES" localSheetId="21">[8]INICIO!$Y$151:$Y$157</definedName>
    <definedName name="EJES" localSheetId="22">[8]INICIO!$Y$151:$Y$157</definedName>
    <definedName name="EJES" localSheetId="23">[9]INICIO!$Y$151:$Y$157</definedName>
    <definedName name="EJES" localSheetId="24">[8]INICIO!$Y$151:$Y$157</definedName>
    <definedName name="EJES" localSheetId="25">[9]INICIO!$Y$151:$Y$157</definedName>
    <definedName name="EJES" localSheetId="26">[8]INICIO!$Y$151:$Y$157</definedName>
    <definedName name="EJES" localSheetId="27">[8]INICIO!$Y$151:$Y$157</definedName>
    <definedName name="EJES" localSheetId="28">[8]INICIO!$Y$151:$Y$157</definedName>
    <definedName name="EJES" localSheetId="29">[8]INICIO!$Y$151:$Y$157</definedName>
    <definedName name="EJES" localSheetId="30">[8]INICIO!$Y$151:$Y$157</definedName>
    <definedName name="EJES" localSheetId="32">[8]INICIO!$Y$151:$Y$157</definedName>
    <definedName name="EJES" localSheetId="33">[8]INICIO!$Y$151:$Y$157</definedName>
    <definedName name="EJES" localSheetId="34">[8]INICIO!$Y$151:$Y$157</definedName>
    <definedName name="EJES" localSheetId="31">[8]INICIO!$Y$151:$Y$157</definedName>
    <definedName name="EJES" localSheetId="36">[8]INICIO!$Y$151:$Y$157</definedName>
    <definedName name="EJES" localSheetId="37">[14]INICIO!$Y$151:$Y$157</definedName>
    <definedName name="EJES" localSheetId="35">[9]INICIO!$Y$151:$Y$157</definedName>
    <definedName name="EJES" localSheetId="38">[8]INICIO!$Y$151:$Y$157</definedName>
    <definedName name="EJES" localSheetId="39">[8]INICIO!$Y$151:$Y$157</definedName>
    <definedName name="EJES" localSheetId="40">[8]INICIO!$Y$151:$Y$157</definedName>
    <definedName name="EJES" localSheetId="42">[8]INICIO!$Y$151:$Y$157</definedName>
    <definedName name="EJES" localSheetId="41">[8]INICIO!$Y$151:$Y$157</definedName>
    <definedName name="EJES" localSheetId="43">[8]INICIO!$Y$151:$Y$157</definedName>
    <definedName name="EJES" localSheetId="44">[8]INICIO!$Y$151:$Y$157</definedName>
    <definedName name="EJES" localSheetId="46">[8]INICIO!$Y$151:$Y$157</definedName>
    <definedName name="EJES" localSheetId="45">[8]INICIO!$Y$151:$Y$157</definedName>
    <definedName name="EJES" localSheetId="47">[8]INICIO!$Y$151:$Y$157</definedName>
    <definedName name="EJES" localSheetId="49">[8]INICIO!$Y$151:$Y$157</definedName>
    <definedName name="EJES" localSheetId="50">[8]INICIO!$Y$151:$Y$157</definedName>
    <definedName name="EJES">[1]INICIO!$Y$151:$Y$157</definedName>
    <definedName name="EJES_1">[17]INICIO!$Y$151:$Y$157</definedName>
    <definedName name="ENFPEM" localSheetId="2">#REF!</definedName>
    <definedName name="ENFPEM" localSheetId="1">#REF!</definedName>
    <definedName name="ENFPEM" localSheetId="4">#REF!</definedName>
    <definedName name="ENFPEM" localSheetId="5">#REF!</definedName>
    <definedName name="ENFPEM" localSheetId="6">#REF!</definedName>
    <definedName name="ENFPEM" localSheetId="7">#REF!</definedName>
    <definedName name="ENFPEM" localSheetId="8">#REF!</definedName>
    <definedName name="ENFPEM" localSheetId="9">#REF!</definedName>
    <definedName name="ENFPEM" localSheetId="10">#REF!</definedName>
    <definedName name="ENFPEM" localSheetId="11">#REF!</definedName>
    <definedName name="ENFPEM" localSheetId="12">#REF!</definedName>
    <definedName name="ENFPEM" localSheetId="13">#REF!</definedName>
    <definedName name="ENFPEM" localSheetId="14">#REF!</definedName>
    <definedName name="ENFPEM" localSheetId="15">#REF!</definedName>
    <definedName name="ENFPEM" localSheetId="16">#REF!</definedName>
    <definedName name="ENFPEM" localSheetId="17">#REF!</definedName>
    <definedName name="ENFPEM" localSheetId="18">#REF!</definedName>
    <definedName name="ENFPEM" localSheetId="19">#REF!</definedName>
    <definedName name="ENFPEM" localSheetId="20">#REF!</definedName>
    <definedName name="ENFPEM" localSheetId="21">#REF!</definedName>
    <definedName name="ENFPEM" localSheetId="22">#REF!</definedName>
    <definedName name="ENFPEM" localSheetId="23">#REF!</definedName>
    <definedName name="ENFPEM" localSheetId="24">#REF!</definedName>
    <definedName name="ENFPEM" localSheetId="25">#REF!</definedName>
    <definedName name="ENFPEM" localSheetId="26">#REF!</definedName>
    <definedName name="ENFPEM" localSheetId="27">#REF!</definedName>
    <definedName name="ENFPEM" localSheetId="28">#REF!</definedName>
    <definedName name="ENFPEM" localSheetId="29">#REF!</definedName>
    <definedName name="ENFPEM" localSheetId="30">#REF!</definedName>
    <definedName name="ENFPEM" localSheetId="32">#REF!</definedName>
    <definedName name="ENFPEM" localSheetId="33">#REF!</definedName>
    <definedName name="ENFPEM" localSheetId="34">#REF!</definedName>
    <definedName name="ENFPEM" localSheetId="31">#REF!</definedName>
    <definedName name="ENFPEM" localSheetId="36">#REF!</definedName>
    <definedName name="ENFPEM" localSheetId="37">#REF!</definedName>
    <definedName name="ENFPEM" localSheetId="35">#REF!</definedName>
    <definedName name="ENFPEM" localSheetId="38">#REF!</definedName>
    <definedName name="ENFPEM" localSheetId="39">#REF!</definedName>
    <definedName name="ENFPEM" localSheetId="40">#REF!</definedName>
    <definedName name="ENFPEM" localSheetId="42">#REF!</definedName>
    <definedName name="ENFPEM" localSheetId="41">#REF!</definedName>
    <definedName name="ENFPEM" localSheetId="43">#REF!</definedName>
    <definedName name="ENFPEM" localSheetId="44">#REF!</definedName>
    <definedName name="ENFPEM" localSheetId="46">#REF!</definedName>
    <definedName name="ENFPEM" localSheetId="45">#REF!</definedName>
    <definedName name="ENFPEM" localSheetId="47">#REF!</definedName>
    <definedName name="ENFPEM" localSheetId="48">#REF!</definedName>
    <definedName name="ENFPEM" localSheetId="49">#REF!</definedName>
    <definedName name="ENFPEM" localSheetId="50">#REF!</definedName>
    <definedName name="ENFPEM">#REF!</definedName>
    <definedName name="FF">#REF!</definedName>
    <definedName name="FG">#REF!</definedName>
    <definedName name="fidco" localSheetId="2">[39]INICIO!#REF!</definedName>
    <definedName name="fidco" localSheetId="1">[40]INICIO!#REF!</definedName>
    <definedName name="fidco" localSheetId="4">[41]INICIO!#REF!</definedName>
    <definedName name="fidco" localSheetId="5">[39]INICIO!#REF!</definedName>
    <definedName name="fidco" localSheetId="6">[42]INICIO!#REF!</definedName>
    <definedName name="fidco" localSheetId="7">[43]INICIO!#REF!</definedName>
    <definedName name="fidco" localSheetId="8">[41]INICIO!#REF!</definedName>
    <definedName name="fidco" localSheetId="9">[41]INICIO!#REF!</definedName>
    <definedName name="fidco" localSheetId="10">[41]INICIO!#REF!</definedName>
    <definedName name="fidco" localSheetId="11">[44]INICIO!#REF!</definedName>
    <definedName name="fidco" localSheetId="12">[39]INICIO!#REF!</definedName>
    <definedName name="fidco" localSheetId="13">[41]INICIO!#REF!</definedName>
    <definedName name="fidco" localSheetId="14">[41]INICIO!#REF!</definedName>
    <definedName name="fidco" localSheetId="15">[41]INICIO!#REF!</definedName>
    <definedName name="fidco" localSheetId="16">[41]INICIO!#REF!</definedName>
    <definedName name="fidco" localSheetId="17">[39]INICIO!#REF!</definedName>
    <definedName name="fidco" localSheetId="18">[39]INICIO!#REF!</definedName>
    <definedName name="fidco" localSheetId="19">[39]INICIO!#REF!</definedName>
    <definedName name="fidco" localSheetId="3">[39]INICIO!#REF!</definedName>
    <definedName name="fidco" localSheetId="20">[40]INICIO!#REF!</definedName>
    <definedName name="fidco" localSheetId="21">[39]INICIO!#REF!</definedName>
    <definedName name="fidco" localSheetId="22">[39]INICIO!#REF!</definedName>
    <definedName name="fidco" localSheetId="23">[40]INICIO!#REF!</definedName>
    <definedName name="fidco" localSheetId="24">[39]INICIO!#REF!</definedName>
    <definedName name="fidco" localSheetId="25">[40]INICIO!#REF!</definedName>
    <definedName name="fidco" localSheetId="26">[39]INICIO!#REF!</definedName>
    <definedName name="fidco" localSheetId="27">[39]INICIO!#REF!</definedName>
    <definedName name="fidco" localSheetId="28">[39]INICIO!#REF!</definedName>
    <definedName name="fidco" localSheetId="29">[39]INICIO!#REF!</definedName>
    <definedName name="fidco" localSheetId="30">[39]INICIO!#REF!</definedName>
    <definedName name="fidco" localSheetId="32">[39]INICIO!#REF!</definedName>
    <definedName name="fidco" localSheetId="33">[39]INICIO!#REF!</definedName>
    <definedName name="fidco" localSheetId="34">[39]INICIO!#REF!</definedName>
    <definedName name="fidco" localSheetId="31">[39]INICIO!#REF!</definedName>
    <definedName name="fidco" localSheetId="36">[39]INICIO!#REF!</definedName>
    <definedName name="fidco" localSheetId="37">[45]INICIO!#REF!</definedName>
    <definedName name="fidco" localSheetId="35">[40]INICIO!#REF!</definedName>
    <definedName name="fidco" localSheetId="38">[39]INICIO!#REF!</definedName>
    <definedName name="fidco" localSheetId="39">[39]INICIO!#REF!</definedName>
    <definedName name="fidco" localSheetId="40">[39]INICIO!#REF!</definedName>
    <definedName name="fidco" localSheetId="42">[39]INICIO!#REF!</definedName>
    <definedName name="fidco" localSheetId="41">[39]INICIO!#REF!</definedName>
    <definedName name="fidco" localSheetId="43">[39]INICIO!#REF!</definedName>
    <definedName name="fidco" localSheetId="44">[39]INICIO!#REF!</definedName>
    <definedName name="fidco" localSheetId="46">[39]INICIO!#REF!</definedName>
    <definedName name="fidco" localSheetId="45">[39]INICIO!#REF!</definedName>
    <definedName name="fidco" localSheetId="47">[39]INICIO!#REF!</definedName>
    <definedName name="fidco" localSheetId="48">[46]INICIO!#REF!</definedName>
    <definedName name="fidco" localSheetId="49">[39]INICIO!#REF!</definedName>
    <definedName name="fidco" localSheetId="50">[39]INICIO!#REF!</definedName>
    <definedName name="fidco">[47]INICIO!#REF!</definedName>
    <definedName name="FIDCOS" localSheetId="2">[8]INICIO!$DH$5:$DI$96</definedName>
    <definedName name="FIDCOS" localSheetId="1">[9]INICIO!$DH$5:$DI$96</definedName>
    <definedName name="FIDCOS" localSheetId="4">[10]INICIO!$DH$5:$DI$96</definedName>
    <definedName name="FIDCOS" localSheetId="5">[8]INICIO!$DH$5:$DI$96</definedName>
    <definedName name="FIDCOS" localSheetId="7">[12]INICIO!$DH$5:$DI$96</definedName>
    <definedName name="FIDCOS" localSheetId="8">[10]INICIO!$DH$5:$DI$96</definedName>
    <definedName name="FIDCOS" localSheetId="9">[10]INICIO!$DH$5:$DI$96</definedName>
    <definedName name="FIDCOS" localSheetId="10">[10]INICIO!$DH$5:$DI$96</definedName>
    <definedName name="FIDCOS" localSheetId="11">[13]INICIO!$DH$5:$DI$96</definedName>
    <definedName name="FIDCOS" localSheetId="12">[8]INICIO!$DH$5:$DI$96</definedName>
    <definedName name="FIDCOS" localSheetId="13">[10]INICIO!$DH$5:$DI$96</definedName>
    <definedName name="FIDCOS" localSheetId="14">[10]INICIO!$DH$5:$DI$96</definedName>
    <definedName name="FIDCOS" localSheetId="15">[10]INICIO!$DH$5:$DI$96</definedName>
    <definedName name="FIDCOS" localSheetId="16">[10]INICIO!$DH$5:$DI$96</definedName>
    <definedName name="FIDCOS" localSheetId="17">[8]INICIO!$DH$5:$DI$96</definedName>
    <definedName name="FIDCOS" localSheetId="18">[8]INICIO!$DH$5:$DI$96</definedName>
    <definedName name="FIDCOS" localSheetId="19">[8]INICIO!$DH$5:$DI$96</definedName>
    <definedName name="FIDCOS" localSheetId="3">[8]INICIO!$DH$5:$DI$96</definedName>
    <definedName name="FIDCOS" localSheetId="20">[9]INICIO!$DH$5:$DI$96</definedName>
    <definedName name="FIDCOS" localSheetId="21">[8]INICIO!$DH$5:$DI$96</definedName>
    <definedName name="FIDCOS" localSheetId="22">[8]INICIO!$DH$5:$DI$96</definedName>
    <definedName name="FIDCOS" localSheetId="23">[9]INICIO!$DH$5:$DI$96</definedName>
    <definedName name="FIDCOS" localSheetId="24">[8]INICIO!$DH$5:$DI$96</definedName>
    <definedName name="FIDCOS" localSheetId="25">[9]INICIO!$DH$5:$DI$96</definedName>
    <definedName name="FIDCOS" localSheetId="26">[8]INICIO!$DH$5:$DI$96</definedName>
    <definedName name="FIDCOS" localSheetId="27">[8]INICIO!$DH$5:$DI$96</definedName>
    <definedName name="FIDCOS" localSheetId="28">[8]INICIO!$DH$5:$DI$96</definedName>
    <definedName name="FIDCOS" localSheetId="29">[8]INICIO!$DH$5:$DI$96</definedName>
    <definedName name="FIDCOS" localSheetId="30">[8]INICIO!$DH$5:$DI$96</definedName>
    <definedName name="FIDCOS" localSheetId="32">[8]INICIO!$DH$5:$DI$96</definedName>
    <definedName name="FIDCOS" localSheetId="33">[8]INICIO!$DH$5:$DI$96</definedName>
    <definedName name="FIDCOS" localSheetId="34">[8]INICIO!$DH$5:$DI$96</definedName>
    <definedName name="FIDCOS" localSheetId="31">[8]INICIO!$DH$5:$DI$96</definedName>
    <definedName name="FIDCOS" localSheetId="36">[8]INICIO!$DH$5:$DI$96</definedName>
    <definedName name="FIDCOS" localSheetId="37">[14]INICIO!$DH$5:$DI$96</definedName>
    <definedName name="FIDCOS" localSheetId="35">[9]INICIO!$DH$5:$DI$96</definedName>
    <definedName name="FIDCOS" localSheetId="38">[8]INICIO!$DH$5:$DI$96</definedName>
    <definedName name="FIDCOS" localSheetId="39">[8]INICIO!$DH$5:$DI$96</definedName>
    <definedName name="FIDCOS" localSheetId="40">[8]INICIO!$DH$5:$DI$96</definedName>
    <definedName name="FIDCOS" localSheetId="42">[8]INICIO!$DH$5:$DI$96</definedName>
    <definedName name="FIDCOS" localSheetId="41">[8]INICIO!$DH$5:$DI$96</definedName>
    <definedName name="FIDCOS" localSheetId="43">[8]INICIO!$DH$5:$DI$96</definedName>
    <definedName name="FIDCOS" localSheetId="44">[8]INICIO!$DH$5:$DI$96</definedName>
    <definedName name="FIDCOS" localSheetId="46">[8]INICIO!$DH$5:$DI$96</definedName>
    <definedName name="FIDCOS" localSheetId="45">[8]INICIO!$DH$5:$DI$96</definedName>
    <definedName name="FIDCOS" localSheetId="47">[8]INICIO!$DH$5:$DI$96</definedName>
    <definedName name="FIDCOS" localSheetId="49">[8]INICIO!$DH$5:$DI$96</definedName>
    <definedName name="FIDCOS" localSheetId="50">[8]INICIO!$DH$5:$DI$96</definedName>
    <definedName name="FIDCOS">[1]INICIO!$DH$5:$DI$96</definedName>
    <definedName name="FIDCOS_1">[17]INICIO!$DH$5:$DI$96</definedName>
    <definedName name="FON">#REF!</definedName>
    <definedName name="Fondo">[21]BASE!$H$2:$H$33075</definedName>
    <definedName name="FPC" localSheetId="2">[8]INICIO!$DE$5:$DF$96</definedName>
    <definedName name="FPC" localSheetId="1">[9]INICIO!$DE$5:$DF$96</definedName>
    <definedName name="FPC" localSheetId="4">[10]INICIO!$DE$5:$DF$96</definedName>
    <definedName name="FPC" localSheetId="5">[8]INICIO!$DE$5:$DF$96</definedName>
    <definedName name="FPC" localSheetId="7">[12]INICIO!$DE$5:$DF$96</definedName>
    <definedName name="FPC" localSheetId="8">[10]INICIO!$DE$5:$DF$96</definedName>
    <definedName name="FPC" localSheetId="9">[10]INICIO!$DE$5:$DF$96</definedName>
    <definedName name="FPC" localSheetId="10">[10]INICIO!$DE$5:$DF$96</definedName>
    <definedName name="FPC" localSheetId="11">[13]INICIO!$DE$5:$DF$96</definedName>
    <definedName name="FPC" localSheetId="12">[8]INICIO!$DE$5:$DF$96</definedName>
    <definedName name="FPC" localSheetId="13">[10]INICIO!$DE$5:$DF$96</definedName>
    <definedName name="FPC" localSheetId="14">[10]INICIO!$DE$5:$DF$96</definedName>
    <definedName name="FPC" localSheetId="15">[10]INICIO!$DE$5:$DF$96</definedName>
    <definedName name="FPC" localSheetId="16">[10]INICIO!$DE$5:$DF$96</definedName>
    <definedName name="FPC" localSheetId="17">[8]INICIO!$DE$5:$DF$96</definedName>
    <definedName name="FPC" localSheetId="18">[8]INICIO!$DE$5:$DF$96</definedName>
    <definedName name="FPC" localSheetId="19">[8]INICIO!$DE$5:$DF$96</definedName>
    <definedName name="FPC" localSheetId="3">[8]INICIO!$DE$5:$DF$96</definedName>
    <definedName name="FPC" localSheetId="20">[9]INICIO!$DE$5:$DF$96</definedName>
    <definedName name="FPC" localSheetId="21">[8]INICIO!$DE$5:$DF$96</definedName>
    <definedName name="FPC" localSheetId="22">[8]INICIO!$DE$5:$DF$96</definedName>
    <definedName name="FPC" localSheetId="23">[9]INICIO!$DE$5:$DF$96</definedName>
    <definedName name="FPC" localSheetId="24">[8]INICIO!$DE$5:$DF$96</definedName>
    <definedName name="FPC" localSheetId="25">[9]INICIO!$DE$5:$DF$96</definedName>
    <definedName name="FPC" localSheetId="26">[8]INICIO!$DE$5:$DF$96</definedName>
    <definedName name="FPC" localSheetId="27">[8]INICIO!$DE$5:$DF$96</definedName>
    <definedName name="FPC" localSheetId="28">[8]INICIO!$DE$5:$DF$96</definedName>
    <definedName name="FPC" localSheetId="29">[8]INICIO!$DE$5:$DF$96</definedName>
    <definedName name="FPC" localSheetId="30">[8]INICIO!$DE$5:$DF$96</definedName>
    <definedName name="FPC" localSheetId="32">[8]INICIO!$DE$5:$DF$96</definedName>
    <definedName name="FPC" localSheetId="33">[8]INICIO!$DE$5:$DF$96</definedName>
    <definedName name="FPC" localSheetId="34">[8]INICIO!$DE$5:$DF$96</definedName>
    <definedName name="FPC" localSheetId="31">[8]INICIO!$DE$5:$DF$96</definedName>
    <definedName name="FPC" localSheetId="36">[8]INICIO!$DE$5:$DF$96</definedName>
    <definedName name="FPC" localSheetId="37">[14]INICIO!$DE$5:$DF$96</definedName>
    <definedName name="FPC" localSheetId="35">[9]INICIO!$DE$5:$DF$96</definedName>
    <definedName name="FPC" localSheetId="38">[8]INICIO!$DE$5:$DF$96</definedName>
    <definedName name="FPC" localSheetId="39">[8]INICIO!$DE$5:$DF$96</definedName>
    <definedName name="FPC" localSheetId="40">[8]INICIO!$DE$5:$DF$96</definedName>
    <definedName name="FPC" localSheetId="42">[8]INICIO!$DE$5:$DF$96</definedName>
    <definedName name="FPC" localSheetId="41">[8]INICIO!$DE$5:$DF$96</definedName>
    <definedName name="FPC" localSheetId="43">[8]INICIO!$DE$5:$DF$96</definedName>
    <definedName name="FPC" localSheetId="44">[8]INICIO!$DE$5:$DF$96</definedName>
    <definedName name="FPC" localSheetId="46">[8]INICIO!$DE$5:$DF$96</definedName>
    <definedName name="FPC" localSheetId="45">[8]INICIO!$DE$5:$DF$96</definedName>
    <definedName name="FPC" localSheetId="47">[8]INICIO!$DE$5:$DF$96</definedName>
    <definedName name="FPC" localSheetId="49">[8]INICIO!$DE$5:$DF$96</definedName>
    <definedName name="FPC" localSheetId="50">[8]INICIO!$DE$5:$DF$96</definedName>
    <definedName name="FPC">[1]INICIO!$DE$5:$DF$96</definedName>
    <definedName name="FPC_1">[17]INICIO!$DE$5:$DF$96</definedName>
    <definedName name="FUN">#REF!</definedName>
    <definedName name="gasto_gci" localSheetId="2">[8]INICIO!$AO$48:$AO$49</definedName>
    <definedName name="gasto_gci" localSheetId="1">[9]INICIO!$AO$48:$AO$49</definedName>
    <definedName name="gasto_gci" localSheetId="4">[10]INICIO!$AO$48:$AO$49</definedName>
    <definedName name="gasto_gci" localSheetId="5">[8]INICIO!$AO$48:$AO$49</definedName>
    <definedName name="gasto_gci" localSheetId="7">[12]INICIO!$AO$48:$AO$49</definedName>
    <definedName name="gasto_gci" localSheetId="8">[10]INICIO!$AO$48:$AO$49</definedName>
    <definedName name="gasto_gci" localSheetId="9">[10]INICIO!$AO$48:$AO$49</definedName>
    <definedName name="gasto_gci" localSheetId="10">[10]INICIO!$AO$48:$AO$49</definedName>
    <definedName name="gasto_gci" localSheetId="11">[13]INICIO!$AO$48:$AO$49</definedName>
    <definedName name="gasto_gci" localSheetId="12">[8]INICIO!$AO$48:$AO$49</definedName>
    <definedName name="gasto_gci" localSheetId="13">[10]INICIO!$AO$48:$AO$49</definedName>
    <definedName name="gasto_gci" localSheetId="14">[10]INICIO!$AO$48:$AO$49</definedName>
    <definedName name="gasto_gci" localSheetId="15">[10]INICIO!$AO$48:$AO$49</definedName>
    <definedName name="gasto_gci" localSheetId="16">[10]INICIO!$AO$48:$AO$49</definedName>
    <definedName name="gasto_gci" localSheetId="17">[8]INICIO!$AO$48:$AO$49</definedName>
    <definedName name="gasto_gci" localSheetId="18">[8]INICIO!$AO$48:$AO$49</definedName>
    <definedName name="gasto_gci" localSheetId="19">[8]INICIO!$AO$48:$AO$49</definedName>
    <definedName name="gasto_gci" localSheetId="3">[8]INICIO!$AO$48:$AO$49</definedName>
    <definedName name="gasto_gci" localSheetId="20">[9]INICIO!$AO$48:$AO$49</definedName>
    <definedName name="gasto_gci" localSheetId="21">[8]INICIO!$AO$48:$AO$49</definedName>
    <definedName name="gasto_gci" localSheetId="22">[8]INICIO!$AO$48:$AO$49</definedName>
    <definedName name="gasto_gci" localSheetId="23">[9]INICIO!$AO$48:$AO$49</definedName>
    <definedName name="gasto_gci" localSheetId="24">[8]INICIO!$AO$48:$AO$49</definedName>
    <definedName name="gasto_gci" localSheetId="25">[9]INICIO!$AO$48:$AO$49</definedName>
    <definedName name="gasto_gci" localSheetId="26">[8]INICIO!$AO$48:$AO$49</definedName>
    <definedName name="gasto_gci" localSheetId="27">[8]INICIO!$AO$48:$AO$49</definedName>
    <definedName name="gasto_gci" localSheetId="28">[8]INICIO!$AO$48:$AO$49</definedName>
    <definedName name="gasto_gci" localSheetId="29">[8]INICIO!$AO$48:$AO$49</definedName>
    <definedName name="gasto_gci" localSheetId="30">[8]INICIO!$AO$48:$AO$49</definedName>
    <definedName name="gasto_gci" localSheetId="32">[8]INICIO!$AO$48:$AO$49</definedName>
    <definedName name="gasto_gci" localSheetId="33">[8]INICIO!$AO$48:$AO$49</definedName>
    <definedName name="gasto_gci" localSheetId="34">[8]INICIO!$AO$48:$AO$49</definedName>
    <definedName name="gasto_gci" localSheetId="31">[8]INICIO!$AO$48:$AO$49</definedName>
    <definedName name="gasto_gci" localSheetId="36">[8]INICIO!$AO$48:$AO$49</definedName>
    <definedName name="gasto_gci" localSheetId="37">[14]INICIO!$AO$48:$AO$49</definedName>
    <definedName name="gasto_gci" localSheetId="35">[9]INICIO!$AO$48:$AO$49</definedName>
    <definedName name="gasto_gci" localSheetId="38">[8]INICIO!$AO$48:$AO$49</definedName>
    <definedName name="gasto_gci" localSheetId="39">[8]INICIO!$AO$48:$AO$49</definedName>
    <definedName name="gasto_gci" localSheetId="40">[8]INICIO!$AO$48:$AO$49</definedName>
    <definedName name="gasto_gci" localSheetId="42">[8]INICIO!$AO$48:$AO$49</definedName>
    <definedName name="gasto_gci" localSheetId="41">[8]INICIO!$AO$48:$AO$49</definedName>
    <definedName name="gasto_gci" localSheetId="43">[8]INICIO!$AO$48:$AO$49</definedName>
    <definedName name="gasto_gci" localSheetId="44">[8]INICIO!$AO$48:$AO$49</definedName>
    <definedName name="gasto_gci" localSheetId="46">[8]INICIO!$AO$48:$AO$49</definedName>
    <definedName name="gasto_gci" localSheetId="45">[8]INICIO!$AO$48:$AO$49</definedName>
    <definedName name="gasto_gci" localSheetId="47">[8]INICIO!$AO$48:$AO$49</definedName>
    <definedName name="gasto_gci" localSheetId="49">[8]INICIO!$AO$48:$AO$49</definedName>
    <definedName name="gasto_gci" localSheetId="50">[8]INICIO!$AO$48:$AO$49</definedName>
    <definedName name="gasto_gci">[1]INICIO!$AO$48:$AO$49</definedName>
    <definedName name="gasto_gci_1">[17]INICIO!$AO$48:$AO$49</definedName>
    <definedName name="GI4MIL" localSheetId="2">#REF!</definedName>
    <definedName name="GI4MIL" localSheetId="1">#REF!</definedName>
    <definedName name="GI4MIL" localSheetId="4">#REF!</definedName>
    <definedName name="GI4MIL" localSheetId="5">#REF!</definedName>
    <definedName name="GI4MIL" localSheetId="6">#REF!</definedName>
    <definedName name="GI4MIL" localSheetId="7">#REF!</definedName>
    <definedName name="GI4MIL" localSheetId="8">#REF!</definedName>
    <definedName name="GI4MIL" localSheetId="9">#REF!</definedName>
    <definedName name="GI4MIL" localSheetId="10">#REF!</definedName>
    <definedName name="GI4MIL" localSheetId="11">#REF!</definedName>
    <definedName name="GI4MIL" localSheetId="12">#REF!</definedName>
    <definedName name="GI4MIL" localSheetId="13">#REF!</definedName>
    <definedName name="GI4MIL" localSheetId="14">#REF!</definedName>
    <definedName name="GI4MIL" localSheetId="15">#REF!</definedName>
    <definedName name="GI4MIL" localSheetId="16">#REF!</definedName>
    <definedName name="GI4MIL" localSheetId="17">#REF!</definedName>
    <definedName name="GI4MIL" localSheetId="18">#REF!</definedName>
    <definedName name="GI4MIL" localSheetId="19">#REF!</definedName>
    <definedName name="GI4MIL" localSheetId="20">#REF!</definedName>
    <definedName name="GI4MIL" localSheetId="21">#REF!</definedName>
    <definedName name="GI4MIL" localSheetId="22">#REF!</definedName>
    <definedName name="GI4MIL" localSheetId="23">#REF!</definedName>
    <definedName name="GI4MIL" localSheetId="24">#REF!</definedName>
    <definedName name="GI4MIL" localSheetId="25">#REF!</definedName>
    <definedName name="GI4MIL" localSheetId="26">#REF!</definedName>
    <definedName name="GI4MIL" localSheetId="27">#REF!</definedName>
    <definedName name="GI4MIL" localSheetId="28">#REF!</definedName>
    <definedName name="GI4MIL" localSheetId="29">#REF!</definedName>
    <definedName name="GI4MIL" localSheetId="30">#REF!</definedName>
    <definedName name="GI4MIL" localSheetId="32">#REF!</definedName>
    <definedName name="GI4MIL" localSheetId="33">#REF!</definedName>
    <definedName name="GI4MIL" localSheetId="34">#REF!</definedName>
    <definedName name="GI4MIL" localSheetId="31">#REF!</definedName>
    <definedName name="GI4MIL" localSheetId="36">#REF!</definedName>
    <definedName name="GI4MIL" localSheetId="37">#REF!</definedName>
    <definedName name="GI4MIL" localSheetId="35">#REF!</definedName>
    <definedName name="GI4MIL" localSheetId="38">#REF!</definedName>
    <definedName name="GI4MIL" localSheetId="39">#REF!</definedName>
    <definedName name="GI4MIL" localSheetId="40">#REF!</definedName>
    <definedName name="GI4MIL" localSheetId="42">#REF!</definedName>
    <definedName name="GI4MIL" localSheetId="41">#REF!</definedName>
    <definedName name="GI4MIL" localSheetId="43">#REF!</definedName>
    <definedName name="GI4MIL" localSheetId="44">#REF!</definedName>
    <definedName name="GI4MIL" localSheetId="46">#REF!</definedName>
    <definedName name="GI4MIL" localSheetId="45">#REF!</definedName>
    <definedName name="GI4MIL" localSheetId="47">#REF!</definedName>
    <definedName name="GI4MIL" localSheetId="48">#REF!</definedName>
    <definedName name="GI4MIL" localSheetId="49">#REF!</definedName>
    <definedName name="GI4MIL" localSheetId="50">#REF!</definedName>
    <definedName name="GI4MIL">#REF!</definedName>
    <definedName name="IAPP">[17]INICIO!$AU$5:$AW$543</definedName>
    <definedName name="IAPP_1">[17]INICIO!$AU$5:$AW$543</definedName>
    <definedName name="IAPP2009">[17]INICIO!$AA$20</definedName>
    <definedName name="IAPP2009_1">[17]INICIO!$AA$20</definedName>
    <definedName name="im">[48]BASE!$P$2:$P$85</definedName>
    <definedName name="IMPORTE">#REF!</definedName>
    <definedName name="Importe_MT">[21]BASE!$P$2:$P$33075</definedName>
    <definedName name="KEY" localSheetId="2">[49]cats!$A$1:$B$9</definedName>
    <definedName name="KEY" localSheetId="1">[50]cats!$A$1:$B$9</definedName>
    <definedName name="KEY" localSheetId="4">[51]cats!$A$1:$B$9</definedName>
    <definedName name="KEY" localSheetId="5">[49]cats!$A$1:$B$9</definedName>
    <definedName name="KEY" localSheetId="6">[52]cats!$A$1:$B$9</definedName>
    <definedName name="KEY" localSheetId="7">[53]cats!$A$1:$B$9</definedName>
    <definedName name="KEY" localSheetId="8">[51]cats!$A$1:$B$9</definedName>
    <definedName name="KEY" localSheetId="9">[51]cats!$A$1:$B$9</definedName>
    <definedName name="KEY" localSheetId="10">[51]cats!$A$1:$B$9</definedName>
    <definedName name="KEY" localSheetId="11">[54]cats!$A$1:$B$9</definedName>
    <definedName name="KEY" localSheetId="12">[49]cats!$A$1:$B$9</definedName>
    <definedName name="KEY" localSheetId="13">[51]cats!$A$1:$B$9</definedName>
    <definedName name="KEY" localSheetId="14">[51]cats!$A$1:$B$9</definedName>
    <definedName name="KEY" localSheetId="15">[51]cats!$A$1:$B$9</definedName>
    <definedName name="KEY" localSheetId="16">[51]cats!$A$1:$B$9</definedName>
    <definedName name="KEY" localSheetId="17">[49]cats!$A$1:$B$9</definedName>
    <definedName name="KEY" localSheetId="18">[49]cats!$A$1:$B$9</definedName>
    <definedName name="KEY" localSheetId="19">[49]cats!$A$1:$B$9</definedName>
    <definedName name="KEY" localSheetId="3">[49]cats!$A$1:$B$9</definedName>
    <definedName name="KEY" localSheetId="20">[50]cats!$A$1:$B$9</definedName>
    <definedName name="KEY" localSheetId="21">[49]cats!$A$1:$B$9</definedName>
    <definedName name="KEY" localSheetId="22">[49]cats!$A$1:$B$9</definedName>
    <definedName name="KEY" localSheetId="23">[50]cats!$A$1:$B$9</definedName>
    <definedName name="KEY" localSheetId="24">[49]cats!$A$1:$B$9</definedName>
    <definedName name="KEY" localSheetId="25">[50]cats!$A$1:$B$9</definedName>
    <definedName name="KEY" localSheetId="26">[49]cats!$A$1:$B$9</definedName>
    <definedName name="KEY" localSheetId="27">[49]cats!$A$1:$B$9</definedName>
    <definedName name="KEY" localSheetId="28">[49]cats!$A$1:$B$9</definedName>
    <definedName name="KEY" localSheetId="29">[49]cats!$A$1:$B$9</definedName>
    <definedName name="KEY" localSheetId="30">[49]cats!$A$1:$B$9</definedName>
    <definedName name="KEY" localSheetId="32">[49]cats!$A$1:$B$9</definedName>
    <definedName name="KEY" localSheetId="33">[49]cats!$A$1:$B$9</definedName>
    <definedName name="KEY" localSheetId="34">[49]cats!$A$1:$B$9</definedName>
    <definedName name="KEY" localSheetId="31">[49]cats!$A$1:$B$9</definedName>
    <definedName name="KEY" localSheetId="36">[49]cats!$A$1:$B$9</definedName>
    <definedName name="KEY" localSheetId="37">[55]cats!$A$1:$B$9</definedName>
    <definedName name="KEY" localSheetId="35">[50]cats!$A$1:$B$9</definedName>
    <definedName name="KEY" localSheetId="38">[49]cats!$A$1:$B$9</definedName>
    <definedName name="KEY" localSheetId="39">[49]cats!$A$1:$B$9</definedName>
    <definedName name="KEY" localSheetId="40">[49]cats!$A$1:$B$9</definedName>
    <definedName name="KEY" localSheetId="42">[49]cats!$A$1:$B$9</definedName>
    <definedName name="KEY" localSheetId="41">[49]cats!$A$1:$B$9</definedName>
    <definedName name="KEY" localSheetId="43">[49]cats!$A$1:$B$9</definedName>
    <definedName name="KEY" localSheetId="44">[49]cats!$A$1:$B$9</definedName>
    <definedName name="KEY" localSheetId="46">[49]cats!$A$1:$B$9</definedName>
    <definedName name="KEY" localSheetId="45">[49]cats!$A$1:$B$9</definedName>
    <definedName name="KEY" localSheetId="47">[49]cats!$A$1:$B$9</definedName>
    <definedName name="KEY" localSheetId="48">[56]cats!$A$1:$B$9</definedName>
    <definedName name="KEY" localSheetId="49">[49]cats!$A$1:$B$9</definedName>
    <definedName name="KEY" localSheetId="50">[49]cats!$A$1:$B$9</definedName>
    <definedName name="KEY">[57]cats!$A$1:$B$9</definedName>
    <definedName name="LABEL" localSheetId="2">[28]INICIO!$AY$5:$AZ$97</definedName>
    <definedName name="LABEL" localSheetId="1">[29]INICIO!$AY$5:$AZ$97</definedName>
    <definedName name="LABEL" localSheetId="4">[30]INICIO!$AY$5:$AZ$97</definedName>
    <definedName name="LABEL" localSheetId="5">[28]INICIO!$AY$5:$AZ$97</definedName>
    <definedName name="LABEL" localSheetId="7">[31]INICIO!$AY$5:$AZ$97</definedName>
    <definedName name="LABEL" localSheetId="8">[30]INICIO!$AY$5:$AZ$97</definedName>
    <definedName name="LABEL" localSheetId="9">[30]INICIO!$AY$5:$AZ$97</definedName>
    <definedName name="LABEL" localSheetId="10">[30]INICIO!$AY$5:$AZ$97</definedName>
    <definedName name="LABEL" localSheetId="11">[32]INICIO!$AY$5:$AZ$97</definedName>
    <definedName name="LABEL" localSheetId="12">[28]INICIO!$AY$5:$AZ$97</definedName>
    <definedName name="LABEL" localSheetId="13">[30]INICIO!$AY$5:$AZ$97</definedName>
    <definedName name="LABEL" localSheetId="14">[30]INICIO!$AY$5:$AZ$97</definedName>
    <definedName name="LABEL" localSheetId="15">[30]INICIO!$AY$5:$AZ$97</definedName>
    <definedName name="LABEL" localSheetId="16">[30]INICIO!$AY$5:$AZ$97</definedName>
    <definedName name="LABEL" localSheetId="17">[28]INICIO!$AY$5:$AZ$97</definedName>
    <definedName name="LABEL" localSheetId="18">[28]INICIO!$AY$5:$AZ$97</definedName>
    <definedName name="LABEL" localSheetId="19">[28]INICIO!$AY$5:$AZ$97</definedName>
    <definedName name="LABEL" localSheetId="3">[28]INICIO!$AY$5:$AZ$97</definedName>
    <definedName name="LABEL" localSheetId="20">[29]INICIO!$AY$5:$AZ$97</definedName>
    <definedName name="LABEL" localSheetId="21">[28]INICIO!$AY$5:$AZ$97</definedName>
    <definedName name="LABEL" localSheetId="22">[28]INICIO!$AY$5:$AZ$97</definedName>
    <definedName name="LABEL" localSheetId="23">[29]INICIO!$AY$5:$AZ$97</definedName>
    <definedName name="LABEL" localSheetId="24">[28]INICIO!$AY$5:$AZ$97</definedName>
    <definedName name="LABEL" localSheetId="25">[29]INICIO!$AY$5:$AZ$97</definedName>
    <definedName name="LABEL" localSheetId="26">[28]INICIO!$AY$5:$AZ$97</definedName>
    <definedName name="LABEL" localSheetId="27">[28]INICIO!$AY$5:$AZ$97</definedName>
    <definedName name="LABEL" localSheetId="28">[28]INICIO!$AY$5:$AZ$97</definedName>
    <definedName name="LABEL" localSheetId="29">[28]INICIO!$AY$5:$AZ$97</definedName>
    <definedName name="LABEL" localSheetId="30">[28]INICIO!$AY$5:$AZ$97</definedName>
    <definedName name="LABEL" localSheetId="32">[28]INICIO!$AY$5:$AZ$97</definedName>
    <definedName name="LABEL" localSheetId="33">[28]INICIO!$AY$5:$AZ$97</definedName>
    <definedName name="LABEL" localSheetId="34">[28]INICIO!$AY$5:$AZ$97</definedName>
    <definedName name="LABEL" localSheetId="31">[28]INICIO!$AY$5:$AZ$97</definedName>
    <definedName name="LABEL" localSheetId="36">[28]INICIO!$AY$5:$AZ$97</definedName>
    <definedName name="LABEL" localSheetId="37">[33]INICIO!$AY$5:$AZ$97</definedName>
    <definedName name="LABEL" localSheetId="35">[29]INICIO!$AY$5:$AZ$97</definedName>
    <definedName name="LABEL" localSheetId="38">[28]INICIO!$AY$5:$AZ$97</definedName>
    <definedName name="LABEL" localSheetId="39">[28]INICIO!$AY$5:$AZ$97</definedName>
    <definedName name="LABEL" localSheetId="40">[28]INICIO!$AY$5:$AZ$97</definedName>
    <definedName name="LABEL" localSheetId="42">[28]INICIO!$AY$5:$AZ$97</definedName>
    <definedName name="LABEL" localSheetId="41">[28]INICIO!$AY$5:$AZ$97</definedName>
    <definedName name="LABEL" localSheetId="43">[28]INICIO!$AY$5:$AZ$97</definedName>
    <definedName name="LABEL" localSheetId="44">[28]INICIO!$AY$5:$AZ$97</definedName>
    <definedName name="LABEL" localSheetId="46">[28]INICIO!$AY$5:$AZ$97</definedName>
    <definedName name="LABEL" localSheetId="45">[28]INICIO!$AY$5:$AZ$97</definedName>
    <definedName name="LABEL" localSheetId="47">[28]INICIO!$AY$5:$AZ$97</definedName>
    <definedName name="LABEL" localSheetId="49">[28]INICIO!$AY$5:$AZ$97</definedName>
    <definedName name="LABEL" localSheetId="50">[28]INICIO!$AY$5:$AZ$97</definedName>
    <definedName name="LABEL">[18]INICIO!$AY$5:$AZ$97</definedName>
    <definedName name="LABEL_1">[58]INICIO!$AY$5:$AZ$97</definedName>
    <definedName name="label1g" localSheetId="2">[8]INICIO!$AA$19</definedName>
    <definedName name="label1g" localSheetId="1">[9]INICIO!$AA$19</definedName>
    <definedName name="label1g" localSheetId="4">[10]INICIO!$AA$19</definedName>
    <definedName name="label1g" localSheetId="5">[8]INICIO!$AA$19</definedName>
    <definedName name="label1g" localSheetId="7">[12]INICIO!$AA$19</definedName>
    <definedName name="label1g" localSheetId="8">[10]INICIO!$AA$19</definedName>
    <definedName name="label1g" localSheetId="9">[10]INICIO!$AA$19</definedName>
    <definedName name="label1g" localSheetId="10">[10]INICIO!$AA$19</definedName>
    <definedName name="label1g" localSheetId="11">[13]INICIO!$AA$19</definedName>
    <definedName name="label1g" localSheetId="12">[8]INICIO!$AA$19</definedName>
    <definedName name="label1g" localSheetId="13">[10]INICIO!$AA$19</definedName>
    <definedName name="label1g" localSheetId="14">[10]INICIO!$AA$19</definedName>
    <definedName name="label1g" localSheetId="15">[10]INICIO!$AA$19</definedName>
    <definedName name="label1g" localSheetId="16">[10]INICIO!$AA$19</definedName>
    <definedName name="label1g" localSheetId="17">[8]INICIO!$AA$19</definedName>
    <definedName name="label1g" localSheetId="18">[8]INICIO!$AA$19</definedName>
    <definedName name="label1g" localSheetId="19">[8]INICIO!$AA$19</definedName>
    <definedName name="label1g" localSheetId="3">[8]INICIO!$AA$19</definedName>
    <definedName name="label1g" localSheetId="20">[9]INICIO!$AA$19</definedName>
    <definedName name="label1g" localSheetId="21">[8]INICIO!$AA$19</definedName>
    <definedName name="label1g" localSheetId="22">[8]INICIO!$AA$19</definedName>
    <definedName name="label1g" localSheetId="23">[9]INICIO!$AA$19</definedName>
    <definedName name="label1g" localSheetId="24">[8]INICIO!$AA$19</definedName>
    <definedName name="label1g" localSheetId="25">[9]INICIO!$AA$19</definedName>
    <definedName name="label1g" localSheetId="26">[8]INICIO!$AA$19</definedName>
    <definedName name="label1g" localSheetId="27">[8]INICIO!$AA$19</definedName>
    <definedName name="label1g" localSheetId="28">[8]INICIO!$AA$19</definedName>
    <definedName name="label1g" localSheetId="29">[8]INICIO!$AA$19</definedName>
    <definedName name="label1g" localSheetId="30">[8]INICIO!$AA$19</definedName>
    <definedName name="label1g" localSheetId="32">[8]INICIO!$AA$19</definedName>
    <definedName name="label1g" localSheetId="33">[8]INICIO!$AA$19</definedName>
    <definedName name="label1g" localSheetId="34">[8]INICIO!$AA$19</definedName>
    <definedName name="label1g" localSheetId="31">[8]INICIO!$AA$19</definedName>
    <definedName name="label1g" localSheetId="36">[8]INICIO!$AA$19</definedName>
    <definedName name="label1g" localSheetId="37">[14]INICIO!$AA$19</definedName>
    <definedName name="label1g" localSheetId="35">[9]INICIO!$AA$19</definedName>
    <definedName name="label1g" localSheetId="38">[8]INICIO!$AA$19</definedName>
    <definedName name="label1g" localSheetId="39">[8]INICIO!$AA$19</definedName>
    <definedName name="label1g" localSheetId="40">[8]INICIO!$AA$19</definedName>
    <definedName name="label1g" localSheetId="42">[8]INICIO!$AA$19</definedName>
    <definedName name="label1g" localSheetId="41">[8]INICIO!$AA$19</definedName>
    <definedName name="label1g" localSheetId="43">[8]INICIO!$AA$19</definedName>
    <definedName name="label1g" localSheetId="44">[8]INICIO!$AA$19</definedName>
    <definedName name="label1g" localSheetId="46">[8]INICIO!$AA$19</definedName>
    <definedName name="label1g" localSheetId="45">[8]INICIO!$AA$19</definedName>
    <definedName name="label1g" localSheetId="47">[8]INICIO!$AA$19</definedName>
    <definedName name="label1g" localSheetId="49">[8]INICIO!$AA$19</definedName>
    <definedName name="label1g" localSheetId="50">[8]INICIO!$AA$19</definedName>
    <definedName name="label1g">[1]INICIO!$AA$19</definedName>
    <definedName name="label1g_1">[17]INICIO!$AA$19</definedName>
    <definedName name="label1S" localSheetId="2">[8]INICIO!$AA$22</definedName>
    <definedName name="label1S" localSheetId="1">[9]INICIO!$AA$22</definedName>
    <definedName name="label1S" localSheetId="4">[10]INICIO!$AA$22</definedName>
    <definedName name="label1S" localSheetId="5">[8]INICIO!$AA$22</definedName>
    <definedName name="label1S" localSheetId="7">[12]INICIO!$AA$22</definedName>
    <definedName name="label1S" localSheetId="8">[10]INICIO!$AA$22</definedName>
    <definedName name="label1S" localSheetId="9">[10]INICIO!$AA$22</definedName>
    <definedName name="label1S" localSheetId="10">[10]INICIO!$AA$22</definedName>
    <definedName name="label1S" localSheetId="11">[13]INICIO!$AA$22</definedName>
    <definedName name="label1S" localSheetId="12">[8]INICIO!$AA$22</definedName>
    <definedName name="label1S" localSheetId="13">[10]INICIO!$AA$22</definedName>
    <definedName name="label1S" localSheetId="14">[10]INICIO!$AA$22</definedName>
    <definedName name="label1S" localSheetId="15">[10]INICIO!$AA$22</definedName>
    <definedName name="label1S" localSheetId="16">[10]INICIO!$AA$22</definedName>
    <definedName name="label1S" localSheetId="17">[8]INICIO!$AA$22</definedName>
    <definedName name="label1S" localSheetId="18">[8]INICIO!$AA$22</definedName>
    <definedName name="label1S" localSheetId="19">[8]INICIO!$AA$22</definedName>
    <definedName name="label1S" localSheetId="3">[8]INICIO!$AA$22</definedName>
    <definedName name="label1S" localSheetId="20">[9]INICIO!$AA$22</definedName>
    <definedName name="label1S" localSheetId="21">[8]INICIO!$AA$22</definedName>
    <definedName name="label1S" localSheetId="22">[8]INICIO!$AA$22</definedName>
    <definedName name="label1S" localSheetId="23">[9]INICIO!$AA$22</definedName>
    <definedName name="label1S" localSheetId="24">[8]INICIO!$AA$22</definedName>
    <definedName name="label1S" localSheetId="25">[9]INICIO!$AA$22</definedName>
    <definedName name="label1S" localSheetId="26">[8]INICIO!$AA$22</definedName>
    <definedName name="label1S" localSheetId="27">[8]INICIO!$AA$22</definedName>
    <definedName name="label1S" localSheetId="28">[8]INICIO!$AA$22</definedName>
    <definedName name="label1S" localSheetId="29">[8]INICIO!$AA$22</definedName>
    <definedName name="label1S" localSheetId="30">[8]INICIO!$AA$22</definedName>
    <definedName name="label1S" localSheetId="32">[8]INICIO!$AA$22</definedName>
    <definedName name="label1S" localSheetId="33">[8]INICIO!$AA$22</definedName>
    <definedName name="label1S" localSheetId="34">[8]INICIO!$AA$22</definedName>
    <definedName name="label1S" localSheetId="31">[8]INICIO!$AA$22</definedName>
    <definedName name="label1S" localSheetId="36">[8]INICIO!$AA$22</definedName>
    <definedName name="label1S" localSheetId="37">[14]INICIO!$AA$22</definedName>
    <definedName name="label1S" localSheetId="35">[9]INICIO!$AA$22</definedName>
    <definedName name="label1S" localSheetId="38">[8]INICIO!$AA$22</definedName>
    <definedName name="label1S" localSheetId="39">[8]INICIO!$AA$22</definedName>
    <definedName name="label1S" localSheetId="40">[8]INICIO!$AA$22</definedName>
    <definedName name="label1S" localSheetId="42">[8]INICIO!$AA$22</definedName>
    <definedName name="label1S" localSheetId="41">[8]INICIO!$AA$22</definedName>
    <definedName name="label1S" localSheetId="43">[8]INICIO!$AA$22</definedName>
    <definedName name="label1S" localSheetId="44">[8]INICIO!$AA$22</definedName>
    <definedName name="label1S" localSheetId="46">[8]INICIO!$AA$22</definedName>
    <definedName name="label1S" localSheetId="45">[8]INICIO!$AA$22</definedName>
    <definedName name="label1S" localSheetId="47">[8]INICIO!$AA$22</definedName>
    <definedName name="label1S" localSheetId="49">[8]INICIO!$AA$22</definedName>
    <definedName name="label1S" localSheetId="50">[8]INICIO!$AA$22</definedName>
    <definedName name="label1S">[1]INICIO!$AA$22</definedName>
    <definedName name="label1S_1">[17]INICIO!$AA$22</definedName>
    <definedName name="label2g" localSheetId="2">[8]INICIO!$AA$20</definedName>
    <definedName name="label2g" localSheetId="1">[9]INICIO!$AA$20</definedName>
    <definedName name="label2g" localSheetId="4">[10]INICIO!$AA$20</definedName>
    <definedName name="label2g" localSheetId="5">[8]INICIO!$AA$20</definedName>
    <definedName name="label2g" localSheetId="7">[12]INICIO!$AA$20</definedName>
    <definedName name="label2g" localSheetId="8">[10]INICIO!$AA$20</definedName>
    <definedName name="label2g" localSheetId="9">[10]INICIO!$AA$20</definedName>
    <definedName name="label2g" localSheetId="10">[10]INICIO!$AA$20</definedName>
    <definedName name="label2g" localSheetId="11">[13]INICIO!$AA$20</definedName>
    <definedName name="label2g" localSheetId="12">[8]INICIO!$AA$20</definedName>
    <definedName name="label2g" localSheetId="13">[10]INICIO!$AA$20</definedName>
    <definedName name="label2g" localSheetId="14">[10]INICIO!$AA$20</definedName>
    <definedName name="label2g" localSheetId="15">[10]INICIO!$AA$20</definedName>
    <definedName name="label2g" localSheetId="16">[10]INICIO!$AA$20</definedName>
    <definedName name="label2g" localSheetId="17">[8]INICIO!$AA$20</definedName>
    <definedName name="label2g" localSheetId="18">[8]INICIO!$AA$20</definedName>
    <definedName name="label2g" localSheetId="19">[8]INICIO!$AA$20</definedName>
    <definedName name="label2g" localSheetId="3">[8]INICIO!$AA$20</definedName>
    <definedName name="label2g" localSheetId="20">[9]INICIO!$AA$20</definedName>
    <definedName name="label2g" localSheetId="21">[8]INICIO!$AA$20</definedName>
    <definedName name="label2g" localSheetId="22">[8]INICIO!$AA$20</definedName>
    <definedName name="label2g" localSheetId="23">[9]INICIO!$AA$20</definedName>
    <definedName name="label2g" localSheetId="24">[8]INICIO!$AA$20</definedName>
    <definedName name="label2g" localSheetId="25">[9]INICIO!$AA$20</definedName>
    <definedName name="label2g" localSheetId="26">[8]INICIO!$AA$20</definedName>
    <definedName name="label2g" localSheetId="27">[8]INICIO!$AA$20</definedName>
    <definedName name="label2g" localSheetId="28">[8]INICIO!$AA$20</definedName>
    <definedName name="label2g" localSheetId="29">[8]INICIO!$AA$20</definedName>
    <definedName name="label2g" localSheetId="30">[8]INICIO!$AA$20</definedName>
    <definedName name="label2g" localSheetId="32">[8]INICIO!$AA$20</definedName>
    <definedName name="label2g" localSheetId="33">[8]INICIO!$AA$20</definedName>
    <definedName name="label2g" localSheetId="34">[8]INICIO!$AA$20</definedName>
    <definedName name="label2g" localSheetId="31">[8]INICIO!$AA$20</definedName>
    <definedName name="label2g" localSheetId="36">[8]INICIO!$AA$20</definedName>
    <definedName name="label2g" localSheetId="37">[14]INICIO!$AA$20</definedName>
    <definedName name="label2g" localSheetId="35">[9]INICIO!$AA$20</definedName>
    <definedName name="label2g" localSheetId="38">[8]INICIO!$AA$20</definedName>
    <definedName name="label2g" localSheetId="39">[8]INICIO!$AA$20</definedName>
    <definedName name="label2g" localSheetId="40">[8]INICIO!$AA$20</definedName>
    <definedName name="label2g" localSheetId="42">[8]INICIO!$AA$20</definedName>
    <definedName name="label2g" localSheetId="41">[8]INICIO!$AA$20</definedName>
    <definedName name="label2g" localSheetId="43">[8]INICIO!$AA$20</definedName>
    <definedName name="label2g" localSheetId="44">[8]INICIO!$AA$20</definedName>
    <definedName name="label2g" localSheetId="46">[8]INICIO!$AA$20</definedName>
    <definedName name="label2g" localSheetId="45">[8]INICIO!$AA$20</definedName>
    <definedName name="label2g" localSheetId="47">[8]INICIO!$AA$20</definedName>
    <definedName name="label2g" localSheetId="49">[8]INICIO!$AA$20</definedName>
    <definedName name="label2g" localSheetId="50">[8]INICIO!$AA$20</definedName>
    <definedName name="label2g">[1]INICIO!$AA$20</definedName>
    <definedName name="label2g_1">[17]INICIO!$AA$20</definedName>
    <definedName name="label2S" localSheetId="2">[8]INICIO!$AA$23</definedName>
    <definedName name="label2S" localSheetId="1">[9]INICIO!$AA$23</definedName>
    <definedName name="label2S" localSheetId="4">[10]INICIO!$AA$23</definedName>
    <definedName name="label2S" localSheetId="5">[8]INICIO!$AA$23</definedName>
    <definedName name="label2S" localSheetId="7">[12]INICIO!$AA$23</definedName>
    <definedName name="label2S" localSheetId="8">[10]INICIO!$AA$23</definedName>
    <definedName name="label2S" localSheetId="9">[10]INICIO!$AA$23</definedName>
    <definedName name="label2S" localSheetId="10">[10]INICIO!$AA$23</definedName>
    <definedName name="label2S" localSheetId="11">[13]INICIO!$AA$23</definedName>
    <definedName name="label2S" localSheetId="12">[8]INICIO!$AA$23</definedName>
    <definedName name="label2S" localSheetId="13">[10]INICIO!$AA$23</definedName>
    <definedName name="label2S" localSheetId="14">[10]INICIO!$AA$23</definedName>
    <definedName name="label2S" localSheetId="15">[10]INICIO!$AA$23</definedName>
    <definedName name="label2S" localSheetId="16">[10]INICIO!$AA$23</definedName>
    <definedName name="label2S" localSheetId="17">[8]INICIO!$AA$23</definedName>
    <definedName name="label2S" localSheetId="18">[8]INICIO!$AA$23</definedName>
    <definedName name="label2S" localSheetId="19">[8]INICIO!$AA$23</definedName>
    <definedName name="label2S" localSheetId="3">[8]INICIO!$AA$23</definedName>
    <definedName name="label2S" localSheetId="20">[9]INICIO!$AA$23</definedName>
    <definedName name="label2S" localSheetId="21">[8]INICIO!$AA$23</definedName>
    <definedName name="label2S" localSheetId="22">[8]INICIO!$AA$23</definedName>
    <definedName name="label2S" localSheetId="23">[9]INICIO!$AA$23</definedName>
    <definedName name="label2S" localSheetId="24">[8]INICIO!$AA$23</definedName>
    <definedName name="label2S" localSheetId="25">[9]INICIO!$AA$23</definedName>
    <definedName name="label2S" localSheetId="26">[8]INICIO!$AA$23</definedName>
    <definedName name="label2S" localSheetId="27">[8]INICIO!$AA$23</definedName>
    <definedName name="label2S" localSheetId="28">[8]INICIO!$AA$23</definedName>
    <definedName name="label2S" localSheetId="29">[8]INICIO!$AA$23</definedName>
    <definedName name="label2S" localSheetId="30">[8]INICIO!$AA$23</definedName>
    <definedName name="label2S" localSheetId="32">[8]INICIO!$AA$23</definedName>
    <definedName name="label2S" localSheetId="33">[8]INICIO!$AA$23</definedName>
    <definedName name="label2S" localSheetId="34">[8]INICIO!$AA$23</definedName>
    <definedName name="label2S" localSheetId="31">[8]INICIO!$AA$23</definedName>
    <definedName name="label2S" localSheetId="36">[8]INICIO!$AA$23</definedName>
    <definedName name="label2S" localSheetId="37">[14]INICIO!$AA$23</definedName>
    <definedName name="label2S" localSheetId="35">[9]INICIO!$AA$23</definedName>
    <definedName name="label2S" localSheetId="38">[8]INICIO!$AA$23</definedName>
    <definedName name="label2S" localSheetId="39">[8]INICIO!$AA$23</definedName>
    <definedName name="label2S" localSheetId="40">[8]INICIO!$AA$23</definedName>
    <definedName name="label2S" localSheetId="42">[8]INICIO!$AA$23</definedName>
    <definedName name="label2S" localSheetId="41">[8]INICIO!$AA$23</definedName>
    <definedName name="label2S" localSheetId="43">[8]INICIO!$AA$23</definedName>
    <definedName name="label2S" localSheetId="44">[8]INICIO!$AA$23</definedName>
    <definedName name="label2S" localSheetId="46">[8]INICIO!$AA$23</definedName>
    <definedName name="label2S" localSheetId="45">[8]INICIO!$AA$23</definedName>
    <definedName name="label2S" localSheetId="47">[8]INICIO!$AA$23</definedName>
    <definedName name="label2S" localSheetId="49">[8]INICIO!$AA$23</definedName>
    <definedName name="label2S" localSheetId="50">[8]INICIO!$AA$23</definedName>
    <definedName name="label2S">[1]INICIO!$AA$23</definedName>
    <definedName name="label2S_1">[17]INICIO!$AA$23</definedName>
    <definedName name="Líneadeacción" localSheetId="2">[28]INICIO!#REF!</definedName>
    <definedName name="Líneadeacción" localSheetId="1">[29]INICIO!#REF!</definedName>
    <definedName name="Líneadeacción" localSheetId="4">[30]INICIO!#REF!</definedName>
    <definedName name="Líneadeacción" localSheetId="5">[28]INICIO!#REF!</definedName>
    <definedName name="Líneadeacción" localSheetId="7">[31]INICIO!#REF!</definedName>
    <definedName name="Líneadeacción" localSheetId="8">[30]INICIO!#REF!</definedName>
    <definedName name="Líneadeacción" localSheetId="9">[30]INICIO!#REF!</definedName>
    <definedName name="Líneadeacción" localSheetId="10">[30]INICIO!#REF!</definedName>
    <definedName name="Líneadeacción" localSheetId="11">[32]INICIO!#REF!</definedName>
    <definedName name="Líneadeacción" localSheetId="12">[28]INICIO!#REF!</definedName>
    <definedName name="Líneadeacción" localSheetId="13">[30]INICIO!#REF!</definedName>
    <definedName name="Líneadeacción" localSheetId="14">[30]INICIO!#REF!</definedName>
    <definedName name="Líneadeacción" localSheetId="15">[30]INICIO!#REF!</definedName>
    <definedName name="Líneadeacción" localSheetId="16">[30]INICIO!#REF!</definedName>
    <definedName name="Líneadeacción" localSheetId="17">[28]INICIO!#REF!</definedName>
    <definedName name="Líneadeacción" localSheetId="18">[28]INICIO!#REF!</definedName>
    <definedName name="Líneadeacción" localSheetId="19">[28]INICIO!#REF!</definedName>
    <definedName name="Líneadeacción" localSheetId="3">[28]INICIO!#REF!</definedName>
    <definedName name="Líneadeacción" localSheetId="20">[29]INICIO!#REF!</definedName>
    <definedName name="Líneadeacción" localSheetId="21">[28]INICIO!#REF!</definedName>
    <definedName name="Líneadeacción" localSheetId="22">[28]INICIO!#REF!</definedName>
    <definedName name="Líneadeacción" localSheetId="23">[29]INICIO!#REF!</definedName>
    <definedName name="Líneadeacción" localSheetId="24">[28]INICIO!#REF!</definedName>
    <definedName name="Líneadeacción" localSheetId="25">[29]INICIO!#REF!</definedName>
    <definedName name="Líneadeacción" localSheetId="26">[28]INICIO!#REF!</definedName>
    <definedName name="Líneadeacción" localSheetId="27">[28]INICIO!#REF!</definedName>
    <definedName name="Líneadeacción" localSheetId="28">[28]INICIO!#REF!</definedName>
    <definedName name="Líneadeacción" localSheetId="29">[28]INICIO!#REF!</definedName>
    <definedName name="Líneadeacción" localSheetId="30">[28]INICIO!#REF!</definedName>
    <definedName name="Líneadeacción" localSheetId="32">[28]INICIO!#REF!</definedName>
    <definedName name="Líneadeacción" localSheetId="33">[28]INICIO!#REF!</definedName>
    <definedName name="Líneadeacción" localSheetId="34">[28]INICIO!#REF!</definedName>
    <definedName name="Líneadeacción" localSheetId="31">[28]INICIO!#REF!</definedName>
    <definedName name="Líneadeacción" localSheetId="36">[28]INICIO!#REF!</definedName>
    <definedName name="Líneadeacción" localSheetId="37">[33]INICIO!#REF!</definedName>
    <definedName name="Líneadeacción" localSheetId="35">[29]INICIO!#REF!</definedName>
    <definedName name="Líneadeacción" localSheetId="38">[28]INICIO!#REF!</definedName>
    <definedName name="Líneadeacción" localSheetId="39">[28]INICIO!#REF!</definedName>
    <definedName name="Líneadeacción" localSheetId="40">[28]INICIO!#REF!</definedName>
    <definedName name="Líneadeacción" localSheetId="42">[28]INICIO!#REF!</definedName>
    <definedName name="Líneadeacción" localSheetId="41">[28]INICIO!#REF!</definedName>
    <definedName name="Líneadeacción" localSheetId="43">[28]INICIO!#REF!</definedName>
    <definedName name="Líneadeacción" localSheetId="44">[28]INICIO!#REF!</definedName>
    <definedName name="Líneadeacción" localSheetId="46">[28]INICIO!#REF!</definedName>
    <definedName name="Líneadeacción" localSheetId="45">[28]INICIO!#REF!</definedName>
    <definedName name="Líneadeacción" localSheetId="47">[28]INICIO!#REF!</definedName>
    <definedName name="Líneadeacción" localSheetId="48">[18]INICIO!#REF!</definedName>
    <definedName name="Líneadeacción" localSheetId="49">[28]INICIO!#REF!</definedName>
    <definedName name="Líneadeacción" localSheetId="50">[28]INICIO!#REF!</definedName>
    <definedName name="Líneadeacción">[18]INICIO!#REF!</definedName>
    <definedName name="Líneadeacción_1">[58]INICIO!#REF!</definedName>
    <definedName name="LISTA_2016" localSheetId="2">#REF!</definedName>
    <definedName name="LISTA_2016" localSheetId="1">#REF!</definedName>
    <definedName name="LISTA_2016" localSheetId="4">#REF!</definedName>
    <definedName name="LISTA_2016" localSheetId="5">#REF!</definedName>
    <definedName name="LISTA_2016" localSheetId="6">#REF!</definedName>
    <definedName name="LISTA_2016" localSheetId="7">#REF!</definedName>
    <definedName name="LISTA_2016" localSheetId="8">#REF!</definedName>
    <definedName name="LISTA_2016" localSheetId="9">#REF!</definedName>
    <definedName name="LISTA_2016" localSheetId="10">#REF!</definedName>
    <definedName name="LISTA_2016" localSheetId="11">#REF!</definedName>
    <definedName name="LISTA_2016" localSheetId="12">#REF!</definedName>
    <definedName name="LISTA_2016" localSheetId="13">#REF!</definedName>
    <definedName name="LISTA_2016" localSheetId="14">#REF!</definedName>
    <definedName name="LISTA_2016" localSheetId="15">#REF!</definedName>
    <definedName name="LISTA_2016" localSheetId="16">#REF!</definedName>
    <definedName name="LISTA_2016" localSheetId="17">#REF!</definedName>
    <definedName name="LISTA_2016" localSheetId="18">#REF!</definedName>
    <definedName name="LISTA_2016" localSheetId="19">#REF!</definedName>
    <definedName name="LISTA_2016" localSheetId="20">#REF!</definedName>
    <definedName name="LISTA_2016" localSheetId="21">#REF!</definedName>
    <definedName name="LISTA_2016" localSheetId="22">#REF!</definedName>
    <definedName name="LISTA_2016" localSheetId="23">#REF!</definedName>
    <definedName name="LISTA_2016" localSheetId="24">#REF!</definedName>
    <definedName name="LISTA_2016" localSheetId="25">#REF!</definedName>
    <definedName name="LISTA_2016" localSheetId="26">#REF!</definedName>
    <definedName name="LISTA_2016" localSheetId="27">#REF!</definedName>
    <definedName name="LISTA_2016" localSheetId="28">#REF!</definedName>
    <definedName name="LISTA_2016" localSheetId="29">#REF!</definedName>
    <definedName name="LISTA_2016" localSheetId="30">#REF!</definedName>
    <definedName name="LISTA_2016" localSheetId="32">#REF!</definedName>
    <definedName name="LISTA_2016" localSheetId="33">#REF!</definedName>
    <definedName name="LISTA_2016" localSheetId="34">#REF!</definedName>
    <definedName name="LISTA_2016" localSheetId="31">#REF!</definedName>
    <definedName name="LISTA_2016" localSheetId="36">#REF!</definedName>
    <definedName name="LISTA_2016" localSheetId="37">#REF!</definedName>
    <definedName name="LISTA_2016" localSheetId="35">#REF!</definedName>
    <definedName name="LISTA_2016" localSheetId="38">#REF!</definedName>
    <definedName name="LISTA_2016" localSheetId="39">#REF!</definedName>
    <definedName name="LISTA_2016" localSheetId="40">#REF!</definedName>
    <definedName name="LISTA_2016" localSheetId="42">#REF!</definedName>
    <definedName name="LISTA_2016" localSheetId="41">#REF!</definedName>
    <definedName name="LISTA_2016" localSheetId="43">#REF!</definedName>
    <definedName name="LISTA_2016" localSheetId="44">#REF!</definedName>
    <definedName name="LISTA_2016" localSheetId="46">#REF!</definedName>
    <definedName name="LISTA_2016" localSheetId="45">#REF!</definedName>
    <definedName name="LISTA_2016" localSheetId="47">#REF!</definedName>
    <definedName name="LISTA_2016" localSheetId="48">#REF!</definedName>
    <definedName name="LISTA_2016" localSheetId="49">#REF!</definedName>
    <definedName name="LISTA_2016" localSheetId="50">#REF!</definedName>
    <definedName name="LISTA_2016">#REF!</definedName>
    <definedName name="lista_ai" localSheetId="2">[8]INICIO!$AO$55:$AO$96</definedName>
    <definedName name="lista_ai" localSheetId="1">[9]INICIO!$AO$55:$AO$96</definedName>
    <definedName name="lista_ai" localSheetId="4">[10]INICIO!$AO$55:$AO$96</definedName>
    <definedName name="lista_ai" localSheetId="5">[8]INICIO!$AO$55:$AO$96</definedName>
    <definedName name="lista_ai" localSheetId="7">[12]INICIO!$AO$55:$AO$96</definedName>
    <definedName name="lista_ai" localSheetId="8">[10]INICIO!$AO$55:$AO$96</definedName>
    <definedName name="lista_ai" localSheetId="9">[10]INICIO!$AO$55:$AO$96</definedName>
    <definedName name="lista_ai" localSheetId="10">[10]INICIO!$AO$55:$AO$96</definedName>
    <definedName name="lista_ai" localSheetId="11">[13]INICIO!$AO$55:$AO$96</definedName>
    <definedName name="lista_ai" localSheetId="12">[8]INICIO!$AO$55:$AO$96</definedName>
    <definedName name="lista_ai" localSheetId="13">[10]INICIO!$AO$55:$AO$96</definedName>
    <definedName name="lista_ai" localSheetId="14">[10]INICIO!$AO$55:$AO$96</definedName>
    <definedName name="lista_ai" localSheetId="15">[10]INICIO!$AO$55:$AO$96</definedName>
    <definedName name="lista_ai" localSheetId="16">[10]INICIO!$AO$55:$AO$96</definedName>
    <definedName name="lista_ai" localSheetId="17">[8]INICIO!$AO$55:$AO$96</definedName>
    <definedName name="lista_ai" localSheetId="18">[8]INICIO!$AO$55:$AO$96</definedName>
    <definedName name="lista_ai" localSheetId="19">[8]INICIO!$AO$55:$AO$96</definedName>
    <definedName name="lista_ai" localSheetId="3">[8]INICIO!$AO$55:$AO$96</definedName>
    <definedName name="lista_ai" localSheetId="20">[9]INICIO!$AO$55:$AO$96</definedName>
    <definedName name="lista_ai" localSheetId="21">[8]INICIO!$AO$55:$AO$96</definedName>
    <definedName name="lista_ai" localSheetId="22">[8]INICIO!$AO$55:$AO$96</definedName>
    <definedName name="lista_ai" localSheetId="23">[9]INICIO!$AO$55:$AO$96</definedName>
    <definedName name="lista_ai" localSheetId="24">[8]INICIO!$AO$55:$AO$96</definedName>
    <definedName name="lista_ai" localSheetId="25">[9]INICIO!$AO$55:$AO$96</definedName>
    <definedName name="lista_ai" localSheetId="26">[8]INICIO!$AO$55:$AO$96</definedName>
    <definedName name="lista_ai" localSheetId="27">[8]INICIO!$AO$55:$AO$96</definedName>
    <definedName name="lista_ai" localSheetId="28">[8]INICIO!$AO$55:$AO$96</definedName>
    <definedName name="lista_ai" localSheetId="29">[8]INICIO!$AO$55:$AO$96</definedName>
    <definedName name="lista_ai" localSheetId="30">[8]INICIO!$AO$55:$AO$96</definedName>
    <definedName name="lista_ai" localSheetId="32">[8]INICIO!$AO$55:$AO$96</definedName>
    <definedName name="lista_ai" localSheetId="33">[8]INICIO!$AO$55:$AO$96</definedName>
    <definedName name="lista_ai" localSheetId="34">[8]INICIO!$AO$55:$AO$96</definedName>
    <definedName name="lista_ai" localSheetId="31">[8]INICIO!$AO$55:$AO$96</definedName>
    <definedName name="lista_ai" localSheetId="36">[8]INICIO!$AO$55:$AO$96</definedName>
    <definedName name="lista_ai" localSheetId="37">[14]INICIO!$AO$55:$AO$96</definedName>
    <definedName name="lista_ai" localSheetId="35">[9]INICIO!$AO$55:$AO$96</definedName>
    <definedName name="lista_ai" localSheetId="38">[8]INICIO!$AO$55:$AO$96</definedName>
    <definedName name="lista_ai" localSheetId="39">[8]INICIO!$AO$55:$AO$96</definedName>
    <definedName name="lista_ai" localSheetId="40">[8]INICIO!$AO$55:$AO$96</definedName>
    <definedName name="lista_ai" localSheetId="42">[8]INICIO!$AO$55:$AO$96</definedName>
    <definedName name="lista_ai" localSheetId="41">[8]INICIO!$AO$55:$AO$96</definedName>
    <definedName name="lista_ai" localSheetId="43">[8]INICIO!$AO$55:$AO$96</definedName>
    <definedName name="lista_ai" localSheetId="44">[8]INICIO!$AO$55:$AO$96</definedName>
    <definedName name="lista_ai" localSheetId="46">[8]INICIO!$AO$55:$AO$96</definedName>
    <definedName name="lista_ai" localSheetId="45">[8]INICIO!$AO$55:$AO$96</definedName>
    <definedName name="lista_ai" localSheetId="47">[8]INICIO!$AO$55:$AO$96</definedName>
    <definedName name="lista_ai" localSheetId="49">[8]INICIO!$AO$55:$AO$96</definedName>
    <definedName name="lista_ai" localSheetId="50">[8]INICIO!$AO$55:$AO$96</definedName>
    <definedName name="lista_ai">[1]INICIO!$AO$55:$AO$96</definedName>
    <definedName name="lista_ai_1">[17]INICIO!$AO$55:$AO$96</definedName>
    <definedName name="lista_deleg" localSheetId="2">[8]INICIO!$AR$34:$AR$49</definedName>
    <definedName name="lista_deleg" localSheetId="1">[9]INICIO!$AR$34:$AR$49</definedName>
    <definedName name="lista_deleg" localSheetId="4">[10]INICIO!$AR$34:$AR$49</definedName>
    <definedName name="lista_deleg" localSheetId="5">[8]INICIO!$AR$34:$AR$49</definedName>
    <definedName name="lista_deleg" localSheetId="7">[12]INICIO!$AR$34:$AR$49</definedName>
    <definedName name="lista_deleg" localSheetId="8">[10]INICIO!$AR$34:$AR$49</definedName>
    <definedName name="lista_deleg" localSheetId="9">[10]INICIO!$AR$34:$AR$49</definedName>
    <definedName name="lista_deleg" localSheetId="10">[10]INICIO!$AR$34:$AR$49</definedName>
    <definedName name="lista_deleg" localSheetId="11">[13]INICIO!$AR$34:$AR$49</definedName>
    <definedName name="lista_deleg" localSheetId="12">[8]INICIO!$AR$34:$AR$49</definedName>
    <definedName name="lista_deleg" localSheetId="13">[10]INICIO!$AR$34:$AR$49</definedName>
    <definedName name="lista_deleg" localSheetId="14">[10]INICIO!$AR$34:$AR$49</definedName>
    <definedName name="lista_deleg" localSheetId="15">[10]INICIO!$AR$34:$AR$49</definedName>
    <definedName name="lista_deleg" localSheetId="16">[10]INICIO!$AR$34:$AR$49</definedName>
    <definedName name="lista_deleg" localSheetId="17">[8]INICIO!$AR$34:$AR$49</definedName>
    <definedName name="lista_deleg" localSheetId="18">[8]INICIO!$AR$34:$AR$49</definedName>
    <definedName name="lista_deleg" localSheetId="19">[8]INICIO!$AR$34:$AR$49</definedName>
    <definedName name="lista_deleg" localSheetId="3">[8]INICIO!$AR$34:$AR$49</definedName>
    <definedName name="lista_deleg" localSheetId="20">[9]INICIO!$AR$34:$AR$49</definedName>
    <definedName name="lista_deleg" localSheetId="21">[8]INICIO!$AR$34:$AR$49</definedName>
    <definedName name="lista_deleg" localSheetId="22">[8]INICIO!$AR$34:$AR$49</definedName>
    <definedName name="lista_deleg" localSheetId="23">[9]INICIO!$AR$34:$AR$49</definedName>
    <definedName name="lista_deleg" localSheetId="24">[8]INICIO!$AR$34:$AR$49</definedName>
    <definedName name="lista_deleg" localSheetId="25">[9]INICIO!$AR$34:$AR$49</definedName>
    <definedName name="lista_deleg" localSheetId="26">[8]INICIO!$AR$34:$AR$49</definedName>
    <definedName name="lista_deleg" localSheetId="27">[8]INICIO!$AR$34:$AR$49</definedName>
    <definedName name="lista_deleg" localSheetId="28">[8]INICIO!$AR$34:$AR$49</definedName>
    <definedName name="lista_deleg" localSheetId="29">[8]INICIO!$AR$34:$AR$49</definedName>
    <definedName name="lista_deleg" localSheetId="30">[8]INICIO!$AR$34:$AR$49</definedName>
    <definedName name="lista_deleg" localSheetId="32">[8]INICIO!$AR$34:$AR$49</definedName>
    <definedName name="lista_deleg" localSheetId="33">[8]INICIO!$AR$34:$AR$49</definedName>
    <definedName name="lista_deleg" localSheetId="34">[8]INICIO!$AR$34:$AR$49</definedName>
    <definedName name="lista_deleg" localSheetId="31">[8]INICIO!$AR$34:$AR$49</definedName>
    <definedName name="lista_deleg" localSheetId="36">[8]INICIO!$AR$34:$AR$49</definedName>
    <definedName name="lista_deleg" localSheetId="37">[14]INICIO!$AR$34:$AR$49</definedName>
    <definedName name="lista_deleg" localSheetId="35">[9]INICIO!$AR$34:$AR$49</definedName>
    <definedName name="lista_deleg" localSheetId="38">[8]INICIO!$AR$34:$AR$49</definedName>
    <definedName name="lista_deleg" localSheetId="39">[8]INICIO!$AR$34:$AR$49</definedName>
    <definedName name="lista_deleg" localSheetId="40">[8]INICIO!$AR$34:$AR$49</definedName>
    <definedName name="lista_deleg" localSheetId="42">[8]INICIO!$AR$34:$AR$49</definedName>
    <definedName name="lista_deleg" localSheetId="41">[8]INICIO!$AR$34:$AR$49</definedName>
    <definedName name="lista_deleg" localSheetId="43">[8]INICIO!$AR$34:$AR$49</definedName>
    <definedName name="lista_deleg" localSheetId="44">[8]INICIO!$AR$34:$AR$49</definedName>
    <definedName name="lista_deleg" localSheetId="46">[8]INICIO!$AR$34:$AR$49</definedName>
    <definedName name="lista_deleg" localSheetId="45">[8]INICIO!$AR$34:$AR$49</definedName>
    <definedName name="lista_deleg" localSheetId="47">[8]INICIO!$AR$34:$AR$49</definedName>
    <definedName name="lista_deleg" localSheetId="49">[8]INICIO!$AR$34:$AR$49</definedName>
    <definedName name="lista_deleg" localSheetId="50">[8]INICIO!$AR$34:$AR$49</definedName>
    <definedName name="lista_deleg">[1]INICIO!$AR$34:$AR$49</definedName>
    <definedName name="lista_deleg_1">[17]INICIO!$AR$34:$AR$49</definedName>
    <definedName name="lista_eppa" localSheetId="2">[8]INICIO!$AR$55:$AS$149</definedName>
    <definedName name="lista_eppa" localSheetId="1">[9]INICIO!$AR$55:$AS$149</definedName>
    <definedName name="lista_eppa" localSheetId="4">[10]INICIO!$AR$55:$AS$149</definedName>
    <definedName name="lista_eppa" localSheetId="5">[8]INICIO!$AR$55:$AS$149</definedName>
    <definedName name="lista_eppa" localSheetId="7">[12]INICIO!$AR$55:$AS$149</definedName>
    <definedName name="lista_eppa" localSheetId="8">[10]INICIO!$AR$55:$AS$149</definedName>
    <definedName name="lista_eppa" localSheetId="9">[10]INICIO!$AR$55:$AS$149</definedName>
    <definedName name="lista_eppa" localSheetId="10">[10]INICIO!$AR$55:$AS$149</definedName>
    <definedName name="lista_eppa" localSheetId="11">[13]INICIO!$AR$55:$AS$149</definedName>
    <definedName name="lista_eppa" localSheetId="12">[8]INICIO!$AR$55:$AS$149</definedName>
    <definedName name="lista_eppa" localSheetId="13">[10]INICIO!$AR$55:$AS$149</definedName>
    <definedName name="lista_eppa" localSheetId="14">[10]INICIO!$AR$55:$AS$149</definedName>
    <definedName name="lista_eppa" localSheetId="15">[10]INICIO!$AR$55:$AS$149</definedName>
    <definedName name="lista_eppa" localSheetId="16">[10]INICIO!$AR$55:$AS$149</definedName>
    <definedName name="lista_eppa" localSheetId="17">[8]INICIO!$AR$55:$AS$149</definedName>
    <definedName name="lista_eppa" localSheetId="18">[8]INICIO!$AR$55:$AS$149</definedName>
    <definedName name="lista_eppa" localSheetId="19">[8]INICIO!$AR$55:$AS$149</definedName>
    <definedName name="lista_eppa" localSheetId="3">[8]INICIO!$AR$55:$AS$149</definedName>
    <definedName name="lista_eppa" localSheetId="20">[9]INICIO!$AR$55:$AS$149</definedName>
    <definedName name="lista_eppa" localSheetId="21">[8]INICIO!$AR$55:$AS$149</definedName>
    <definedName name="lista_eppa" localSheetId="22">[8]INICIO!$AR$55:$AS$149</definedName>
    <definedName name="lista_eppa" localSheetId="23">[9]INICIO!$AR$55:$AS$149</definedName>
    <definedName name="lista_eppa" localSheetId="24">[8]INICIO!$AR$55:$AS$149</definedName>
    <definedName name="lista_eppa" localSheetId="25">[9]INICIO!$AR$55:$AS$149</definedName>
    <definedName name="lista_eppa" localSheetId="26">[8]INICIO!$AR$55:$AS$149</definedName>
    <definedName name="lista_eppa" localSheetId="27">[8]INICIO!$AR$55:$AS$149</definedName>
    <definedName name="lista_eppa" localSheetId="28">[8]INICIO!$AR$55:$AS$149</definedName>
    <definedName name="lista_eppa" localSheetId="29">[8]INICIO!$AR$55:$AS$149</definedName>
    <definedName name="lista_eppa" localSheetId="30">[8]INICIO!$AR$55:$AS$149</definedName>
    <definedName name="lista_eppa" localSheetId="32">[8]INICIO!$AR$55:$AS$149</definedName>
    <definedName name="lista_eppa" localSheetId="33">[8]INICIO!$AR$55:$AS$149</definedName>
    <definedName name="lista_eppa" localSheetId="34">[8]INICIO!$AR$55:$AS$149</definedName>
    <definedName name="lista_eppa" localSheetId="31">[8]INICIO!$AR$55:$AS$149</definedName>
    <definedName name="lista_eppa" localSheetId="36">[8]INICIO!$AR$55:$AS$149</definedName>
    <definedName name="lista_eppa" localSheetId="37">[14]INICIO!$AR$55:$AS$149</definedName>
    <definedName name="lista_eppa" localSheetId="35">[9]INICIO!$AR$55:$AS$149</definedName>
    <definedName name="lista_eppa" localSheetId="38">[8]INICIO!$AR$55:$AS$149</definedName>
    <definedName name="lista_eppa" localSheetId="39">[8]INICIO!$AR$55:$AS$149</definedName>
    <definedName name="lista_eppa" localSheetId="40">[8]INICIO!$AR$55:$AS$149</definedName>
    <definedName name="lista_eppa" localSheetId="42">[8]INICIO!$AR$55:$AS$149</definedName>
    <definedName name="lista_eppa" localSheetId="41">[8]INICIO!$AR$55:$AS$149</definedName>
    <definedName name="lista_eppa" localSheetId="43">[8]INICIO!$AR$55:$AS$149</definedName>
    <definedName name="lista_eppa" localSheetId="44">[8]INICIO!$AR$55:$AS$149</definedName>
    <definedName name="lista_eppa" localSheetId="46">[8]INICIO!$AR$55:$AS$149</definedName>
    <definedName name="lista_eppa" localSheetId="45">[8]INICIO!$AR$55:$AS$149</definedName>
    <definedName name="lista_eppa" localSheetId="47">[8]INICIO!$AR$55:$AS$149</definedName>
    <definedName name="lista_eppa" localSheetId="49">[8]INICIO!$AR$55:$AS$149</definedName>
    <definedName name="lista_eppa" localSheetId="50">[8]INICIO!$AR$55:$AS$149</definedName>
    <definedName name="lista_eppa">[1]INICIO!$AR$55:$AS$149</definedName>
    <definedName name="lista_eppa_1">[17]INICIO!$AR$55:$AS$149</definedName>
    <definedName name="LISTA_UR" localSheetId="2">[8]INICIO!$Y$4:$Z$93</definedName>
    <definedName name="LISTA_UR" localSheetId="1">[9]INICIO!$Y$4:$Z$93</definedName>
    <definedName name="LISTA_UR" localSheetId="4">[10]INICIO!$Y$4:$Z$93</definedName>
    <definedName name="LISTA_UR" localSheetId="5">[8]INICIO!$Y$4:$Z$93</definedName>
    <definedName name="LISTA_UR" localSheetId="7">[12]INICIO!$Y$4:$Z$93</definedName>
    <definedName name="LISTA_UR" localSheetId="8">[10]INICIO!$Y$4:$Z$93</definedName>
    <definedName name="LISTA_UR" localSheetId="9">[10]INICIO!$Y$4:$Z$93</definedName>
    <definedName name="LISTA_UR" localSheetId="10">[10]INICIO!$Y$4:$Z$93</definedName>
    <definedName name="LISTA_UR" localSheetId="11">[13]INICIO!$Y$4:$Z$93</definedName>
    <definedName name="LISTA_UR" localSheetId="12">[8]INICIO!$Y$4:$Z$93</definedName>
    <definedName name="LISTA_UR" localSheetId="13">[10]INICIO!$Y$4:$Z$93</definedName>
    <definedName name="LISTA_UR" localSheetId="14">[10]INICIO!$Y$4:$Z$93</definedName>
    <definedName name="LISTA_UR" localSheetId="15">[10]INICIO!$Y$4:$Z$93</definedName>
    <definedName name="LISTA_UR" localSheetId="16">[10]INICIO!$Y$4:$Z$93</definedName>
    <definedName name="LISTA_UR" localSheetId="17">[8]INICIO!$Y$4:$Z$93</definedName>
    <definedName name="LISTA_UR" localSheetId="18">[8]INICIO!$Y$4:$Z$93</definedName>
    <definedName name="LISTA_UR" localSheetId="19">[8]INICIO!$Y$4:$Z$93</definedName>
    <definedName name="LISTA_UR" localSheetId="3">[8]INICIO!$Y$4:$Z$93</definedName>
    <definedName name="LISTA_UR" localSheetId="20">[9]INICIO!$Y$4:$Z$93</definedName>
    <definedName name="LISTA_UR" localSheetId="21">[8]INICIO!$Y$4:$Z$93</definedName>
    <definedName name="LISTA_UR" localSheetId="22">[8]INICIO!$Y$4:$Z$93</definedName>
    <definedName name="LISTA_UR" localSheetId="23">[9]INICIO!$Y$4:$Z$93</definedName>
    <definedName name="LISTA_UR" localSheetId="24">[8]INICIO!$Y$4:$Z$93</definedName>
    <definedName name="LISTA_UR" localSheetId="25">[9]INICIO!$Y$4:$Z$93</definedName>
    <definedName name="LISTA_UR" localSheetId="26">[8]INICIO!$Y$4:$Z$93</definedName>
    <definedName name="LISTA_UR" localSheetId="27">[8]INICIO!$Y$4:$Z$93</definedName>
    <definedName name="LISTA_UR" localSheetId="28">[8]INICIO!$Y$4:$Z$93</definedName>
    <definedName name="LISTA_UR" localSheetId="29">[8]INICIO!$Y$4:$Z$93</definedName>
    <definedName name="LISTA_UR" localSheetId="30">[8]INICIO!$Y$4:$Z$93</definedName>
    <definedName name="LISTA_UR" localSheetId="32">[8]INICIO!$Y$4:$Z$93</definedName>
    <definedName name="LISTA_UR" localSheetId="33">[8]INICIO!$Y$4:$Z$93</definedName>
    <definedName name="LISTA_UR" localSheetId="34">[8]INICIO!$Y$4:$Z$93</definedName>
    <definedName name="LISTA_UR" localSheetId="31">[8]INICIO!$Y$4:$Z$93</definedName>
    <definedName name="LISTA_UR" localSheetId="36">[8]INICIO!$Y$4:$Z$93</definedName>
    <definedName name="LISTA_UR" localSheetId="37">[14]INICIO!$Y$4:$Z$93</definedName>
    <definedName name="LISTA_UR" localSheetId="35">[9]INICIO!$Y$4:$Z$93</definedName>
    <definedName name="LISTA_UR" localSheetId="38">[8]INICIO!$Y$4:$Z$93</definedName>
    <definedName name="LISTA_UR" localSheetId="39">[8]INICIO!$Y$4:$Z$93</definedName>
    <definedName name="LISTA_UR" localSheetId="40">[8]INICIO!$Y$4:$Z$93</definedName>
    <definedName name="LISTA_UR" localSheetId="42">[8]INICIO!$Y$4:$Z$93</definedName>
    <definedName name="LISTA_UR" localSheetId="41">[8]INICIO!$Y$4:$Z$93</definedName>
    <definedName name="LISTA_UR" localSheetId="43">[8]INICIO!$Y$4:$Z$93</definedName>
    <definedName name="LISTA_UR" localSheetId="44">[8]INICIO!$Y$4:$Z$93</definedName>
    <definedName name="LISTA_UR" localSheetId="46">[8]INICIO!$Y$4:$Z$93</definedName>
    <definedName name="LISTA_UR" localSheetId="45">[8]INICIO!$Y$4:$Z$93</definedName>
    <definedName name="LISTA_UR" localSheetId="47">[8]INICIO!$Y$4:$Z$93</definedName>
    <definedName name="LISTA_UR" localSheetId="49">[8]INICIO!$Y$4:$Z$93</definedName>
    <definedName name="LISTA_UR" localSheetId="50">[8]INICIO!$Y$4:$Z$93</definedName>
    <definedName name="LISTA_UR">[1]INICIO!$Y$4:$Z$93</definedName>
    <definedName name="LISTA_UR_1">[17]INICIO!$Y$4:$Z$93</definedName>
    <definedName name="MAPPEGS" localSheetId="2">[28]INICIO!#REF!</definedName>
    <definedName name="MAPPEGS" localSheetId="1">[29]INICIO!#REF!</definedName>
    <definedName name="MAPPEGS" localSheetId="4">[30]INICIO!#REF!</definedName>
    <definedName name="MAPPEGS" localSheetId="5">[28]INICIO!#REF!</definedName>
    <definedName name="MAPPEGS" localSheetId="7">[31]INICIO!#REF!</definedName>
    <definedName name="MAPPEGS" localSheetId="8">[30]INICIO!#REF!</definedName>
    <definedName name="MAPPEGS" localSheetId="9">[30]INICIO!#REF!</definedName>
    <definedName name="MAPPEGS" localSheetId="10">[30]INICIO!#REF!</definedName>
    <definedName name="MAPPEGS" localSheetId="11">[32]INICIO!#REF!</definedName>
    <definedName name="MAPPEGS" localSheetId="12">[28]INICIO!#REF!</definedName>
    <definedName name="MAPPEGS" localSheetId="13">[30]INICIO!#REF!</definedName>
    <definedName name="MAPPEGS" localSheetId="14">[30]INICIO!#REF!</definedName>
    <definedName name="MAPPEGS" localSheetId="15">[30]INICIO!#REF!</definedName>
    <definedName name="MAPPEGS" localSheetId="16">[30]INICIO!#REF!</definedName>
    <definedName name="MAPPEGS" localSheetId="17">[28]INICIO!#REF!</definedName>
    <definedName name="MAPPEGS" localSheetId="18">[28]INICIO!#REF!</definedName>
    <definedName name="MAPPEGS" localSheetId="19">[28]INICIO!#REF!</definedName>
    <definedName name="MAPPEGS" localSheetId="3">[28]INICIO!#REF!</definedName>
    <definedName name="MAPPEGS" localSheetId="20">[29]INICIO!#REF!</definedName>
    <definedName name="MAPPEGS" localSheetId="21">[28]INICIO!#REF!</definedName>
    <definedName name="MAPPEGS" localSheetId="22">[28]INICIO!#REF!</definedName>
    <definedName name="MAPPEGS" localSheetId="23">[29]INICIO!#REF!</definedName>
    <definedName name="MAPPEGS" localSheetId="24">[28]INICIO!#REF!</definedName>
    <definedName name="MAPPEGS" localSheetId="25">[29]INICIO!#REF!</definedName>
    <definedName name="MAPPEGS" localSheetId="26">[28]INICIO!#REF!</definedName>
    <definedName name="MAPPEGS" localSheetId="27">[28]INICIO!#REF!</definedName>
    <definedName name="MAPPEGS" localSheetId="28">[28]INICIO!#REF!</definedName>
    <definedName name="MAPPEGS" localSheetId="29">[28]INICIO!#REF!</definedName>
    <definedName name="MAPPEGS" localSheetId="30">[28]INICIO!#REF!</definedName>
    <definedName name="MAPPEGS" localSheetId="32">[28]INICIO!#REF!</definedName>
    <definedName name="MAPPEGS" localSheetId="33">[28]INICIO!#REF!</definedName>
    <definedName name="MAPPEGS" localSheetId="34">[28]INICIO!#REF!</definedName>
    <definedName name="MAPPEGS" localSheetId="31">[28]INICIO!#REF!</definedName>
    <definedName name="MAPPEGS" localSheetId="36">[28]INICIO!#REF!</definedName>
    <definedName name="MAPPEGS" localSheetId="37">[33]INICIO!#REF!</definedName>
    <definedName name="MAPPEGS" localSheetId="35">[29]INICIO!#REF!</definedName>
    <definedName name="MAPPEGS" localSheetId="38">[28]INICIO!#REF!</definedName>
    <definedName name="MAPPEGS" localSheetId="39">[28]INICIO!#REF!</definedName>
    <definedName name="MAPPEGS" localSheetId="40">[28]INICIO!#REF!</definedName>
    <definedName name="MAPPEGS" localSheetId="42">[28]INICIO!#REF!</definedName>
    <definedName name="MAPPEGS" localSheetId="41">[28]INICIO!#REF!</definedName>
    <definedName name="MAPPEGS" localSheetId="43">[28]INICIO!#REF!</definedName>
    <definedName name="MAPPEGS" localSheetId="44">[28]INICIO!#REF!</definedName>
    <definedName name="MAPPEGS" localSheetId="46">[28]INICIO!#REF!</definedName>
    <definedName name="MAPPEGS" localSheetId="45">[28]INICIO!#REF!</definedName>
    <definedName name="MAPPEGS" localSheetId="47">[28]INICIO!#REF!</definedName>
    <definedName name="MAPPEGS" localSheetId="48">[18]INICIO!#REF!</definedName>
    <definedName name="MAPPEGS" localSheetId="49">[28]INICIO!#REF!</definedName>
    <definedName name="MAPPEGS" localSheetId="50">[28]INICIO!#REF!</definedName>
    <definedName name="MAPPEGS">[18]INICIO!#REF!</definedName>
    <definedName name="MAPPEGS_1">[58]INICIO!#REF!</definedName>
    <definedName name="MODIF" localSheetId="2">[8]datos!$U$2:$U$31674</definedName>
    <definedName name="MODIF" localSheetId="1">[9]datos!$U$2:$U$31674</definedName>
    <definedName name="MODIF" localSheetId="4">[10]datos!$U$2:$U$31674</definedName>
    <definedName name="MODIF" localSheetId="5">[8]datos!$U$2:$U$31674</definedName>
    <definedName name="MODIF" localSheetId="7">[12]datos!$U$2:$U$31674</definedName>
    <definedName name="MODIF" localSheetId="8">[10]datos!$U$2:$U$31674</definedName>
    <definedName name="MODIF" localSheetId="9">[10]datos!$U$2:$U$31674</definedName>
    <definedName name="MODIF" localSheetId="10">[10]datos!$U$2:$U$31674</definedName>
    <definedName name="MODIF" localSheetId="11">[13]datos!$U$2:$U$31674</definedName>
    <definedName name="MODIF" localSheetId="12">[8]datos!$U$2:$U$31674</definedName>
    <definedName name="MODIF" localSheetId="13">[10]datos!$U$2:$U$31674</definedName>
    <definedName name="MODIF" localSheetId="14">[10]datos!$U$2:$U$31674</definedName>
    <definedName name="MODIF" localSheetId="15">[10]datos!$U$2:$U$31674</definedName>
    <definedName name="MODIF" localSheetId="16">[10]datos!$U$2:$U$31674</definedName>
    <definedName name="MODIF" localSheetId="17">[8]datos!$U$2:$U$31674</definedName>
    <definedName name="MODIF" localSheetId="18">[8]datos!$U$2:$U$31674</definedName>
    <definedName name="MODIF" localSheetId="19">[8]datos!$U$2:$U$31674</definedName>
    <definedName name="MODIF" localSheetId="3">[8]datos!$U$2:$U$31674</definedName>
    <definedName name="MODIF" localSheetId="20">[9]datos!$U$2:$U$31674</definedName>
    <definedName name="MODIF" localSheetId="21">[8]datos!$U$2:$U$31674</definedName>
    <definedName name="MODIF" localSheetId="22">[8]datos!$U$2:$U$31674</definedName>
    <definedName name="MODIF" localSheetId="23">[9]datos!$U$2:$U$31674</definedName>
    <definedName name="MODIF" localSheetId="24">[8]datos!$U$2:$U$31674</definedName>
    <definedName name="MODIF" localSheetId="25">[9]datos!$U$2:$U$31674</definedName>
    <definedName name="MODIF" localSheetId="26">[8]datos!$U$2:$U$31674</definedName>
    <definedName name="MODIF" localSheetId="27">[8]datos!$U$2:$U$31674</definedName>
    <definedName name="MODIF" localSheetId="28">[8]datos!$U$2:$U$31674</definedName>
    <definedName name="MODIF" localSheetId="29">[8]datos!$U$2:$U$31674</definedName>
    <definedName name="MODIF" localSheetId="30">[8]datos!$U$2:$U$31674</definedName>
    <definedName name="MODIF" localSheetId="32">[8]datos!$U$2:$U$31674</definedName>
    <definedName name="MODIF" localSheetId="33">[8]datos!$U$2:$U$31674</definedName>
    <definedName name="MODIF" localSheetId="34">[8]datos!$U$2:$U$31674</definedName>
    <definedName name="MODIF" localSheetId="31">[8]datos!$U$2:$U$31674</definedName>
    <definedName name="MODIF" localSheetId="36">[8]datos!$U$2:$U$31674</definedName>
    <definedName name="MODIF" localSheetId="37">[14]datos!$U$2:$U$31674</definedName>
    <definedName name="MODIF" localSheetId="35">[9]datos!$U$2:$U$31674</definedName>
    <definedName name="MODIF" localSheetId="38">[8]datos!$U$2:$U$31674</definedName>
    <definedName name="MODIF" localSheetId="39">[8]datos!$U$2:$U$31674</definedName>
    <definedName name="MODIF" localSheetId="40">[8]datos!$U$2:$U$31674</definedName>
    <definedName name="MODIF" localSheetId="42">[8]datos!$U$2:$U$31674</definedName>
    <definedName name="MODIF" localSheetId="41">[8]datos!$U$2:$U$31674</definedName>
    <definedName name="MODIF" localSheetId="43">[8]datos!$U$2:$U$31674</definedName>
    <definedName name="MODIF" localSheetId="44">[8]datos!$U$2:$U$31674</definedName>
    <definedName name="MODIF" localSheetId="46">[8]datos!$U$2:$U$31674</definedName>
    <definedName name="MODIF" localSheetId="45">[8]datos!$U$2:$U$31674</definedName>
    <definedName name="MODIF" localSheetId="47">[8]datos!$U$2:$U$31674</definedName>
    <definedName name="MODIF" localSheetId="49">[8]datos!$U$2:$U$31674</definedName>
    <definedName name="MODIF" localSheetId="50">[8]datos!$U$2:$U$31674</definedName>
    <definedName name="MODIF">[1]datos!$U$2:$U$31674</definedName>
    <definedName name="MODIF_1">[17]datos!$U$2:$U$31692</definedName>
    <definedName name="MSG_ERROR1" localSheetId="2">[28]INICIO!$AA$11</definedName>
    <definedName name="MSG_ERROR1" localSheetId="1">[29]INICIO!$AA$11</definedName>
    <definedName name="MSG_ERROR1" localSheetId="4">[30]INICIO!$AA$11</definedName>
    <definedName name="MSG_ERROR1" localSheetId="5">[28]INICIO!$AA$11</definedName>
    <definedName name="MSG_ERROR1" localSheetId="7">[31]INICIO!$AA$11</definedName>
    <definedName name="MSG_ERROR1" localSheetId="8">[30]INICIO!$AA$11</definedName>
    <definedName name="MSG_ERROR1" localSheetId="9">[30]INICIO!$AA$11</definedName>
    <definedName name="MSG_ERROR1" localSheetId="10">[30]INICIO!$AA$11</definedName>
    <definedName name="MSG_ERROR1" localSheetId="11">[32]INICIO!$AA$11</definedName>
    <definedName name="MSG_ERROR1" localSheetId="12">[28]INICIO!$AA$11</definedName>
    <definedName name="MSG_ERROR1" localSheetId="13">[30]INICIO!$AA$11</definedName>
    <definedName name="MSG_ERROR1" localSheetId="14">[30]INICIO!$AA$11</definedName>
    <definedName name="MSG_ERROR1" localSheetId="15">[30]INICIO!$AA$11</definedName>
    <definedName name="MSG_ERROR1" localSheetId="16">[30]INICIO!$AA$11</definedName>
    <definedName name="MSG_ERROR1" localSheetId="17">[28]INICIO!$AA$11</definedName>
    <definedName name="MSG_ERROR1" localSheetId="18">[28]INICIO!$AA$11</definedName>
    <definedName name="MSG_ERROR1" localSheetId="19">[28]INICIO!$AA$11</definedName>
    <definedName name="MSG_ERROR1" localSheetId="3">[28]INICIO!$AA$11</definedName>
    <definedName name="MSG_ERROR1" localSheetId="20">[29]INICIO!$AA$11</definedName>
    <definedName name="MSG_ERROR1" localSheetId="21">[28]INICIO!$AA$11</definedName>
    <definedName name="MSG_ERROR1" localSheetId="22">[28]INICIO!$AA$11</definedName>
    <definedName name="MSG_ERROR1" localSheetId="23">[29]INICIO!$AA$11</definedName>
    <definedName name="MSG_ERROR1" localSheetId="24">[28]INICIO!$AA$11</definedName>
    <definedName name="MSG_ERROR1" localSheetId="25">[29]INICIO!$AA$11</definedName>
    <definedName name="MSG_ERROR1" localSheetId="26">[28]INICIO!$AA$11</definedName>
    <definedName name="MSG_ERROR1" localSheetId="27">[28]INICIO!$AA$11</definedName>
    <definedName name="MSG_ERROR1" localSheetId="28">[28]INICIO!$AA$11</definedName>
    <definedName name="MSG_ERROR1" localSheetId="29">[28]INICIO!$AA$11</definedName>
    <definedName name="MSG_ERROR1" localSheetId="30">[28]INICIO!$AA$11</definedName>
    <definedName name="MSG_ERROR1" localSheetId="32">[28]INICIO!$AA$11</definedName>
    <definedName name="MSG_ERROR1" localSheetId="33">[28]INICIO!$AA$11</definedName>
    <definedName name="MSG_ERROR1" localSheetId="34">[28]INICIO!$AA$11</definedName>
    <definedName name="MSG_ERROR1" localSheetId="31">[28]INICIO!$AA$11</definedName>
    <definedName name="MSG_ERROR1" localSheetId="36">[28]INICIO!$AA$11</definedName>
    <definedName name="MSG_ERROR1" localSheetId="37">[33]INICIO!$AA$11</definedName>
    <definedName name="MSG_ERROR1" localSheetId="35">[29]INICIO!$AA$11</definedName>
    <definedName name="MSG_ERROR1" localSheetId="38">[28]INICIO!$AA$11</definedName>
    <definedName name="MSG_ERROR1" localSheetId="39">[28]INICIO!$AA$11</definedName>
    <definedName name="MSG_ERROR1" localSheetId="40">[28]INICIO!$AA$11</definedName>
    <definedName name="MSG_ERROR1" localSheetId="42">[28]INICIO!$AA$11</definedName>
    <definedName name="MSG_ERROR1" localSheetId="41">[28]INICIO!$AA$11</definedName>
    <definedName name="MSG_ERROR1" localSheetId="43">[28]INICIO!$AA$11</definedName>
    <definedName name="MSG_ERROR1" localSheetId="44">[28]INICIO!$AA$11</definedName>
    <definedName name="MSG_ERROR1" localSheetId="46">[28]INICIO!$AA$11</definedName>
    <definedName name="MSG_ERROR1" localSheetId="45">[28]INICIO!$AA$11</definedName>
    <definedName name="MSG_ERROR1" localSheetId="47">[28]INICIO!$AA$11</definedName>
    <definedName name="MSG_ERROR1" localSheetId="49">[28]INICIO!$AA$11</definedName>
    <definedName name="MSG_ERROR1" localSheetId="50">[28]INICIO!$AA$11</definedName>
    <definedName name="MSG_ERROR1">[18]INICIO!$AA$11</definedName>
    <definedName name="MSG_ERROR1_1">[58]INICIO!$AA$11</definedName>
    <definedName name="MSG_ERROR2" localSheetId="2">[8]INICIO!$AA$12</definedName>
    <definedName name="MSG_ERROR2" localSheetId="1">[9]INICIO!$AA$12</definedName>
    <definedName name="MSG_ERROR2" localSheetId="4">[10]INICIO!$AA$12</definedName>
    <definedName name="MSG_ERROR2" localSheetId="5">[8]INICIO!$AA$12</definedName>
    <definedName name="MSG_ERROR2" localSheetId="7">[12]INICIO!$AA$12</definedName>
    <definedName name="MSG_ERROR2" localSheetId="8">[10]INICIO!$AA$12</definedName>
    <definedName name="MSG_ERROR2" localSheetId="9">[10]INICIO!$AA$12</definedName>
    <definedName name="MSG_ERROR2" localSheetId="10">[10]INICIO!$AA$12</definedName>
    <definedName name="MSG_ERROR2" localSheetId="11">[13]INICIO!$AA$12</definedName>
    <definedName name="MSG_ERROR2" localSheetId="12">[8]INICIO!$AA$12</definedName>
    <definedName name="MSG_ERROR2" localSheetId="13">[10]INICIO!$AA$12</definedName>
    <definedName name="MSG_ERROR2" localSheetId="14">[10]INICIO!$AA$12</definedName>
    <definedName name="MSG_ERROR2" localSheetId="15">[10]INICIO!$AA$12</definedName>
    <definedName name="MSG_ERROR2" localSheetId="16">[10]INICIO!$AA$12</definedName>
    <definedName name="MSG_ERROR2" localSheetId="17">[8]INICIO!$AA$12</definedName>
    <definedName name="MSG_ERROR2" localSheetId="18">[8]INICIO!$AA$12</definedName>
    <definedName name="MSG_ERROR2" localSheetId="19">[8]INICIO!$AA$12</definedName>
    <definedName name="MSG_ERROR2" localSheetId="3">[8]INICIO!$AA$12</definedName>
    <definedName name="MSG_ERROR2" localSheetId="20">[9]INICIO!$AA$12</definedName>
    <definedName name="MSG_ERROR2" localSheetId="21">[8]INICIO!$AA$12</definedName>
    <definedName name="MSG_ERROR2" localSheetId="22">[8]INICIO!$AA$12</definedName>
    <definedName name="MSG_ERROR2" localSheetId="23">[9]INICIO!$AA$12</definedName>
    <definedName name="MSG_ERROR2" localSheetId="24">[8]INICIO!$AA$12</definedName>
    <definedName name="MSG_ERROR2" localSheetId="25">[9]INICIO!$AA$12</definedName>
    <definedName name="MSG_ERROR2" localSheetId="26">[8]INICIO!$AA$12</definedName>
    <definedName name="MSG_ERROR2" localSheetId="27">[8]INICIO!$AA$12</definedName>
    <definedName name="MSG_ERROR2" localSheetId="28">[8]INICIO!$AA$12</definedName>
    <definedName name="MSG_ERROR2" localSheetId="29">[8]INICIO!$AA$12</definedName>
    <definedName name="MSG_ERROR2" localSheetId="30">[8]INICIO!$AA$12</definedName>
    <definedName name="MSG_ERROR2" localSheetId="32">[8]INICIO!$AA$12</definedName>
    <definedName name="MSG_ERROR2" localSheetId="33">[8]INICIO!$AA$12</definedName>
    <definedName name="MSG_ERROR2" localSheetId="34">[8]INICIO!$AA$12</definedName>
    <definedName name="MSG_ERROR2" localSheetId="31">[8]INICIO!$AA$12</definedName>
    <definedName name="MSG_ERROR2" localSheetId="36">[8]INICIO!$AA$12</definedName>
    <definedName name="MSG_ERROR2" localSheetId="37">[14]INICIO!$AA$12</definedName>
    <definedName name="MSG_ERROR2" localSheetId="35">[9]INICIO!$AA$12</definedName>
    <definedName name="MSG_ERROR2" localSheetId="38">[8]INICIO!$AA$12</definedName>
    <definedName name="MSG_ERROR2" localSheetId="39">[8]INICIO!$AA$12</definedName>
    <definedName name="MSG_ERROR2" localSheetId="40">[8]INICIO!$AA$12</definedName>
    <definedName name="MSG_ERROR2" localSheetId="42">[8]INICIO!$AA$12</definedName>
    <definedName name="MSG_ERROR2" localSheetId="41">[8]INICIO!$AA$12</definedName>
    <definedName name="MSG_ERROR2" localSheetId="43">[8]INICIO!$AA$12</definedName>
    <definedName name="MSG_ERROR2" localSheetId="44">[8]INICIO!$AA$12</definedName>
    <definedName name="MSG_ERROR2" localSheetId="46">[8]INICIO!$AA$12</definedName>
    <definedName name="MSG_ERROR2" localSheetId="45">[8]INICIO!$AA$12</definedName>
    <definedName name="MSG_ERROR2" localSheetId="47">[8]INICIO!$AA$12</definedName>
    <definedName name="MSG_ERROR2" localSheetId="49">[8]INICIO!$AA$12</definedName>
    <definedName name="MSG_ERROR2" localSheetId="50">[8]INICIO!$AA$12</definedName>
    <definedName name="MSG_ERROR2">[1]INICIO!$AA$12</definedName>
    <definedName name="MSG_ERROR2_1">[17]INICIO!$AA$12</definedName>
    <definedName name="OPCION2" localSheetId="2">[28]INICIO!#REF!</definedName>
    <definedName name="OPCION2" localSheetId="1">[29]INICIO!#REF!</definedName>
    <definedName name="OPCION2" localSheetId="4">[30]INICIO!#REF!</definedName>
    <definedName name="OPCION2" localSheetId="5">[28]INICIO!#REF!</definedName>
    <definedName name="OPCION2" localSheetId="7">[31]INICIO!#REF!</definedName>
    <definedName name="OPCION2" localSheetId="8">[30]INICIO!#REF!</definedName>
    <definedName name="OPCION2" localSheetId="9">[30]INICIO!#REF!</definedName>
    <definedName name="OPCION2" localSheetId="10">[30]INICIO!#REF!</definedName>
    <definedName name="OPCION2" localSheetId="11">[32]INICIO!#REF!</definedName>
    <definedName name="OPCION2" localSheetId="12">[28]INICIO!#REF!</definedName>
    <definedName name="OPCION2" localSheetId="13">[30]INICIO!#REF!</definedName>
    <definedName name="OPCION2" localSheetId="14">[30]INICIO!#REF!</definedName>
    <definedName name="OPCION2" localSheetId="15">[30]INICIO!#REF!</definedName>
    <definedName name="OPCION2" localSheetId="16">[30]INICIO!#REF!</definedName>
    <definedName name="OPCION2" localSheetId="17">[28]INICIO!#REF!</definedName>
    <definedName name="OPCION2" localSheetId="18">[28]INICIO!#REF!</definedName>
    <definedName name="OPCION2" localSheetId="19">[28]INICIO!#REF!</definedName>
    <definedName name="OPCION2" localSheetId="3">[28]INICIO!#REF!</definedName>
    <definedName name="OPCION2" localSheetId="20">[29]INICIO!#REF!</definedName>
    <definedName name="OPCION2" localSheetId="21">[28]INICIO!#REF!</definedName>
    <definedName name="OPCION2" localSheetId="22">[28]INICIO!#REF!</definedName>
    <definedName name="OPCION2" localSheetId="23">[29]INICIO!#REF!</definedName>
    <definedName name="OPCION2" localSheetId="24">[28]INICIO!#REF!</definedName>
    <definedName name="OPCION2" localSheetId="25">[29]INICIO!#REF!</definedName>
    <definedName name="OPCION2" localSheetId="26">[28]INICIO!#REF!</definedName>
    <definedName name="OPCION2" localSheetId="27">[28]INICIO!#REF!</definedName>
    <definedName name="OPCION2" localSheetId="28">[28]INICIO!#REF!</definedName>
    <definedName name="OPCION2" localSheetId="29">[28]INICIO!#REF!</definedName>
    <definedName name="OPCION2" localSheetId="30">[28]INICIO!#REF!</definedName>
    <definedName name="OPCION2" localSheetId="32">[28]INICIO!#REF!</definedName>
    <definedName name="OPCION2" localSheetId="33">[28]INICIO!#REF!</definedName>
    <definedName name="OPCION2" localSheetId="34">[28]INICIO!#REF!</definedName>
    <definedName name="OPCION2" localSheetId="31">[28]INICIO!#REF!</definedName>
    <definedName name="OPCION2" localSheetId="36">[28]INICIO!#REF!</definedName>
    <definedName name="OPCION2" localSheetId="37">[33]INICIO!#REF!</definedName>
    <definedName name="OPCION2" localSheetId="35">[29]INICIO!#REF!</definedName>
    <definedName name="OPCION2" localSheetId="38">[28]INICIO!#REF!</definedName>
    <definedName name="OPCION2" localSheetId="39">[28]INICIO!#REF!</definedName>
    <definedName name="OPCION2" localSheetId="40">[28]INICIO!#REF!</definedName>
    <definedName name="OPCION2" localSheetId="42">[28]INICIO!#REF!</definedName>
    <definedName name="OPCION2" localSheetId="41">[28]INICIO!#REF!</definedName>
    <definedName name="OPCION2" localSheetId="43">[28]INICIO!#REF!</definedName>
    <definedName name="OPCION2" localSheetId="44">[28]INICIO!#REF!</definedName>
    <definedName name="OPCION2" localSheetId="46">[28]INICIO!#REF!</definedName>
    <definedName name="OPCION2" localSheetId="45">[28]INICIO!#REF!</definedName>
    <definedName name="OPCION2" localSheetId="47">[28]INICIO!#REF!</definedName>
    <definedName name="OPCION2" localSheetId="48">[18]INICIO!#REF!</definedName>
    <definedName name="OPCION2" localSheetId="49">[28]INICIO!#REF!</definedName>
    <definedName name="OPCION2" localSheetId="50">[28]INICIO!#REF!</definedName>
    <definedName name="OPCION2">[18]INICIO!#REF!</definedName>
    <definedName name="OPCION2_1">[18]INICIO!#REF!</definedName>
    <definedName name="OR">#REF!</definedName>
    <definedName name="ORIG" localSheetId="2">[8]datos!$T$2:$T$31674</definedName>
    <definedName name="ORIG" localSheetId="1">[9]datos!$T$2:$T$31674</definedName>
    <definedName name="ORIG" localSheetId="4">[10]datos!$T$2:$T$31674</definedName>
    <definedName name="ORIG" localSheetId="5">[8]datos!$T$2:$T$31674</definedName>
    <definedName name="ORIG" localSheetId="7">[12]datos!$T$2:$T$31674</definedName>
    <definedName name="ORIG" localSheetId="8">[10]datos!$T$2:$T$31674</definedName>
    <definedName name="ORIG" localSheetId="9">[10]datos!$T$2:$T$31674</definedName>
    <definedName name="ORIG" localSheetId="10">[10]datos!$T$2:$T$31674</definedName>
    <definedName name="ORIG" localSheetId="11">[13]datos!$T$2:$T$31674</definedName>
    <definedName name="ORIG" localSheetId="12">[8]datos!$T$2:$T$31674</definedName>
    <definedName name="ORIG" localSheetId="13">[10]datos!$T$2:$T$31674</definedName>
    <definedName name="ORIG" localSheetId="14">[10]datos!$T$2:$T$31674</definedName>
    <definedName name="ORIG" localSheetId="15">[10]datos!$T$2:$T$31674</definedName>
    <definedName name="ORIG" localSheetId="16">[10]datos!$T$2:$T$31674</definedName>
    <definedName name="ORIG" localSheetId="17">[8]datos!$T$2:$T$31674</definedName>
    <definedName name="ORIG" localSheetId="18">[8]datos!$T$2:$T$31674</definedName>
    <definedName name="ORIG" localSheetId="19">[8]datos!$T$2:$T$31674</definedName>
    <definedName name="ORIG" localSheetId="3">[8]datos!$T$2:$T$31674</definedName>
    <definedName name="ORIG" localSheetId="20">[9]datos!$T$2:$T$31674</definedName>
    <definedName name="ORIG" localSheetId="21">[8]datos!$T$2:$T$31674</definedName>
    <definedName name="ORIG" localSheetId="22">[8]datos!$T$2:$T$31674</definedName>
    <definedName name="ORIG" localSheetId="23">[9]datos!$T$2:$T$31674</definedName>
    <definedName name="ORIG" localSheetId="24">[8]datos!$T$2:$T$31674</definedName>
    <definedName name="ORIG" localSheetId="25">[9]datos!$T$2:$T$31674</definedName>
    <definedName name="ORIG" localSheetId="26">[8]datos!$T$2:$T$31674</definedName>
    <definedName name="ORIG" localSheetId="27">[8]datos!$T$2:$T$31674</definedName>
    <definedName name="ORIG" localSheetId="28">[8]datos!$T$2:$T$31674</definedName>
    <definedName name="ORIG" localSheetId="29">[8]datos!$T$2:$T$31674</definedName>
    <definedName name="ORIG" localSheetId="30">[8]datos!$T$2:$T$31674</definedName>
    <definedName name="ORIG" localSheetId="32">[8]datos!$T$2:$T$31674</definedName>
    <definedName name="ORIG" localSheetId="33">[8]datos!$T$2:$T$31674</definedName>
    <definedName name="ORIG" localSheetId="34">[8]datos!$T$2:$T$31674</definedName>
    <definedName name="ORIG" localSheetId="31">[8]datos!$T$2:$T$31674</definedName>
    <definedName name="ORIG" localSheetId="36">[8]datos!$T$2:$T$31674</definedName>
    <definedName name="ORIG" localSheetId="37">[14]datos!$T$2:$T$31674</definedName>
    <definedName name="ORIG" localSheetId="35">[9]datos!$T$2:$T$31674</definedName>
    <definedName name="ORIG" localSheetId="38">[8]datos!$T$2:$T$31674</definedName>
    <definedName name="ORIG" localSheetId="39">[8]datos!$T$2:$T$31674</definedName>
    <definedName name="ORIG" localSheetId="40">[8]datos!$T$2:$T$31674</definedName>
    <definedName name="ORIG" localSheetId="42">[8]datos!$T$2:$T$31674</definedName>
    <definedName name="ORIG" localSheetId="41">[8]datos!$T$2:$T$31674</definedName>
    <definedName name="ORIG" localSheetId="43">[8]datos!$T$2:$T$31674</definedName>
    <definedName name="ORIG" localSheetId="44">[8]datos!$T$2:$T$31674</definedName>
    <definedName name="ORIG" localSheetId="46">[8]datos!$T$2:$T$31674</definedName>
    <definedName name="ORIG" localSheetId="45">[8]datos!$T$2:$T$31674</definedName>
    <definedName name="ORIG" localSheetId="47">[8]datos!$T$2:$T$31674</definedName>
    <definedName name="ORIG" localSheetId="49">[8]datos!$T$2:$T$31674</definedName>
    <definedName name="ORIG" localSheetId="50">[8]datos!$T$2:$T$31674</definedName>
    <definedName name="ORIG">[1]datos!$T$2:$T$31674</definedName>
    <definedName name="ORIG_1">[17]datos!$T$2:$T$31692</definedName>
    <definedName name="ORIGINAL">[59]BASE!$O$2:$O$4297</definedName>
    <definedName name="P" localSheetId="2">[8]INICIO!$AO$5:$AP$32</definedName>
    <definedName name="P" localSheetId="1">[9]INICIO!$AO$5:$AP$32</definedName>
    <definedName name="P" localSheetId="4">[10]INICIO!$AO$5:$AP$32</definedName>
    <definedName name="P" localSheetId="5">[8]INICIO!$AO$5:$AP$32</definedName>
    <definedName name="P" localSheetId="7">[12]INICIO!$AO$5:$AP$32</definedName>
    <definedName name="P" localSheetId="8">[10]INICIO!$AO$5:$AP$32</definedName>
    <definedName name="P" localSheetId="9">[10]INICIO!$AO$5:$AP$32</definedName>
    <definedName name="P" localSheetId="10">[10]INICIO!$AO$5:$AP$32</definedName>
    <definedName name="P" localSheetId="11">[13]INICIO!$AO$5:$AP$32</definedName>
    <definedName name="P" localSheetId="12">[8]INICIO!$AO$5:$AP$32</definedName>
    <definedName name="P" localSheetId="13">[10]INICIO!$AO$5:$AP$32</definedName>
    <definedName name="P" localSheetId="14">[10]INICIO!$AO$5:$AP$32</definedName>
    <definedName name="P" localSheetId="15">[10]INICIO!$AO$5:$AP$32</definedName>
    <definedName name="P" localSheetId="16">[10]INICIO!$AO$5:$AP$32</definedName>
    <definedName name="P" localSheetId="17">[8]INICIO!$AO$5:$AP$32</definedName>
    <definedName name="P" localSheetId="18">[8]INICIO!$AO$5:$AP$32</definedName>
    <definedName name="P" localSheetId="19">[8]INICIO!$AO$5:$AP$32</definedName>
    <definedName name="P" localSheetId="3">[8]INICIO!$AO$5:$AP$32</definedName>
    <definedName name="P" localSheetId="20">[9]INICIO!$AO$5:$AP$32</definedName>
    <definedName name="P" localSheetId="21">[8]INICIO!$AO$5:$AP$32</definedName>
    <definedName name="P" localSheetId="22">[8]INICIO!$AO$5:$AP$32</definedName>
    <definedName name="P" localSheetId="23">[9]INICIO!$AO$5:$AP$32</definedName>
    <definedName name="P" localSheetId="24">[8]INICIO!$AO$5:$AP$32</definedName>
    <definedName name="P" localSheetId="25">[9]INICIO!$AO$5:$AP$32</definedName>
    <definedName name="P" localSheetId="26">[8]INICIO!$AO$5:$AP$32</definedName>
    <definedName name="P" localSheetId="27">[8]INICIO!$AO$5:$AP$32</definedName>
    <definedName name="P" localSheetId="28">[8]INICIO!$AO$5:$AP$32</definedName>
    <definedName name="P" localSheetId="29">[8]INICIO!$AO$5:$AP$32</definedName>
    <definedName name="P" localSheetId="30">[8]INICIO!$AO$5:$AP$32</definedName>
    <definedName name="P" localSheetId="32">[8]INICIO!$AO$5:$AP$32</definedName>
    <definedName name="P" localSheetId="33">[8]INICIO!$AO$5:$AP$32</definedName>
    <definedName name="P" localSheetId="34">[8]INICIO!$AO$5:$AP$32</definedName>
    <definedName name="P" localSheetId="31">[8]INICIO!$AO$5:$AP$32</definedName>
    <definedName name="P" localSheetId="36">[8]INICIO!$AO$5:$AP$32</definedName>
    <definedName name="P" localSheetId="37">[14]INICIO!$AO$5:$AP$32</definedName>
    <definedName name="P" localSheetId="35">[9]INICIO!$AO$5:$AP$32</definedName>
    <definedName name="P" localSheetId="38">[8]INICIO!$AO$5:$AP$32</definedName>
    <definedName name="P" localSheetId="39">[8]INICIO!$AO$5:$AP$32</definedName>
    <definedName name="P" localSheetId="40">[8]INICIO!$AO$5:$AP$32</definedName>
    <definedName name="P" localSheetId="42">[8]INICIO!$AO$5:$AP$32</definedName>
    <definedName name="P" localSheetId="41">[8]INICIO!$AO$5:$AP$32</definedName>
    <definedName name="P" localSheetId="43">[8]INICIO!$AO$5:$AP$32</definedName>
    <definedName name="P" localSheetId="44">[8]INICIO!$AO$5:$AP$32</definedName>
    <definedName name="P" localSheetId="46">[8]INICIO!$AO$5:$AP$32</definedName>
    <definedName name="P" localSheetId="45">[8]INICIO!$AO$5:$AP$32</definedName>
    <definedName name="P" localSheetId="47">[8]INICIO!$AO$5:$AP$32</definedName>
    <definedName name="P" localSheetId="49">[8]INICIO!$AO$5:$AP$32</definedName>
    <definedName name="P" localSheetId="50">[8]INICIO!$AO$5:$AP$32</definedName>
    <definedName name="P">[1]INICIO!$AO$5:$AP$32</definedName>
    <definedName name="P_1">[17]INICIO!$AO$5:$AP$32</definedName>
    <definedName name="P_K" localSheetId="2">[8]INICIO!$AO$5:$AO$32</definedName>
    <definedName name="P_K" localSheetId="1">[9]INICIO!$AO$5:$AO$32</definedName>
    <definedName name="P_K" localSheetId="4">[10]INICIO!$AO$5:$AO$32</definedName>
    <definedName name="P_K" localSheetId="5">[8]INICIO!$AO$5:$AO$32</definedName>
    <definedName name="P_K" localSheetId="7">[12]INICIO!$AO$5:$AO$32</definedName>
    <definedName name="P_K" localSheetId="8">[10]INICIO!$AO$5:$AO$32</definedName>
    <definedName name="P_K" localSheetId="9">[10]INICIO!$AO$5:$AO$32</definedName>
    <definedName name="P_K" localSheetId="10">[10]INICIO!$AO$5:$AO$32</definedName>
    <definedName name="P_K" localSheetId="11">[13]INICIO!$AO$5:$AO$32</definedName>
    <definedName name="P_K" localSheetId="12">[8]INICIO!$AO$5:$AO$32</definedName>
    <definedName name="P_K" localSheetId="13">[10]INICIO!$AO$5:$AO$32</definedName>
    <definedName name="P_K" localSheetId="14">[10]INICIO!$AO$5:$AO$32</definedName>
    <definedName name="P_K" localSheetId="15">[10]INICIO!$AO$5:$AO$32</definedName>
    <definedName name="P_K" localSheetId="16">[10]INICIO!$AO$5:$AO$32</definedName>
    <definedName name="P_K" localSheetId="17">[8]INICIO!$AO$5:$AO$32</definedName>
    <definedName name="P_K" localSheetId="18">[8]INICIO!$AO$5:$AO$32</definedName>
    <definedName name="P_K" localSheetId="19">[8]INICIO!$AO$5:$AO$32</definedName>
    <definedName name="P_K" localSheetId="3">[8]INICIO!$AO$5:$AO$32</definedName>
    <definedName name="P_K" localSheetId="20">[9]INICIO!$AO$5:$AO$32</definedName>
    <definedName name="P_K" localSheetId="21">[8]INICIO!$AO$5:$AO$32</definedName>
    <definedName name="P_K" localSheetId="22">[8]INICIO!$AO$5:$AO$32</definedName>
    <definedName name="P_K" localSheetId="23">[9]INICIO!$AO$5:$AO$32</definedName>
    <definedName name="P_K" localSheetId="24">[8]INICIO!$AO$5:$AO$32</definedName>
    <definedName name="P_K" localSheetId="25">[9]INICIO!$AO$5:$AO$32</definedName>
    <definedName name="P_K" localSheetId="26">[8]INICIO!$AO$5:$AO$32</definedName>
    <definedName name="P_K" localSheetId="27">[8]INICIO!$AO$5:$AO$32</definedName>
    <definedName name="P_K" localSheetId="28">[8]INICIO!$AO$5:$AO$32</definedName>
    <definedName name="P_K" localSheetId="29">[8]INICIO!$AO$5:$AO$32</definedName>
    <definedName name="P_K" localSheetId="30">[8]INICIO!$AO$5:$AO$32</definedName>
    <definedName name="P_K" localSheetId="32">[8]INICIO!$AO$5:$AO$32</definedName>
    <definedName name="P_K" localSheetId="33">[8]INICIO!$AO$5:$AO$32</definedName>
    <definedName name="P_K" localSheetId="34">[8]INICIO!$AO$5:$AO$32</definedName>
    <definedName name="P_K" localSheetId="31">[8]INICIO!$AO$5:$AO$32</definedName>
    <definedName name="P_K" localSheetId="36">[8]INICIO!$AO$5:$AO$32</definedName>
    <definedName name="P_K" localSheetId="37">[14]INICIO!$AO$5:$AO$32</definedName>
    <definedName name="P_K" localSheetId="35">[9]INICIO!$AO$5:$AO$32</definedName>
    <definedName name="P_K" localSheetId="38">[8]INICIO!$AO$5:$AO$32</definedName>
    <definedName name="P_K" localSheetId="39">[8]INICIO!$AO$5:$AO$32</definedName>
    <definedName name="P_K" localSheetId="40">[8]INICIO!$AO$5:$AO$32</definedName>
    <definedName name="P_K" localSheetId="42">[8]INICIO!$AO$5:$AO$32</definedName>
    <definedName name="P_K" localSheetId="41">[8]INICIO!$AO$5:$AO$32</definedName>
    <definedName name="P_K" localSheetId="43">[8]INICIO!$AO$5:$AO$32</definedName>
    <definedName name="P_K" localSheetId="44">[8]INICIO!$AO$5:$AO$32</definedName>
    <definedName name="P_K" localSheetId="46">[8]INICIO!$AO$5:$AO$32</definedName>
    <definedName name="P_K" localSheetId="45">[8]INICIO!$AO$5:$AO$32</definedName>
    <definedName name="P_K" localSheetId="47">[8]INICIO!$AO$5:$AO$32</definedName>
    <definedName name="P_K" localSheetId="49">[8]INICIO!$AO$5:$AO$32</definedName>
    <definedName name="P_K" localSheetId="50">[8]INICIO!$AO$5:$AO$32</definedName>
    <definedName name="P_K">[1]INICIO!$AO$5:$AO$32</definedName>
    <definedName name="P_K_1">[17]INICIO!$AO$5:$AO$32</definedName>
    <definedName name="PAR">[60]PARTIDA!$B$2:$C$674</definedName>
    <definedName name="PARTIDA">#REF!</definedName>
    <definedName name="PE" localSheetId="2">[8]INICIO!$AR$5:$AS$16</definedName>
    <definedName name="PE" localSheetId="1">[9]INICIO!$AR$5:$AS$16</definedName>
    <definedName name="PE" localSheetId="4">[10]INICIO!$AR$5:$AS$16</definedName>
    <definedName name="PE" localSheetId="5">[8]INICIO!$AR$5:$AS$16</definedName>
    <definedName name="PE" localSheetId="7">[12]INICIO!$AR$5:$AS$16</definedName>
    <definedName name="PE" localSheetId="8">[10]INICIO!$AR$5:$AS$16</definedName>
    <definedName name="PE" localSheetId="9">[10]INICIO!$AR$5:$AS$16</definedName>
    <definedName name="PE" localSheetId="10">[10]INICIO!$AR$5:$AS$16</definedName>
    <definedName name="PE" localSheetId="11">[13]INICIO!$AR$5:$AS$16</definedName>
    <definedName name="PE" localSheetId="12">[8]INICIO!$AR$5:$AS$16</definedName>
    <definedName name="PE" localSheetId="13">[10]INICIO!$AR$5:$AS$16</definedName>
    <definedName name="PE" localSheetId="14">[10]INICIO!$AR$5:$AS$16</definedName>
    <definedName name="PE" localSheetId="15">[10]INICIO!$AR$5:$AS$16</definedName>
    <definedName name="PE" localSheetId="16">[10]INICIO!$AR$5:$AS$16</definedName>
    <definedName name="PE" localSheetId="17">[8]INICIO!$AR$5:$AS$16</definedName>
    <definedName name="PE" localSheetId="18">[8]INICIO!$AR$5:$AS$16</definedName>
    <definedName name="PE" localSheetId="19">[8]INICIO!$AR$5:$AS$16</definedName>
    <definedName name="PE" localSheetId="3">[8]INICIO!$AR$5:$AS$16</definedName>
    <definedName name="PE" localSheetId="20">[9]INICIO!$AR$5:$AS$16</definedName>
    <definedName name="PE" localSheetId="21">[8]INICIO!$AR$5:$AS$16</definedName>
    <definedName name="PE" localSheetId="22">[8]INICIO!$AR$5:$AS$16</definedName>
    <definedName name="PE" localSheetId="23">[9]INICIO!$AR$5:$AS$16</definedName>
    <definedName name="PE" localSheetId="24">[8]INICIO!$AR$5:$AS$16</definedName>
    <definedName name="PE" localSheetId="25">[9]INICIO!$AR$5:$AS$16</definedName>
    <definedName name="PE" localSheetId="26">[8]INICIO!$AR$5:$AS$16</definedName>
    <definedName name="PE" localSheetId="27">[8]INICIO!$AR$5:$AS$16</definedName>
    <definedName name="PE" localSheetId="28">[8]INICIO!$AR$5:$AS$16</definedName>
    <definedName name="PE" localSheetId="29">[8]INICIO!$AR$5:$AS$16</definedName>
    <definedName name="PE" localSheetId="30">[8]INICIO!$AR$5:$AS$16</definedName>
    <definedName name="PE" localSheetId="32">[8]INICIO!$AR$5:$AS$16</definedName>
    <definedName name="PE" localSheetId="33">[8]INICIO!$AR$5:$AS$16</definedName>
    <definedName name="PE" localSheetId="34">[8]INICIO!$AR$5:$AS$16</definedName>
    <definedName name="PE" localSheetId="31">[8]INICIO!$AR$5:$AS$16</definedName>
    <definedName name="PE" localSheetId="36">[8]INICIO!$AR$5:$AS$16</definedName>
    <definedName name="PE" localSheetId="37">[14]INICIO!$AR$5:$AS$16</definedName>
    <definedName name="PE" localSheetId="35">[9]INICIO!$AR$5:$AS$16</definedName>
    <definedName name="PE" localSheetId="38">[8]INICIO!$AR$5:$AS$16</definedName>
    <definedName name="PE" localSheetId="39">[8]INICIO!$AR$5:$AS$16</definedName>
    <definedName name="PE" localSheetId="40">[8]INICIO!$AR$5:$AS$16</definedName>
    <definedName name="PE" localSheetId="42">[8]INICIO!$AR$5:$AS$16</definedName>
    <definedName name="PE" localSheetId="41">[8]INICIO!$AR$5:$AS$16</definedName>
    <definedName name="PE" localSheetId="43">[8]INICIO!$AR$5:$AS$16</definedName>
    <definedName name="PE" localSheetId="44">[8]INICIO!$AR$5:$AS$16</definedName>
    <definedName name="PE" localSheetId="46">[8]INICIO!$AR$5:$AS$16</definedName>
    <definedName name="PE" localSheetId="45">[8]INICIO!$AR$5:$AS$16</definedName>
    <definedName name="PE" localSheetId="47">[8]INICIO!$AR$5:$AS$16</definedName>
    <definedName name="PE" localSheetId="49">[8]INICIO!$AR$5:$AS$16</definedName>
    <definedName name="PE" localSheetId="50">[8]INICIO!$AR$5:$AS$16</definedName>
    <definedName name="PE">[1]INICIO!$AR$5:$AS$16</definedName>
    <definedName name="PE_1">[17]INICIO!$AR$5:$AS$16</definedName>
    <definedName name="PE_K" localSheetId="2">[8]INICIO!$AR$5:$AR$16</definedName>
    <definedName name="PE_K" localSheetId="1">[9]INICIO!$AR$5:$AR$16</definedName>
    <definedName name="PE_K" localSheetId="4">[10]INICIO!$AR$5:$AR$16</definedName>
    <definedName name="PE_K" localSheetId="5">[8]INICIO!$AR$5:$AR$16</definedName>
    <definedName name="PE_K" localSheetId="7">[12]INICIO!$AR$5:$AR$16</definedName>
    <definedName name="PE_K" localSheetId="8">[10]INICIO!$AR$5:$AR$16</definedName>
    <definedName name="PE_K" localSheetId="9">[10]INICIO!$AR$5:$AR$16</definedName>
    <definedName name="PE_K" localSheetId="10">[10]INICIO!$AR$5:$AR$16</definedName>
    <definedName name="PE_K" localSheetId="11">[13]INICIO!$AR$5:$AR$16</definedName>
    <definedName name="PE_K" localSheetId="12">[8]INICIO!$AR$5:$AR$16</definedName>
    <definedName name="PE_K" localSheetId="13">[10]INICIO!$AR$5:$AR$16</definedName>
    <definedName name="PE_K" localSheetId="14">[10]INICIO!$AR$5:$AR$16</definedName>
    <definedName name="PE_K" localSheetId="15">[10]INICIO!$AR$5:$AR$16</definedName>
    <definedName name="PE_K" localSheetId="16">[10]INICIO!$AR$5:$AR$16</definedName>
    <definedName name="PE_K" localSheetId="17">[8]INICIO!$AR$5:$AR$16</definedName>
    <definedName name="PE_K" localSheetId="18">[8]INICIO!$AR$5:$AR$16</definedName>
    <definedName name="PE_K" localSheetId="19">[8]INICIO!$AR$5:$AR$16</definedName>
    <definedName name="PE_K" localSheetId="3">[8]INICIO!$AR$5:$AR$16</definedName>
    <definedName name="PE_K" localSheetId="20">[9]INICIO!$AR$5:$AR$16</definedName>
    <definedName name="PE_K" localSheetId="21">[8]INICIO!$AR$5:$AR$16</definedName>
    <definedName name="PE_K" localSheetId="22">[8]INICIO!$AR$5:$AR$16</definedName>
    <definedName name="PE_K" localSheetId="23">[9]INICIO!$AR$5:$AR$16</definedName>
    <definedName name="PE_K" localSheetId="24">[8]INICIO!$AR$5:$AR$16</definedName>
    <definedName name="PE_K" localSheetId="25">[9]INICIO!$AR$5:$AR$16</definedName>
    <definedName name="PE_K" localSheetId="26">[8]INICIO!$AR$5:$AR$16</definedName>
    <definedName name="PE_K" localSheetId="27">[8]INICIO!$AR$5:$AR$16</definedName>
    <definedName name="PE_K" localSheetId="28">[8]INICIO!$AR$5:$AR$16</definedName>
    <definedName name="PE_K" localSheetId="29">[8]INICIO!$AR$5:$AR$16</definedName>
    <definedName name="PE_K" localSheetId="30">[8]INICIO!$AR$5:$AR$16</definedName>
    <definedName name="PE_K" localSheetId="32">[8]INICIO!$AR$5:$AR$16</definedName>
    <definedName name="PE_K" localSheetId="33">[8]INICIO!$AR$5:$AR$16</definedName>
    <definedName name="PE_K" localSheetId="34">[8]INICIO!$AR$5:$AR$16</definedName>
    <definedName name="PE_K" localSheetId="31">[8]INICIO!$AR$5:$AR$16</definedName>
    <definedName name="PE_K" localSheetId="36">[8]INICIO!$AR$5:$AR$16</definedName>
    <definedName name="PE_K" localSheetId="37">[14]INICIO!$AR$5:$AR$16</definedName>
    <definedName name="PE_K" localSheetId="35">[9]INICIO!$AR$5:$AR$16</definedName>
    <definedName name="PE_K" localSheetId="38">[8]INICIO!$AR$5:$AR$16</definedName>
    <definedName name="PE_K" localSheetId="39">[8]INICIO!$AR$5:$AR$16</definedName>
    <definedName name="PE_K" localSheetId="40">[8]INICIO!$AR$5:$AR$16</definedName>
    <definedName name="PE_K" localSheetId="42">[8]INICIO!$AR$5:$AR$16</definedName>
    <definedName name="PE_K" localSheetId="41">[8]INICIO!$AR$5:$AR$16</definedName>
    <definedName name="PE_K" localSheetId="43">[8]INICIO!$AR$5:$AR$16</definedName>
    <definedName name="PE_K" localSheetId="44">[8]INICIO!$AR$5:$AR$16</definedName>
    <definedName name="PE_K" localSheetId="46">[8]INICIO!$AR$5:$AR$16</definedName>
    <definedName name="PE_K" localSheetId="45">[8]INICIO!$AR$5:$AR$16</definedName>
    <definedName name="PE_K" localSheetId="47">[8]INICIO!$AR$5:$AR$16</definedName>
    <definedName name="PE_K" localSheetId="49">[8]INICIO!$AR$5:$AR$16</definedName>
    <definedName name="PE_K" localSheetId="50">[8]INICIO!$AR$5:$AR$16</definedName>
    <definedName name="PE_K">[1]INICIO!$AR$5:$AR$16</definedName>
    <definedName name="PE_K_1">[17]INICIO!$AR$5:$AR$16</definedName>
    <definedName name="PEDO" localSheetId="2">[28]INICIO!#REF!</definedName>
    <definedName name="PEDO" localSheetId="1">[29]INICIO!#REF!</definedName>
    <definedName name="PEDO" localSheetId="4">[30]INICIO!#REF!</definedName>
    <definedName name="PEDO" localSheetId="5">[28]INICIO!#REF!</definedName>
    <definedName name="PEDO" localSheetId="6">[42]INICIO!#REF!</definedName>
    <definedName name="PEDO" localSheetId="7">[31]INICIO!#REF!</definedName>
    <definedName name="PEDO" localSheetId="8">[30]INICIO!#REF!</definedName>
    <definedName name="PEDO" localSheetId="9">[30]INICIO!#REF!</definedName>
    <definedName name="PEDO" localSheetId="10">[30]INICIO!#REF!</definedName>
    <definedName name="PEDO" localSheetId="11">[32]INICIO!#REF!</definedName>
    <definedName name="PEDO" localSheetId="12">[28]INICIO!#REF!</definedName>
    <definedName name="PEDO" localSheetId="13">[30]INICIO!#REF!</definedName>
    <definedName name="PEDO" localSheetId="14">[30]INICIO!#REF!</definedName>
    <definedName name="PEDO" localSheetId="15">[30]INICIO!#REF!</definedName>
    <definedName name="PEDO" localSheetId="16">[30]INICIO!#REF!</definedName>
    <definedName name="PEDO" localSheetId="17">[28]INICIO!#REF!</definedName>
    <definedName name="PEDO" localSheetId="18">[28]INICIO!#REF!</definedName>
    <definedName name="PEDO" localSheetId="19">[28]INICIO!#REF!</definedName>
    <definedName name="PEDO" localSheetId="3">[28]INICIO!#REF!</definedName>
    <definedName name="PEDO" localSheetId="20">[29]INICIO!#REF!</definedName>
    <definedName name="PEDO" localSheetId="21">[28]INICIO!#REF!</definedName>
    <definedName name="PEDO" localSheetId="22">[28]INICIO!#REF!</definedName>
    <definedName name="PEDO" localSheetId="23">[29]INICIO!#REF!</definedName>
    <definedName name="PEDO" localSheetId="24">[28]INICIO!#REF!</definedName>
    <definedName name="PEDO" localSheetId="25">[29]INICIO!#REF!</definedName>
    <definedName name="PEDO" localSheetId="26">[28]INICIO!#REF!</definedName>
    <definedName name="PEDO" localSheetId="27">[28]INICIO!#REF!</definedName>
    <definedName name="PEDO" localSheetId="28">[28]INICIO!#REF!</definedName>
    <definedName name="PEDO" localSheetId="29">[28]INICIO!#REF!</definedName>
    <definedName name="PEDO" localSheetId="30">[28]INICIO!#REF!</definedName>
    <definedName name="PEDO" localSheetId="32">[28]INICIO!#REF!</definedName>
    <definedName name="PEDO" localSheetId="33">[28]INICIO!#REF!</definedName>
    <definedName name="PEDO" localSheetId="34">[28]INICIO!#REF!</definedName>
    <definedName name="PEDO" localSheetId="31">[28]INICIO!#REF!</definedName>
    <definedName name="PEDO" localSheetId="36">[28]INICIO!#REF!</definedName>
    <definedName name="PEDO" localSheetId="37">[33]INICIO!#REF!</definedName>
    <definedName name="PEDO" localSheetId="35">[29]INICIO!#REF!</definedName>
    <definedName name="PEDO" localSheetId="38">[28]INICIO!#REF!</definedName>
    <definedName name="PEDO" localSheetId="39">[28]INICIO!#REF!</definedName>
    <definedName name="PEDO" localSheetId="40">[28]INICIO!#REF!</definedName>
    <definedName name="PEDO" localSheetId="42">[28]INICIO!#REF!</definedName>
    <definedName name="PEDO" localSheetId="41">[28]INICIO!#REF!</definedName>
    <definedName name="PEDO" localSheetId="43">[28]INICIO!#REF!</definedName>
    <definedName name="PEDO" localSheetId="44">[28]INICIO!#REF!</definedName>
    <definedName name="PEDO" localSheetId="46">[28]INICIO!#REF!</definedName>
    <definedName name="PEDO" localSheetId="45">[28]INICIO!#REF!</definedName>
    <definedName name="PEDO" localSheetId="47">[28]INICIO!#REF!</definedName>
    <definedName name="PEDO" localSheetId="48">[46]INICIO!#REF!</definedName>
    <definedName name="PEDO" localSheetId="49">[28]INICIO!#REF!</definedName>
    <definedName name="PEDO" localSheetId="50">[28]INICIO!#REF!</definedName>
    <definedName name="PEDO">[47]INICIO!#REF!</definedName>
    <definedName name="PERIODO" localSheetId="2">#REF!</definedName>
    <definedName name="PERIODO" localSheetId="1">#REF!</definedName>
    <definedName name="PERIODO" localSheetId="4">#REF!</definedName>
    <definedName name="PERIODO" localSheetId="5">#REF!</definedName>
    <definedName name="PERIODO" localSheetId="6">#REF!</definedName>
    <definedName name="PERIODO" localSheetId="7">#REF!</definedName>
    <definedName name="PERIODO" localSheetId="8">#REF!</definedName>
    <definedName name="PERIODO" localSheetId="9">#REF!</definedName>
    <definedName name="PERIODO" localSheetId="10">#REF!</definedName>
    <definedName name="PERIODO" localSheetId="11">#REF!</definedName>
    <definedName name="PERIODO" localSheetId="12">#REF!</definedName>
    <definedName name="PERIODO" localSheetId="13">#REF!</definedName>
    <definedName name="PERIODO" localSheetId="14">#REF!</definedName>
    <definedName name="PERIODO" localSheetId="15">#REF!</definedName>
    <definedName name="PERIODO" localSheetId="16">#REF!</definedName>
    <definedName name="PERIODO" localSheetId="17">#REF!</definedName>
    <definedName name="PERIODO" localSheetId="18">#REF!</definedName>
    <definedName name="PERIODO" localSheetId="19">#REF!</definedName>
    <definedName name="PERIODO" localSheetId="3">#REF!</definedName>
    <definedName name="PERIODO" localSheetId="20">#REF!</definedName>
    <definedName name="PERIODO" localSheetId="21">#REF!</definedName>
    <definedName name="PERIODO" localSheetId="22">#REF!</definedName>
    <definedName name="PERIODO" localSheetId="23">#REF!</definedName>
    <definedName name="PERIODO" localSheetId="24">#REF!</definedName>
    <definedName name="PERIODO" localSheetId="25">#REF!</definedName>
    <definedName name="PERIODO" localSheetId="26">#REF!</definedName>
    <definedName name="PERIODO" localSheetId="27">#REF!</definedName>
    <definedName name="PERIODO" localSheetId="28">#REF!</definedName>
    <definedName name="PERIODO" localSheetId="29">#REF!</definedName>
    <definedName name="PERIODO" localSheetId="30">#REF!</definedName>
    <definedName name="PERIODO" localSheetId="32">#REF!</definedName>
    <definedName name="PERIODO" localSheetId="33">#REF!</definedName>
    <definedName name="PERIODO" localSheetId="34">#REF!</definedName>
    <definedName name="PERIODO" localSheetId="31">#REF!</definedName>
    <definedName name="PERIODO" localSheetId="36">#REF!</definedName>
    <definedName name="PERIODO" localSheetId="37">#REF!</definedName>
    <definedName name="PERIODO" localSheetId="35">#REF!</definedName>
    <definedName name="PERIODO" localSheetId="38">#REF!</definedName>
    <definedName name="PERIODO" localSheetId="39">#REF!</definedName>
    <definedName name="PERIODO" localSheetId="40">#REF!</definedName>
    <definedName name="PERIODO" localSheetId="42">#REF!</definedName>
    <definedName name="PERIODO" localSheetId="41">#REF!</definedName>
    <definedName name="PERIODO" localSheetId="43">#REF!</definedName>
    <definedName name="PERIODO" localSheetId="44">#REF!</definedName>
    <definedName name="PERIODO" localSheetId="46">#REF!</definedName>
    <definedName name="PERIODO" localSheetId="45">#REF!</definedName>
    <definedName name="PERIODO" localSheetId="47">#REF!</definedName>
    <definedName name="PERIODO" localSheetId="48">#REF!</definedName>
    <definedName name="PERIODO" localSheetId="49">#REF!</definedName>
    <definedName name="PERIODO" localSheetId="50">#REF!</definedName>
    <definedName name="PERIODO">#REF!</definedName>
    <definedName name="PIME">OFFSET([61]datos!$A$1,0,0,COUNTA([61]datos!$A:$A),23)</definedName>
    <definedName name="PIME_1">NA()</definedName>
    <definedName name="PRC" localSheetId="2">#REF!</definedName>
    <definedName name="PRC" localSheetId="1">#REF!</definedName>
    <definedName name="PRC" localSheetId="4">#REF!</definedName>
    <definedName name="PRC" localSheetId="5">#REF!</definedName>
    <definedName name="PRC" localSheetId="6">#REF!</definedName>
    <definedName name="PRC" localSheetId="7">#REF!</definedName>
    <definedName name="PRC" localSheetId="8">#REF!</definedName>
    <definedName name="PRC" localSheetId="9">#REF!</definedName>
    <definedName name="PRC" localSheetId="10">#REF!</definedName>
    <definedName name="PRC" localSheetId="11">#REF!</definedName>
    <definedName name="PRC" localSheetId="12">#REF!</definedName>
    <definedName name="PRC" localSheetId="13">#REF!</definedName>
    <definedName name="PRC" localSheetId="14">#REF!</definedName>
    <definedName name="PRC" localSheetId="15">#REF!</definedName>
    <definedName name="PRC" localSheetId="16">#REF!</definedName>
    <definedName name="PRC" localSheetId="17">#REF!</definedName>
    <definedName name="PRC" localSheetId="18">#REF!</definedName>
    <definedName name="PRC" localSheetId="19">#REF!</definedName>
    <definedName name="PRC" localSheetId="20">#REF!</definedName>
    <definedName name="PRC" localSheetId="21">#REF!</definedName>
    <definedName name="PRC" localSheetId="22">#REF!</definedName>
    <definedName name="PRC" localSheetId="23">#REF!</definedName>
    <definedName name="PRC" localSheetId="24">#REF!</definedName>
    <definedName name="PRC" localSheetId="25">#REF!</definedName>
    <definedName name="PRC" localSheetId="26">#REF!</definedName>
    <definedName name="PRC" localSheetId="27">#REF!</definedName>
    <definedName name="PRC" localSheetId="28">#REF!</definedName>
    <definedName name="PRC" localSheetId="29">#REF!</definedName>
    <definedName name="PRC" localSheetId="30">#REF!</definedName>
    <definedName name="PRC" localSheetId="32">#REF!</definedName>
    <definedName name="PRC" localSheetId="33">#REF!</definedName>
    <definedName name="PRC" localSheetId="34">#REF!</definedName>
    <definedName name="PRC" localSheetId="31">#REF!</definedName>
    <definedName name="PRC" localSheetId="36">#REF!</definedName>
    <definedName name="PRC" localSheetId="37">#REF!</definedName>
    <definedName name="PRC" localSheetId="35">#REF!</definedName>
    <definedName name="PRC" localSheetId="38">#REF!</definedName>
    <definedName name="PRC" localSheetId="39">#REF!</definedName>
    <definedName name="PRC" localSheetId="40">#REF!</definedName>
    <definedName name="PRC" localSheetId="42">#REF!</definedName>
    <definedName name="PRC" localSheetId="41">#REF!</definedName>
    <definedName name="PRC" localSheetId="43">#REF!</definedName>
    <definedName name="PRC" localSheetId="44">#REF!</definedName>
    <definedName name="PRC" localSheetId="46">#REF!</definedName>
    <definedName name="PRC" localSheetId="45">#REF!</definedName>
    <definedName name="PRC" localSheetId="47">#REF!</definedName>
    <definedName name="PRC" localSheetId="48">#REF!</definedName>
    <definedName name="PRC" localSheetId="49">#REF!</definedName>
    <definedName name="PRC" localSheetId="50">#REF!</definedName>
    <definedName name="PRC">#REF!</definedName>
    <definedName name="Print_Area" localSheetId="2">'01CD03_C5'!$A$3:$L$38</definedName>
    <definedName name="Print_Area" localSheetId="26">'07PDIF_ILIFE'!$A$3:$L$38</definedName>
    <definedName name="Print_Area" localSheetId="27">'08PDDF_DIF'!$A$3:$L$38</definedName>
    <definedName name="Print_Area" localSheetId="42">'26CD01_AGEPSA'!$A$3:$L$38</definedName>
    <definedName name="Print_Area" localSheetId="41">'26PDSP_SSP'!$A$3:$L$38</definedName>
    <definedName name="Print_Area" localSheetId="46">'36C001_SECTEI'!$A$3:$L$38</definedName>
    <definedName name="Print_Area" localSheetId="45">'36CD02_PILARES'!$A$3:$L$45</definedName>
    <definedName name="PROG" localSheetId="2">#REF!</definedName>
    <definedName name="PROG" localSheetId="1">#REF!</definedName>
    <definedName name="PROG" localSheetId="4">#REF!</definedName>
    <definedName name="PROG" localSheetId="5">#REF!</definedName>
    <definedName name="PROG" localSheetId="6">#REF!</definedName>
    <definedName name="PROG" localSheetId="7">#REF!</definedName>
    <definedName name="PROG" localSheetId="8">#REF!</definedName>
    <definedName name="PROG" localSheetId="9">#REF!</definedName>
    <definedName name="PROG" localSheetId="10">#REF!</definedName>
    <definedName name="PROG" localSheetId="11">#REF!</definedName>
    <definedName name="PROG" localSheetId="12">#REF!</definedName>
    <definedName name="PROG" localSheetId="13">#REF!</definedName>
    <definedName name="PROG" localSheetId="14">#REF!</definedName>
    <definedName name="PROG" localSheetId="15">#REF!</definedName>
    <definedName name="PROG" localSheetId="16">#REF!</definedName>
    <definedName name="PROG" localSheetId="17">#REF!</definedName>
    <definedName name="PROG" localSheetId="18">#REF!</definedName>
    <definedName name="PROG" localSheetId="19">#REF!</definedName>
    <definedName name="PROG" localSheetId="3">#REF!</definedName>
    <definedName name="PROG" localSheetId="20">#REF!</definedName>
    <definedName name="PROG" localSheetId="21">#REF!</definedName>
    <definedName name="PROG" localSheetId="22">#REF!</definedName>
    <definedName name="PROG" localSheetId="23">#REF!</definedName>
    <definedName name="PROG" localSheetId="24">#REF!</definedName>
    <definedName name="PROG" localSheetId="25">#REF!</definedName>
    <definedName name="PROG" localSheetId="26">#REF!</definedName>
    <definedName name="PROG" localSheetId="27">#REF!</definedName>
    <definedName name="PROG" localSheetId="28">#REF!</definedName>
    <definedName name="PROG" localSheetId="29">#REF!</definedName>
    <definedName name="PROG" localSheetId="30">#REF!</definedName>
    <definedName name="PROG" localSheetId="32">#REF!</definedName>
    <definedName name="PROG" localSheetId="33">#REF!</definedName>
    <definedName name="PROG" localSheetId="34">#REF!</definedName>
    <definedName name="PROG" localSheetId="31">#REF!</definedName>
    <definedName name="PROG" localSheetId="36">#REF!</definedName>
    <definedName name="PROG" localSheetId="37">#REF!</definedName>
    <definedName name="PROG" localSheetId="35">#REF!</definedName>
    <definedName name="PROG" localSheetId="38">#REF!</definedName>
    <definedName name="PROG" localSheetId="39">#REF!</definedName>
    <definedName name="PROG" localSheetId="40">#REF!</definedName>
    <definedName name="PROG" localSheetId="42">#REF!</definedName>
    <definedName name="PROG" localSheetId="41">#REF!</definedName>
    <definedName name="PROG" localSheetId="43">#REF!</definedName>
    <definedName name="PROG" localSheetId="44">#REF!</definedName>
    <definedName name="PROG" localSheetId="46">#REF!</definedName>
    <definedName name="PROG" localSheetId="45">#REF!</definedName>
    <definedName name="PROG" localSheetId="47">#REF!</definedName>
    <definedName name="PROG" localSheetId="48">#REF!</definedName>
    <definedName name="PROG" localSheetId="49">#REF!</definedName>
    <definedName name="PROG" localSheetId="50">#REF!</definedName>
    <definedName name="PROG">#REF!</definedName>
    <definedName name="Proyecto">[21]BASE!$O$2:$O$33075</definedName>
    <definedName name="ptda" localSheetId="2">#REF!</definedName>
    <definedName name="ptda" localSheetId="1">#REF!</definedName>
    <definedName name="ptda" localSheetId="4">#REF!</definedName>
    <definedName name="ptda" localSheetId="5">#REF!</definedName>
    <definedName name="ptda" localSheetId="6">#REF!</definedName>
    <definedName name="ptda" localSheetId="7">#REF!</definedName>
    <definedName name="ptda" localSheetId="8">#REF!</definedName>
    <definedName name="ptda" localSheetId="9">#REF!</definedName>
    <definedName name="ptda" localSheetId="10">#REF!</definedName>
    <definedName name="ptda" localSheetId="11">#REF!</definedName>
    <definedName name="ptda" localSheetId="12">#REF!</definedName>
    <definedName name="ptda" localSheetId="13">#REF!</definedName>
    <definedName name="ptda" localSheetId="14">#REF!</definedName>
    <definedName name="ptda" localSheetId="15">#REF!</definedName>
    <definedName name="ptda" localSheetId="16">#REF!</definedName>
    <definedName name="ptda" localSheetId="17">#REF!</definedName>
    <definedName name="ptda" localSheetId="18">#REF!</definedName>
    <definedName name="ptda" localSheetId="19">#REF!</definedName>
    <definedName name="ptda" localSheetId="3">#REF!</definedName>
    <definedName name="ptda" localSheetId="20">#REF!</definedName>
    <definedName name="ptda" localSheetId="21">#REF!</definedName>
    <definedName name="ptda" localSheetId="22">#REF!</definedName>
    <definedName name="ptda" localSheetId="23">#REF!</definedName>
    <definedName name="ptda" localSheetId="24">#REF!</definedName>
    <definedName name="ptda" localSheetId="25">#REF!</definedName>
    <definedName name="ptda" localSheetId="26">#REF!</definedName>
    <definedName name="ptda" localSheetId="27">#REF!</definedName>
    <definedName name="ptda" localSheetId="28">#REF!</definedName>
    <definedName name="ptda" localSheetId="29">#REF!</definedName>
    <definedName name="ptda" localSheetId="30">#REF!</definedName>
    <definedName name="ptda" localSheetId="32">#REF!</definedName>
    <definedName name="ptda" localSheetId="33">#REF!</definedName>
    <definedName name="ptda" localSheetId="34">#REF!</definedName>
    <definedName name="ptda" localSheetId="31">#REF!</definedName>
    <definedName name="ptda" localSheetId="36">#REF!</definedName>
    <definedName name="ptda" localSheetId="37">#REF!</definedName>
    <definedName name="ptda" localSheetId="35">#REF!</definedName>
    <definedName name="ptda" localSheetId="38">#REF!</definedName>
    <definedName name="ptda" localSheetId="39">#REF!</definedName>
    <definedName name="ptda" localSheetId="40">#REF!</definedName>
    <definedName name="ptda" localSheetId="42">#REF!</definedName>
    <definedName name="ptda" localSheetId="41">#REF!</definedName>
    <definedName name="ptda" localSheetId="43">#REF!</definedName>
    <definedName name="ptda" localSheetId="44">#REF!</definedName>
    <definedName name="ptda" localSheetId="46">#REF!</definedName>
    <definedName name="ptda" localSheetId="45">#REF!</definedName>
    <definedName name="ptda" localSheetId="47">#REF!</definedName>
    <definedName name="ptda" localSheetId="48">#REF!</definedName>
    <definedName name="ptda" localSheetId="49">#REF!</definedName>
    <definedName name="ptda" localSheetId="50">#REF!</definedName>
    <definedName name="ptda">#REF!</definedName>
    <definedName name="PY">#REF!</definedName>
    <definedName name="py_">[48]BASE!$O$2:$O$85</definedName>
    <definedName name="R_">#REF!</definedName>
    <definedName name="RA">#REF!</definedName>
    <definedName name="RA_">[48]BASE!$B$2:$B$85</definedName>
    <definedName name="RE" localSheetId="2">[62]INICIO!$AA$11</definedName>
    <definedName name="RE" localSheetId="1">[63]INICIO!$AA$11</definedName>
    <definedName name="RE" localSheetId="4">[64]INICIO!$AA$11</definedName>
    <definedName name="RE" localSheetId="5">[62]INICIO!$AA$11</definedName>
    <definedName name="RE" localSheetId="7">[65]INICIO!$AA$11</definedName>
    <definedName name="RE" localSheetId="8">[64]INICIO!$AA$11</definedName>
    <definedName name="RE" localSheetId="9">[64]INICIO!$AA$11</definedName>
    <definedName name="RE" localSheetId="10">[64]INICIO!$AA$11</definedName>
    <definedName name="RE" localSheetId="11">[66]INICIO!$AA$11</definedName>
    <definedName name="RE" localSheetId="12">[62]INICIO!$AA$11</definedName>
    <definedName name="RE" localSheetId="13">[64]INICIO!$AA$11</definedName>
    <definedName name="RE" localSheetId="14">[64]INICIO!$AA$11</definedName>
    <definedName name="RE" localSheetId="15">[64]INICIO!$AA$11</definedName>
    <definedName name="RE" localSheetId="16">[64]INICIO!$AA$11</definedName>
    <definedName name="RE" localSheetId="17">[62]INICIO!$AA$11</definedName>
    <definedName name="RE" localSheetId="18">[62]INICIO!$AA$11</definedName>
    <definedName name="RE" localSheetId="19">[62]INICIO!$AA$11</definedName>
    <definedName name="RE" localSheetId="3">[62]INICIO!$AA$11</definedName>
    <definedName name="RE" localSheetId="20">[63]INICIO!$AA$11</definedName>
    <definedName name="RE" localSheetId="21">[62]INICIO!$AA$11</definedName>
    <definedName name="RE" localSheetId="22">[62]INICIO!$AA$11</definedName>
    <definedName name="RE" localSheetId="23">[63]INICIO!$AA$11</definedName>
    <definedName name="RE" localSheetId="24">[62]INICIO!$AA$11</definedName>
    <definedName name="RE" localSheetId="25">[63]INICIO!$AA$11</definedName>
    <definedName name="RE" localSheetId="26">[62]INICIO!$AA$11</definedName>
    <definedName name="RE" localSheetId="27">[62]INICIO!$AA$11</definedName>
    <definedName name="RE" localSheetId="28">[62]INICIO!$AA$11</definedName>
    <definedName name="RE" localSheetId="29">[62]INICIO!$AA$11</definedName>
    <definedName name="RE" localSheetId="30">[62]INICIO!$AA$11</definedName>
    <definedName name="RE" localSheetId="32">[62]INICIO!$AA$11</definedName>
    <definedName name="RE" localSheetId="33">[62]INICIO!$AA$11</definedName>
    <definedName name="RE" localSheetId="34">[62]INICIO!$AA$11</definedName>
    <definedName name="RE" localSheetId="31">[62]INICIO!$AA$11</definedName>
    <definedName name="RE" localSheetId="36">[62]INICIO!$AA$11</definedName>
    <definedName name="RE" localSheetId="37">[67]INICIO!$AA$11</definedName>
    <definedName name="RE" localSheetId="35">[63]INICIO!$AA$11</definedName>
    <definedName name="RE" localSheetId="38">[62]INICIO!$AA$11</definedName>
    <definedName name="RE" localSheetId="39">[62]INICIO!$AA$11</definedName>
    <definedName name="RE" localSheetId="40">[62]INICIO!$AA$11</definedName>
    <definedName name="RE" localSheetId="42">[62]INICIO!$AA$11</definedName>
    <definedName name="RE" localSheetId="41">[62]INICIO!$AA$11</definedName>
    <definedName name="RE" localSheetId="43">[62]INICIO!$AA$11</definedName>
    <definedName name="RE" localSheetId="44">[62]INICIO!$AA$11</definedName>
    <definedName name="RE" localSheetId="46">[62]INICIO!$AA$11</definedName>
    <definedName name="RE" localSheetId="45">[62]INICIO!$AA$11</definedName>
    <definedName name="RE" localSheetId="47">[62]INICIO!$AA$11</definedName>
    <definedName name="RE" localSheetId="49">[62]INICIO!$AA$11</definedName>
    <definedName name="RE" localSheetId="50">[62]INICIO!$AA$11</definedName>
    <definedName name="RE">[18]INICIO!$AA$11</definedName>
    <definedName name="RELEPCG">[68]EPCG!$A$14:$A$386</definedName>
    <definedName name="RELEPCG_1">[68]EPCG!$A$14:$A$386</definedName>
    <definedName name="RPP">'[68]EVPP-I'!$A$17:$Q$160</definedName>
    <definedName name="RPP_1">'[68]EVPP-I'!$A$17:$Q$160</definedName>
    <definedName name="rubros_fpc" localSheetId="2">[8]INICIO!$AO$39:$AO$42</definedName>
    <definedName name="rubros_fpc" localSheetId="1">[9]INICIO!$AO$39:$AO$42</definedName>
    <definedName name="rubros_fpc" localSheetId="4">[10]INICIO!$AO$39:$AO$42</definedName>
    <definedName name="rubros_fpc" localSheetId="5">[8]INICIO!$AO$39:$AO$42</definedName>
    <definedName name="rubros_fpc" localSheetId="7">[12]INICIO!$AO$39:$AO$42</definedName>
    <definedName name="rubros_fpc" localSheetId="8">[10]INICIO!$AO$39:$AO$42</definedName>
    <definedName name="rubros_fpc" localSheetId="9">[10]INICIO!$AO$39:$AO$42</definedName>
    <definedName name="rubros_fpc" localSheetId="10">[10]INICIO!$AO$39:$AO$42</definedName>
    <definedName name="rubros_fpc" localSheetId="11">[13]INICIO!$AO$39:$AO$42</definedName>
    <definedName name="rubros_fpc" localSheetId="12">[8]INICIO!$AO$39:$AO$42</definedName>
    <definedName name="rubros_fpc" localSheetId="13">[10]INICIO!$AO$39:$AO$42</definedName>
    <definedName name="rubros_fpc" localSheetId="14">[10]INICIO!$AO$39:$AO$42</definedName>
    <definedName name="rubros_fpc" localSheetId="15">[10]INICIO!$AO$39:$AO$42</definedName>
    <definedName name="rubros_fpc" localSheetId="16">[10]INICIO!$AO$39:$AO$42</definedName>
    <definedName name="rubros_fpc" localSheetId="17">[8]INICIO!$AO$39:$AO$42</definedName>
    <definedName name="rubros_fpc" localSheetId="18">[8]INICIO!$AO$39:$AO$42</definedName>
    <definedName name="rubros_fpc" localSheetId="19">[8]INICIO!$AO$39:$AO$42</definedName>
    <definedName name="rubros_fpc" localSheetId="3">[8]INICIO!$AO$39:$AO$42</definedName>
    <definedName name="rubros_fpc" localSheetId="20">[9]INICIO!$AO$39:$AO$42</definedName>
    <definedName name="rubros_fpc" localSheetId="21">[8]INICIO!$AO$39:$AO$42</definedName>
    <definedName name="rubros_fpc" localSheetId="22">[8]INICIO!$AO$39:$AO$42</definedName>
    <definedName name="rubros_fpc" localSheetId="23">[9]INICIO!$AO$39:$AO$42</definedName>
    <definedName name="rubros_fpc" localSheetId="24">[8]INICIO!$AO$39:$AO$42</definedName>
    <definedName name="rubros_fpc" localSheetId="25">[9]INICIO!$AO$39:$AO$42</definedName>
    <definedName name="rubros_fpc" localSheetId="26">[8]INICIO!$AO$39:$AO$42</definedName>
    <definedName name="rubros_fpc" localSheetId="27">[8]INICIO!$AO$39:$AO$42</definedName>
    <definedName name="rubros_fpc" localSheetId="28">[8]INICIO!$AO$39:$AO$42</definedName>
    <definedName name="rubros_fpc" localSheetId="29">[8]INICIO!$AO$39:$AO$42</definedName>
    <definedName name="rubros_fpc" localSheetId="30">[8]INICIO!$AO$39:$AO$42</definedName>
    <definedName name="rubros_fpc" localSheetId="32">[8]INICIO!$AO$39:$AO$42</definedName>
    <definedName name="rubros_fpc" localSheetId="33">[8]INICIO!$AO$39:$AO$42</definedName>
    <definedName name="rubros_fpc" localSheetId="34">[8]INICIO!$AO$39:$AO$42</definedName>
    <definedName name="rubros_fpc" localSheetId="31">[8]INICIO!$AO$39:$AO$42</definedName>
    <definedName name="rubros_fpc" localSheetId="36">[8]INICIO!$AO$39:$AO$42</definedName>
    <definedName name="rubros_fpc" localSheetId="37">[14]INICIO!$AO$39:$AO$42</definedName>
    <definedName name="rubros_fpc" localSheetId="35">[9]INICIO!$AO$39:$AO$42</definedName>
    <definedName name="rubros_fpc" localSheetId="38">[8]INICIO!$AO$39:$AO$42</definedName>
    <definedName name="rubros_fpc" localSheetId="39">[8]INICIO!$AO$39:$AO$42</definedName>
    <definedName name="rubros_fpc" localSheetId="40">[8]INICIO!$AO$39:$AO$42</definedName>
    <definedName name="rubros_fpc" localSheetId="42">[8]INICIO!$AO$39:$AO$42</definedName>
    <definedName name="rubros_fpc" localSheetId="41">[8]INICIO!$AO$39:$AO$42</definedName>
    <definedName name="rubros_fpc" localSheetId="43">[8]INICIO!$AO$39:$AO$42</definedName>
    <definedName name="rubros_fpc" localSheetId="44">[8]INICIO!$AO$39:$AO$42</definedName>
    <definedName name="rubros_fpc" localSheetId="46">[8]INICIO!$AO$39:$AO$42</definedName>
    <definedName name="rubros_fpc" localSheetId="45">[8]INICIO!$AO$39:$AO$42</definedName>
    <definedName name="rubros_fpc" localSheetId="47">[8]INICIO!$AO$39:$AO$42</definedName>
    <definedName name="rubros_fpc" localSheetId="49">[8]INICIO!$AO$39:$AO$42</definedName>
    <definedName name="rubros_fpc" localSheetId="50">[8]INICIO!$AO$39:$AO$42</definedName>
    <definedName name="rubros_fpc">[1]INICIO!$AO$39:$AO$42</definedName>
    <definedName name="rubros_fpc_1">[17]INICIO!$AO$39:$AO$42</definedName>
    <definedName name="S">[59]BASE!$A$2:$A$4297</definedName>
    <definedName name="S__SB__UR">[21]BASE!$C$2:$C$33075</definedName>
    <definedName name="SB">[59]BASE!$B$2:$B$4297</definedName>
    <definedName name="SE">#REF!</definedName>
    <definedName name="SR">#REF!</definedName>
    <definedName name="SSSS" localSheetId="2">#REF!</definedName>
    <definedName name="SSSS" localSheetId="1">#REF!</definedName>
    <definedName name="SSSS" localSheetId="4">#REF!</definedName>
    <definedName name="SSSS" localSheetId="5">#REF!</definedName>
    <definedName name="SSSS" localSheetId="6">#REF!</definedName>
    <definedName name="SSSS" localSheetId="7">#REF!</definedName>
    <definedName name="SSSS" localSheetId="8">#REF!</definedName>
    <definedName name="SSSS" localSheetId="9">#REF!</definedName>
    <definedName name="SSSS" localSheetId="10">#REF!</definedName>
    <definedName name="SSSS" localSheetId="11">#REF!</definedName>
    <definedName name="SSSS" localSheetId="12">#REF!</definedName>
    <definedName name="SSSS" localSheetId="13">#REF!</definedName>
    <definedName name="SSSS" localSheetId="14">#REF!</definedName>
    <definedName name="SSSS" localSheetId="15">#REF!</definedName>
    <definedName name="SSSS" localSheetId="16">#REF!</definedName>
    <definedName name="SSSS" localSheetId="17">#REF!</definedName>
    <definedName name="SSSS" localSheetId="18">#REF!</definedName>
    <definedName name="SSSS" localSheetId="19">#REF!</definedName>
    <definedName name="SSSS" localSheetId="20">#REF!</definedName>
    <definedName name="SSSS" localSheetId="21">#REF!</definedName>
    <definedName name="SSSS" localSheetId="22">#REF!</definedName>
    <definedName name="SSSS" localSheetId="23">#REF!</definedName>
    <definedName name="SSSS" localSheetId="24">#REF!</definedName>
    <definedName name="SSSS" localSheetId="25">#REF!</definedName>
    <definedName name="SSSS" localSheetId="26">#REF!</definedName>
    <definedName name="SSSS" localSheetId="27">#REF!</definedName>
    <definedName name="SSSS" localSheetId="28">#REF!</definedName>
    <definedName name="SSSS" localSheetId="29">#REF!</definedName>
    <definedName name="SSSS" localSheetId="30">#REF!</definedName>
    <definedName name="SSSS" localSheetId="32">#REF!</definedName>
    <definedName name="SSSS" localSheetId="33">#REF!</definedName>
    <definedName name="SSSS" localSheetId="34">#REF!</definedName>
    <definedName name="SSSS" localSheetId="31">#REF!</definedName>
    <definedName name="SSSS" localSheetId="36">#REF!</definedName>
    <definedName name="SSSS" localSheetId="37">#REF!</definedName>
    <definedName name="SSSS" localSheetId="35">#REF!</definedName>
    <definedName name="SSSS" localSheetId="38">#REF!</definedName>
    <definedName name="SSSS" localSheetId="39">#REF!</definedName>
    <definedName name="SSSS" localSheetId="40">#REF!</definedName>
    <definedName name="SSSS" localSheetId="42">#REF!</definedName>
    <definedName name="SSSS" localSheetId="41">#REF!</definedName>
    <definedName name="SSSS" localSheetId="43">#REF!</definedName>
    <definedName name="SSSS" localSheetId="44">#REF!</definedName>
    <definedName name="SSSS" localSheetId="46">#REF!</definedName>
    <definedName name="SSSS" localSheetId="45">#REF!</definedName>
    <definedName name="SSSS" localSheetId="47">#REF!</definedName>
    <definedName name="SSSS" localSheetId="48">#REF!</definedName>
    <definedName name="SSSS" localSheetId="49">#REF!</definedName>
    <definedName name="SSSS" localSheetId="50">#REF!</definedName>
    <definedName name="SSSS">#REF!</definedName>
    <definedName name="Tg">[21]BASE!$L$2:$L$33075</definedName>
    <definedName name="TIPO">[21]BASE!$A$2:$A$33075</definedName>
    <definedName name="_xlnm.Print_Titles" localSheetId="4">'02CD01_AO'!$1:$7</definedName>
    <definedName name="_xlnm.Print_Titles" localSheetId="6">'02CD03_BJ'!$1:$6</definedName>
    <definedName name="_xlnm.Print_Titles" localSheetId="10">'02CD07_GAM'!$5:$7</definedName>
    <definedName name="_xlnm.Print_Titles" localSheetId="13">'02CD10_MC'!$1:$8</definedName>
    <definedName name="_xlnm.Print_Titles" localSheetId="15">'02CD12_MA'!$1:$7</definedName>
    <definedName name="_xlnm.Print_Titles" localSheetId="16">'02CD13_TLH'!$1:$7</definedName>
    <definedName name="_xlnm.Print_Titles" localSheetId="18">'02CD15_VC'!$3:$7</definedName>
    <definedName name="_xlnm.Print_Titles" localSheetId="24">'07C001_SOBSE'!$3:$7</definedName>
    <definedName name="_xlnm.Print_Titles" localSheetId="36">'10PDME_STC'!$3:$7</definedName>
    <definedName name="_xlnm.Print_Titles" localSheetId="37">'10PDRT_RTP'!$3:$7</definedName>
    <definedName name="_xlnm.Print_Titles" localSheetId="50">'44C001_SEGIAGUA'!$1:$7</definedName>
    <definedName name="TOTALADS1" localSheetId="2">'[22]ADS-1'!$F$29</definedName>
    <definedName name="TOTALADS1" localSheetId="1">'[23]ADS-1'!$F$29</definedName>
    <definedName name="TOTALADS1" localSheetId="4">'[24]ADS-1'!$F$29</definedName>
    <definedName name="TOTALADS1" localSheetId="5">'[22]ADS-1'!$F$29</definedName>
    <definedName name="TOTALADS1" localSheetId="6">'[34]ADS-1'!$F$29</definedName>
    <definedName name="TOTALADS1" localSheetId="7">'[25]ADS-1'!$F$29</definedName>
    <definedName name="TOTALADS1" localSheetId="8">'[24]ADS-1'!$F$29</definedName>
    <definedName name="TOTALADS1" localSheetId="9">'[24]ADS-1'!$F$29</definedName>
    <definedName name="TOTALADS1" localSheetId="10">'[24]ADS-1'!$F$29</definedName>
    <definedName name="TOTALADS1" localSheetId="11">'[26]ADS-1'!$F$29</definedName>
    <definedName name="TOTALADS1" localSheetId="12">'[22]ADS-1'!$F$29</definedName>
    <definedName name="TOTALADS1" localSheetId="13">'[24]ADS-1'!$F$29</definedName>
    <definedName name="TOTALADS1" localSheetId="14">'[24]ADS-1'!$F$29</definedName>
    <definedName name="TOTALADS1" localSheetId="15">'[24]ADS-1'!$F$29</definedName>
    <definedName name="TOTALADS1" localSheetId="16">'[24]ADS-1'!$F$29</definedName>
    <definedName name="TOTALADS1" localSheetId="17">'[22]ADS-1'!$F$29</definedName>
    <definedName name="TOTALADS1" localSheetId="18">'[22]ADS-1'!$F$29</definedName>
    <definedName name="TOTALADS1" localSheetId="19">'[22]ADS-1'!$F$29</definedName>
    <definedName name="TOTALADS1" localSheetId="3">'[22]ADS-1'!$F$29</definedName>
    <definedName name="TOTALADS1" localSheetId="20">'[23]ADS-1'!$F$29</definedName>
    <definedName name="TOTALADS1" localSheetId="21">'[22]ADS-1'!$F$29</definedName>
    <definedName name="TOTALADS1" localSheetId="22">'[22]ADS-1'!$F$29</definedName>
    <definedName name="TOTALADS1" localSheetId="23">'[23]ADS-1'!$F$29</definedName>
    <definedName name="TOTALADS1" localSheetId="24">'[22]ADS-1'!$F$29</definedName>
    <definedName name="TOTALADS1" localSheetId="25">'[23]ADS-1'!$F$29</definedName>
    <definedName name="TOTALADS1" localSheetId="26">'[22]ADS-1'!$F$29</definedName>
    <definedName name="TOTALADS1" localSheetId="27">'[22]ADS-1'!$F$29</definedName>
    <definedName name="TOTALADS1" localSheetId="28">'[22]ADS-1'!$F$29</definedName>
    <definedName name="TOTALADS1" localSheetId="29">'[22]ADS-1'!$F$29</definedName>
    <definedName name="TOTALADS1" localSheetId="30">'[22]ADS-1'!$F$29</definedName>
    <definedName name="TOTALADS1" localSheetId="32">'[22]ADS-1'!$F$29</definedName>
    <definedName name="TOTALADS1" localSheetId="33">'[22]ADS-1'!$F$29</definedName>
    <definedName name="TOTALADS1" localSheetId="34">'[22]ADS-1'!$F$29</definedName>
    <definedName name="TOTALADS1" localSheetId="31">'[22]ADS-1'!$F$29</definedName>
    <definedName name="TOTALADS1" localSheetId="36">'[22]ADS-1'!$F$29</definedName>
    <definedName name="TOTALADS1" localSheetId="37">'[27]ADS-1'!$F$29</definedName>
    <definedName name="TOTALADS1" localSheetId="35">'[23]ADS-1'!$F$29</definedName>
    <definedName name="TOTALADS1" localSheetId="38">'[22]ADS-1'!$F$29</definedName>
    <definedName name="TOTALADS1" localSheetId="39">'[22]ADS-1'!$F$29</definedName>
    <definedName name="TOTALADS1" localSheetId="40">'[22]ADS-1'!$F$29</definedName>
    <definedName name="TOTALADS1" localSheetId="42">'[22]ADS-1'!$F$29</definedName>
    <definedName name="TOTALADS1" localSheetId="41">'[22]ADS-1'!$F$29</definedName>
    <definedName name="TOTALADS1" localSheetId="43">'[22]ADS-1'!$F$29</definedName>
    <definedName name="TOTALADS1" localSheetId="44">'[22]ADS-1'!$F$29</definedName>
    <definedName name="TOTALADS1" localSheetId="46">'[22]ADS-1'!$F$29</definedName>
    <definedName name="TOTALADS1" localSheetId="45">'[22]ADS-1'!$F$29</definedName>
    <definedName name="TOTALADS1" localSheetId="47">'[22]ADS-1'!$F$29</definedName>
    <definedName name="TOTALADS1" localSheetId="48">'[35]ADS-1'!$F$29</definedName>
    <definedName name="TOTALADS1" localSheetId="49">'[22]ADS-1'!$F$29</definedName>
    <definedName name="TOTALADS1" localSheetId="50">'[22]ADS-1'!$F$29</definedName>
    <definedName name="TOTALADS1">'[36]ADS-1'!$F$29</definedName>
    <definedName name="TOTALADS2" localSheetId="2">'[22]ADS-2'!$G$26</definedName>
    <definedName name="TOTALADS2" localSheetId="1">'[23]ADS-2'!$G$26</definedName>
    <definedName name="TOTALADS2" localSheetId="4">'[24]ADS-2'!$G$26</definedName>
    <definedName name="TOTALADS2" localSheetId="5">'[22]ADS-2'!$G$26</definedName>
    <definedName name="TOTALADS2" localSheetId="6">'[34]ADS-2'!$G$26</definedName>
    <definedName name="TOTALADS2" localSheetId="7">'[25]ADS-2'!$G$26</definedName>
    <definedName name="TOTALADS2" localSheetId="8">'[24]ADS-2'!$G$26</definedName>
    <definedName name="TOTALADS2" localSheetId="9">'[24]ADS-2'!$G$26</definedName>
    <definedName name="TOTALADS2" localSheetId="10">'[24]ADS-2'!$G$26</definedName>
    <definedName name="TOTALADS2" localSheetId="11">'[26]ADS-2'!$G$26</definedName>
    <definedName name="TOTALADS2" localSheetId="12">'[22]ADS-2'!$G$26</definedName>
    <definedName name="TOTALADS2" localSheetId="13">'[24]ADS-2'!$G$26</definedName>
    <definedName name="TOTALADS2" localSheetId="14">'[24]ADS-2'!$G$26</definedName>
    <definedName name="TOTALADS2" localSheetId="15">'[24]ADS-2'!$G$26</definedName>
    <definedName name="TOTALADS2" localSheetId="16">'[24]ADS-2'!$G$26</definedName>
    <definedName name="TOTALADS2" localSheetId="17">'[22]ADS-2'!$G$26</definedName>
    <definedName name="TOTALADS2" localSheetId="18">'[22]ADS-2'!$G$26</definedName>
    <definedName name="TOTALADS2" localSheetId="19">'[22]ADS-2'!$G$26</definedName>
    <definedName name="TOTALADS2" localSheetId="3">'[22]ADS-2'!$G$26</definedName>
    <definedName name="TOTALADS2" localSheetId="20">'[23]ADS-2'!$G$26</definedName>
    <definedName name="TOTALADS2" localSheetId="21">'[22]ADS-2'!$G$26</definedName>
    <definedName name="TOTALADS2" localSheetId="22">'[22]ADS-2'!$G$26</definedName>
    <definedName name="TOTALADS2" localSheetId="23">'[23]ADS-2'!$G$26</definedName>
    <definedName name="TOTALADS2" localSheetId="24">'[22]ADS-2'!$G$26</definedName>
    <definedName name="TOTALADS2" localSheetId="25">'[23]ADS-2'!$G$26</definedName>
    <definedName name="TOTALADS2" localSheetId="26">'[22]ADS-2'!$G$26</definedName>
    <definedName name="TOTALADS2" localSheetId="27">'[22]ADS-2'!$G$26</definedName>
    <definedName name="TOTALADS2" localSheetId="28">'[22]ADS-2'!$G$26</definedName>
    <definedName name="TOTALADS2" localSheetId="29">'[22]ADS-2'!$G$26</definedName>
    <definedName name="TOTALADS2" localSheetId="30">'[22]ADS-2'!$G$26</definedName>
    <definedName name="TOTALADS2" localSheetId="32">'[22]ADS-2'!$G$26</definedName>
    <definedName name="TOTALADS2" localSheetId="33">'[22]ADS-2'!$G$26</definedName>
    <definedName name="TOTALADS2" localSheetId="34">'[22]ADS-2'!$G$26</definedName>
    <definedName name="TOTALADS2" localSheetId="31">'[22]ADS-2'!$G$26</definedName>
    <definedName name="TOTALADS2" localSheetId="36">'[22]ADS-2'!$G$26</definedName>
    <definedName name="TOTALADS2" localSheetId="37">'[27]ADS-2'!$G$26</definedName>
    <definedName name="TOTALADS2" localSheetId="35">'[23]ADS-2'!$G$26</definedName>
    <definedName name="TOTALADS2" localSheetId="38">'[22]ADS-2'!$G$26</definedName>
    <definedName name="TOTALADS2" localSheetId="39">'[22]ADS-2'!$G$26</definedName>
    <definedName name="TOTALADS2" localSheetId="40">'[22]ADS-2'!$G$26</definedName>
    <definedName name="TOTALADS2" localSheetId="42">'[22]ADS-2'!$G$26</definedName>
    <definedName name="TOTALADS2" localSheetId="41">'[22]ADS-2'!$G$26</definedName>
    <definedName name="TOTALADS2" localSheetId="43">'[22]ADS-2'!$G$26</definedName>
    <definedName name="TOTALADS2" localSheetId="44">'[22]ADS-2'!$G$26</definedName>
    <definedName name="TOTALADS2" localSheetId="46">'[22]ADS-2'!$G$26</definedName>
    <definedName name="TOTALADS2" localSheetId="45">'[22]ADS-2'!$G$26</definedName>
    <definedName name="TOTALADS2" localSheetId="47">'[22]ADS-2'!$G$26</definedName>
    <definedName name="TOTALADS2" localSheetId="48">'[35]ADS-2'!$G$26</definedName>
    <definedName name="TOTALADS2" localSheetId="49">'[22]ADS-2'!$G$26</definedName>
    <definedName name="TOTALADS2" localSheetId="50">'[22]ADS-2'!$G$26</definedName>
    <definedName name="TOTALADS2">'[36]ADS-2'!$G$26</definedName>
    <definedName name="TOTALSAP" localSheetId="2">[22]SAP!$I$37</definedName>
    <definedName name="TOTALSAP" localSheetId="1">[23]SAP!$I$37</definedName>
    <definedName name="TOTALSAP" localSheetId="4">[24]SAP!$I$37</definedName>
    <definedName name="TOTALSAP" localSheetId="5">[22]SAP!$I$37</definedName>
    <definedName name="TOTALSAP" localSheetId="6">[34]SAP!$I$37</definedName>
    <definedName name="TOTALSAP" localSheetId="7">[25]SAP!$I$37</definedName>
    <definedName name="TOTALSAP" localSheetId="8">[24]SAP!$I$37</definedName>
    <definedName name="TOTALSAP" localSheetId="9">[24]SAP!$I$37</definedName>
    <definedName name="TOTALSAP" localSheetId="10">[24]SAP!$I$37</definedName>
    <definedName name="TOTALSAP" localSheetId="11">[26]SAP!$I$37</definedName>
    <definedName name="TOTALSAP" localSheetId="12">[22]SAP!$I$37</definedName>
    <definedName name="TOTALSAP" localSheetId="13">[24]SAP!$I$37</definedName>
    <definedName name="TOTALSAP" localSheetId="14">[24]SAP!$I$37</definedName>
    <definedName name="TOTALSAP" localSheetId="15">[24]SAP!$I$37</definedName>
    <definedName name="TOTALSAP" localSheetId="16">[24]SAP!$I$37</definedName>
    <definedName name="TOTALSAP" localSheetId="17">[22]SAP!$I$37</definedName>
    <definedName name="TOTALSAP" localSheetId="18">[22]SAP!$I$37</definedName>
    <definedName name="TOTALSAP" localSheetId="19">[22]SAP!$I$37</definedName>
    <definedName name="TOTALSAP" localSheetId="3">[22]SAP!$I$37</definedName>
    <definedName name="TOTALSAP" localSheetId="20">[23]SAP!$I$37</definedName>
    <definedName name="TOTALSAP" localSheetId="21">[22]SAP!$I$37</definedName>
    <definedName name="TOTALSAP" localSheetId="22">[22]SAP!$I$37</definedName>
    <definedName name="TOTALSAP" localSheetId="23">[23]SAP!$I$37</definedName>
    <definedName name="TOTALSAP" localSheetId="24">[22]SAP!$I$37</definedName>
    <definedName name="TOTALSAP" localSheetId="25">[23]SAP!$I$37</definedName>
    <definedName name="TOTALSAP" localSheetId="26">[22]SAP!$I$37</definedName>
    <definedName name="TOTALSAP" localSheetId="27">[22]SAP!$I$37</definedName>
    <definedName name="TOTALSAP" localSheetId="28">[22]SAP!$I$37</definedName>
    <definedName name="TOTALSAP" localSheetId="29">[22]SAP!$I$37</definedName>
    <definedName name="TOTALSAP" localSheetId="30">[22]SAP!$I$37</definedName>
    <definedName name="TOTALSAP" localSheetId="32">[22]SAP!$I$37</definedName>
    <definedName name="TOTALSAP" localSheetId="33">[22]SAP!$I$37</definedName>
    <definedName name="TOTALSAP" localSheetId="34">[22]SAP!$I$37</definedName>
    <definedName name="TOTALSAP" localSheetId="31">[22]SAP!$I$37</definedName>
    <definedName name="TOTALSAP" localSheetId="36">[22]SAP!$I$37</definedName>
    <definedName name="TOTALSAP" localSheetId="37">[27]SAP!$I$37</definedName>
    <definedName name="TOTALSAP" localSheetId="35">[23]SAP!$I$37</definedName>
    <definedName name="TOTALSAP" localSheetId="38">[22]SAP!$I$37</definedName>
    <definedName name="TOTALSAP" localSheetId="39">[22]SAP!$I$37</definedName>
    <definedName name="TOTALSAP" localSheetId="40">[22]SAP!$I$37</definedName>
    <definedName name="TOTALSAP" localSheetId="42">[22]SAP!$I$37</definedName>
    <definedName name="TOTALSAP" localSheetId="41">[22]SAP!$I$37</definedName>
    <definedName name="TOTALSAP" localSheetId="43">[22]SAP!$I$37</definedName>
    <definedName name="TOTALSAP" localSheetId="44">[22]SAP!$I$37</definedName>
    <definedName name="TOTALSAP" localSheetId="46">[22]SAP!$I$37</definedName>
    <definedName name="TOTALSAP" localSheetId="45">[22]SAP!$I$37</definedName>
    <definedName name="TOTALSAP" localSheetId="47">[22]SAP!$I$37</definedName>
    <definedName name="TOTALSAP" localSheetId="48">[35]SAP!$I$37</definedName>
    <definedName name="TOTALSAP" localSheetId="49">[22]SAP!$I$37</definedName>
    <definedName name="TOTALSAP" localSheetId="50">[22]SAP!$I$37</definedName>
    <definedName name="TOTALSAP">[36]SAP!$I$37</definedName>
    <definedName name="TR">#REF!</definedName>
    <definedName name="TYA" localSheetId="2">#REF!</definedName>
    <definedName name="TYA" localSheetId="1">#REF!</definedName>
    <definedName name="TYA" localSheetId="4">#REF!</definedName>
    <definedName name="TYA" localSheetId="5">#REF!</definedName>
    <definedName name="TYA" localSheetId="6">#REF!</definedName>
    <definedName name="TYA" localSheetId="7">#REF!</definedName>
    <definedName name="TYA" localSheetId="8">#REF!</definedName>
    <definedName name="TYA" localSheetId="9">#REF!</definedName>
    <definedName name="TYA" localSheetId="10">#REF!</definedName>
    <definedName name="TYA" localSheetId="11">#REF!</definedName>
    <definedName name="TYA" localSheetId="12">#REF!</definedName>
    <definedName name="TYA" localSheetId="13">#REF!</definedName>
    <definedName name="TYA" localSheetId="14">#REF!</definedName>
    <definedName name="TYA" localSheetId="15">#REF!</definedName>
    <definedName name="TYA" localSheetId="16">#REF!</definedName>
    <definedName name="TYA" localSheetId="17">#REF!</definedName>
    <definedName name="TYA" localSheetId="18">#REF!</definedName>
    <definedName name="TYA" localSheetId="19">#REF!</definedName>
    <definedName name="TYA" localSheetId="3">#REF!</definedName>
    <definedName name="TYA" localSheetId="20">#REF!</definedName>
    <definedName name="TYA" localSheetId="21">#REF!</definedName>
    <definedName name="TYA" localSheetId="22">#REF!</definedName>
    <definedName name="TYA" localSheetId="23">#REF!</definedName>
    <definedName name="TYA" localSheetId="24">#REF!</definedName>
    <definedName name="TYA" localSheetId="25">#REF!</definedName>
    <definedName name="TYA" localSheetId="26">#REF!</definedName>
    <definedName name="TYA" localSheetId="27">#REF!</definedName>
    <definedName name="TYA" localSheetId="28">#REF!</definedName>
    <definedName name="TYA" localSheetId="29">#REF!</definedName>
    <definedName name="TYA" localSheetId="30">#REF!</definedName>
    <definedName name="TYA" localSheetId="32">#REF!</definedName>
    <definedName name="TYA" localSheetId="33">#REF!</definedName>
    <definedName name="TYA" localSheetId="34">#REF!</definedName>
    <definedName name="TYA" localSheetId="31">#REF!</definedName>
    <definedName name="TYA" localSheetId="36">#REF!</definedName>
    <definedName name="TYA" localSheetId="37">#REF!</definedName>
    <definedName name="TYA" localSheetId="35">#REF!</definedName>
    <definedName name="TYA" localSheetId="38">#REF!</definedName>
    <definedName name="TYA" localSheetId="39">#REF!</definedName>
    <definedName name="TYA" localSheetId="40">#REF!</definedName>
    <definedName name="TYA" localSheetId="42">#REF!</definedName>
    <definedName name="TYA" localSheetId="41">#REF!</definedName>
    <definedName name="TYA" localSheetId="43">#REF!</definedName>
    <definedName name="TYA" localSheetId="44">#REF!</definedName>
    <definedName name="TYA" localSheetId="46">#REF!</definedName>
    <definedName name="TYA" localSheetId="45">#REF!</definedName>
    <definedName name="TYA" localSheetId="47">#REF!</definedName>
    <definedName name="TYA" localSheetId="48">#REF!</definedName>
    <definedName name="TYA" localSheetId="49">#REF!</definedName>
    <definedName name="TYA" localSheetId="50">#REF!</definedName>
    <definedName name="TYA">#REF!</definedName>
    <definedName name="U" localSheetId="2">[8]INICIO!$Y$4:$Z$93</definedName>
    <definedName name="U" localSheetId="1">[9]INICIO!$Y$4:$Z$93</definedName>
    <definedName name="U" localSheetId="4">[10]INICIO!$Y$4:$Z$93</definedName>
    <definedName name="U" localSheetId="5">[8]INICIO!$Y$4:$Z$93</definedName>
    <definedName name="U" localSheetId="7">[12]INICIO!$Y$4:$Z$93</definedName>
    <definedName name="U" localSheetId="8">[10]INICIO!$Y$4:$Z$93</definedName>
    <definedName name="U" localSheetId="9">[10]INICIO!$Y$4:$Z$93</definedName>
    <definedName name="U" localSheetId="10">[10]INICIO!$Y$4:$Z$93</definedName>
    <definedName name="U" localSheetId="11">[13]INICIO!$Y$4:$Z$93</definedName>
    <definedName name="U" localSheetId="12">[8]INICIO!$Y$4:$Z$93</definedName>
    <definedName name="U" localSheetId="13">[10]INICIO!$Y$4:$Z$93</definedName>
    <definedName name="U" localSheetId="14">[10]INICIO!$Y$4:$Z$93</definedName>
    <definedName name="U" localSheetId="15">[10]INICIO!$Y$4:$Z$93</definedName>
    <definedName name="U" localSheetId="16">[10]INICIO!$Y$4:$Z$93</definedName>
    <definedName name="U" localSheetId="17">[8]INICIO!$Y$4:$Z$93</definedName>
    <definedName name="U" localSheetId="18">[8]INICIO!$Y$4:$Z$93</definedName>
    <definedName name="U" localSheetId="19">[8]INICIO!$Y$4:$Z$93</definedName>
    <definedName name="U" localSheetId="3">[8]INICIO!$Y$4:$Z$93</definedName>
    <definedName name="U" localSheetId="20">[9]INICIO!$Y$4:$Z$93</definedName>
    <definedName name="U" localSheetId="21">[8]INICIO!$Y$4:$Z$93</definedName>
    <definedName name="U" localSheetId="22">[8]INICIO!$Y$4:$Z$93</definedName>
    <definedName name="U" localSheetId="23">[9]INICIO!$Y$4:$Z$93</definedName>
    <definedName name="U" localSheetId="24">[8]INICIO!$Y$4:$Z$93</definedName>
    <definedName name="U" localSheetId="25">[9]INICIO!$Y$4:$Z$93</definedName>
    <definedName name="U" localSheetId="26">[8]INICIO!$Y$4:$Z$93</definedName>
    <definedName name="U" localSheetId="27">[8]INICIO!$Y$4:$Z$93</definedName>
    <definedName name="U" localSheetId="28">[8]INICIO!$Y$4:$Z$93</definedName>
    <definedName name="U" localSheetId="29">[8]INICIO!$Y$4:$Z$93</definedName>
    <definedName name="U" localSheetId="30">[8]INICIO!$Y$4:$Z$93</definedName>
    <definedName name="U" localSheetId="32">[8]INICIO!$Y$4:$Z$93</definedName>
    <definedName name="U" localSheetId="33">[8]INICIO!$Y$4:$Z$93</definedName>
    <definedName name="U" localSheetId="34">[8]INICIO!$Y$4:$Z$93</definedName>
    <definedName name="U" localSheetId="31">[8]INICIO!$Y$4:$Z$93</definedName>
    <definedName name="U" localSheetId="36">[8]INICIO!$Y$4:$Z$93</definedName>
    <definedName name="U" localSheetId="37">[14]INICIO!$Y$4:$Z$93</definedName>
    <definedName name="U" localSheetId="35">[9]INICIO!$Y$4:$Z$93</definedName>
    <definedName name="U" localSheetId="38">[8]INICIO!$Y$4:$Z$93</definedName>
    <definedName name="U" localSheetId="39">[8]INICIO!$Y$4:$Z$93</definedName>
    <definedName name="U" localSheetId="40">[8]INICIO!$Y$4:$Z$93</definedName>
    <definedName name="U" localSheetId="42">[8]INICIO!$Y$4:$Z$93</definedName>
    <definedName name="U" localSheetId="41">[8]INICIO!$Y$4:$Z$93</definedName>
    <definedName name="U" localSheetId="43">[8]INICIO!$Y$4:$Z$93</definedName>
    <definedName name="U" localSheetId="44">[8]INICIO!$Y$4:$Z$93</definedName>
    <definedName name="U" localSheetId="46">[8]INICIO!$Y$4:$Z$93</definedName>
    <definedName name="U" localSheetId="45">[8]INICIO!$Y$4:$Z$93</definedName>
    <definedName name="U" localSheetId="47">[8]INICIO!$Y$4:$Z$93</definedName>
    <definedName name="U" localSheetId="49">[8]INICIO!$Y$4:$Z$93</definedName>
    <definedName name="U" localSheetId="50">[8]INICIO!$Y$4:$Z$93</definedName>
    <definedName name="U">[1]INICIO!$Y$4:$Z$93</definedName>
    <definedName name="U_1">[17]INICIO!$Y$4:$Z$93</definedName>
    <definedName name="ue" localSheetId="2">[2]datos!$R$2:$R$31674</definedName>
    <definedName name="ue" localSheetId="1">[3]datos!$R$2:$R$31674</definedName>
    <definedName name="ue" localSheetId="4">[4]datos!$R$2:$R$31674</definedName>
    <definedName name="ue" localSheetId="5">[2]datos!$R$2:$R$31674</definedName>
    <definedName name="ue" localSheetId="7">[5]datos!$R$2:$R$31674</definedName>
    <definedName name="ue" localSheetId="8">[4]datos!$R$2:$R$31674</definedName>
    <definedName name="ue" localSheetId="9">[4]datos!$R$2:$R$31674</definedName>
    <definedName name="ue" localSheetId="10">[4]datos!$R$2:$R$31674</definedName>
    <definedName name="ue" localSheetId="11">[6]datos!$R$2:$R$31674</definedName>
    <definedName name="ue" localSheetId="12">[2]datos!$R$2:$R$31674</definedName>
    <definedName name="ue" localSheetId="13">[4]datos!$R$2:$R$31674</definedName>
    <definedName name="ue" localSheetId="14">[4]datos!$R$2:$R$31674</definedName>
    <definedName name="ue" localSheetId="15">[4]datos!$R$2:$R$31674</definedName>
    <definedName name="ue" localSheetId="16">[4]datos!$R$2:$R$31674</definedName>
    <definedName name="ue" localSheetId="17">[2]datos!$R$2:$R$31674</definedName>
    <definedName name="ue" localSheetId="18">[2]datos!$R$2:$R$31674</definedName>
    <definedName name="ue" localSheetId="19">[2]datos!$R$2:$R$31674</definedName>
    <definedName name="ue" localSheetId="3">[2]datos!$R$2:$R$31674</definedName>
    <definedName name="ue" localSheetId="20">[3]datos!$R$2:$R$31674</definedName>
    <definedName name="ue" localSheetId="21">[2]datos!$R$2:$R$31674</definedName>
    <definedName name="ue" localSheetId="22">[2]datos!$R$2:$R$31674</definedName>
    <definedName name="ue" localSheetId="23">[3]datos!$R$2:$R$31674</definedName>
    <definedName name="ue" localSheetId="24">[2]datos!$R$2:$R$31674</definedName>
    <definedName name="ue" localSheetId="25">[3]datos!$R$2:$R$31674</definedName>
    <definedName name="ue" localSheetId="26">[2]datos!$R$2:$R$31674</definedName>
    <definedName name="ue" localSheetId="27">[2]datos!$R$2:$R$31674</definedName>
    <definedName name="ue" localSheetId="28">[2]datos!$R$2:$R$31674</definedName>
    <definedName name="ue" localSheetId="29">[2]datos!$R$2:$R$31674</definedName>
    <definedName name="ue" localSheetId="30">[2]datos!$R$2:$R$31674</definedName>
    <definedName name="ue" localSheetId="32">[2]datos!$R$2:$R$31674</definedName>
    <definedName name="ue" localSheetId="33">[2]datos!$R$2:$R$31674</definedName>
    <definedName name="ue" localSheetId="34">[2]datos!$R$2:$R$31674</definedName>
    <definedName name="ue" localSheetId="31">[2]datos!$R$2:$R$31674</definedName>
    <definedName name="ue" localSheetId="36">[2]datos!$R$2:$R$31674</definedName>
    <definedName name="ue" localSheetId="37">[7]datos!$R$2:$R$31674</definedName>
    <definedName name="ue" localSheetId="35">[3]datos!$R$2:$R$31674</definedName>
    <definedName name="ue" localSheetId="38">[2]datos!$R$2:$R$31674</definedName>
    <definedName name="ue" localSheetId="39">[2]datos!$R$2:$R$31674</definedName>
    <definedName name="ue" localSheetId="40">[2]datos!$R$2:$R$31674</definedName>
    <definedName name="ue" localSheetId="42">[2]datos!$R$2:$R$31674</definedName>
    <definedName name="ue" localSheetId="41">[2]datos!$R$2:$R$31674</definedName>
    <definedName name="ue" localSheetId="43">[2]datos!$R$2:$R$31674</definedName>
    <definedName name="ue" localSheetId="44">[2]datos!$R$2:$R$31674</definedName>
    <definedName name="ue" localSheetId="46">[2]datos!$R$2:$R$31674</definedName>
    <definedName name="ue" localSheetId="45">[2]datos!$R$2:$R$31674</definedName>
    <definedName name="ue" localSheetId="47">[2]datos!$R$2:$R$31674</definedName>
    <definedName name="ue" localSheetId="49">[2]datos!$R$2:$R$31674</definedName>
    <definedName name="ue" localSheetId="50">[2]datos!$R$2:$R$31674</definedName>
    <definedName name="ue">[1]datos!$R$2:$R$31674</definedName>
    <definedName name="UEG_DENOM" localSheetId="2">[8]datos!$R$2:$R$31674</definedName>
    <definedName name="UEG_DENOM" localSheetId="1">[9]datos!$R$2:$R$31674</definedName>
    <definedName name="UEG_DENOM" localSheetId="4">[10]datos!$R$2:$R$31674</definedName>
    <definedName name="UEG_DENOM" localSheetId="5">[8]datos!$R$2:$R$31674</definedName>
    <definedName name="UEG_DENOM" localSheetId="7">[12]datos!$R$2:$R$31674</definedName>
    <definedName name="UEG_DENOM" localSheetId="8">[10]datos!$R$2:$R$31674</definedName>
    <definedName name="UEG_DENOM" localSheetId="9">[10]datos!$R$2:$R$31674</definedName>
    <definedName name="UEG_DENOM" localSheetId="10">[10]datos!$R$2:$R$31674</definedName>
    <definedName name="UEG_DENOM" localSheetId="11">[13]datos!$R$2:$R$31674</definedName>
    <definedName name="UEG_DENOM" localSheetId="12">[8]datos!$R$2:$R$31674</definedName>
    <definedName name="UEG_DENOM" localSheetId="13">[10]datos!$R$2:$R$31674</definedName>
    <definedName name="UEG_DENOM" localSheetId="14">[10]datos!$R$2:$R$31674</definedName>
    <definedName name="UEG_DENOM" localSheetId="15">[10]datos!$R$2:$R$31674</definedName>
    <definedName name="UEG_DENOM" localSheetId="16">[10]datos!$R$2:$R$31674</definedName>
    <definedName name="UEG_DENOM" localSheetId="17">[8]datos!$R$2:$R$31674</definedName>
    <definedName name="UEG_DENOM" localSheetId="18">[8]datos!$R$2:$R$31674</definedName>
    <definedName name="UEG_DENOM" localSheetId="19">[8]datos!$R$2:$R$31674</definedName>
    <definedName name="UEG_DENOM" localSheetId="3">[8]datos!$R$2:$R$31674</definedName>
    <definedName name="UEG_DENOM" localSheetId="20">[9]datos!$R$2:$R$31674</definedName>
    <definedName name="UEG_DENOM" localSheetId="21">[8]datos!$R$2:$R$31674</definedName>
    <definedName name="UEG_DENOM" localSheetId="22">[8]datos!$R$2:$R$31674</definedName>
    <definedName name="UEG_DENOM" localSheetId="23">[9]datos!$R$2:$R$31674</definedName>
    <definedName name="UEG_DENOM" localSheetId="24">[8]datos!$R$2:$R$31674</definedName>
    <definedName name="UEG_DENOM" localSheetId="25">[9]datos!$R$2:$R$31674</definedName>
    <definedName name="UEG_DENOM" localSheetId="26">[8]datos!$R$2:$R$31674</definedName>
    <definedName name="UEG_DENOM" localSheetId="27">[8]datos!$R$2:$R$31674</definedName>
    <definedName name="UEG_DENOM" localSheetId="28">[8]datos!$R$2:$R$31674</definedName>
    <definedName name="UEG_DENOM" localSheetId="29">[8]datos!$R$2:$R$31674</definedName>
    <definedName name="UEG_DENOM" localSheetId="30">[8]datos!$R$2:$R$31674</definedName>
    <definedName name="UEG_DENOM" localSheetId="32">[8]datos!$R$2:$R$31674</definedName>
    <definedName name="UEG_DENOM" localSheetId="33">[8]datos!$R$2:$R$31674</definedName>
    <definedName name="UEG_DENOM" localSheetId="34">[8]datos!$R$2:$R$31674</definedName>
    <definedName name="UEG_DENOM" localSheetId="31">[8]datos!$R$2:$R$31674</definedName>
    <definedName name="UEG_DENOM" localSheetId="36">[8]datos!$R$2:$R$31674</definedName>
    <definedName name="UEG_DENOM" localSheetId="37">[14]datos!$R$2:$R$31674</definedName>
    <definedName name="UEG_DENOM" localSheetId="35">[9]datos!$R$2:$R$31674</definedName>
    <definedName name="UEG_DENOM" localSheetId="38">[8]datos!$R$2:$R$31674</definedName>
    <definedName name="UEG_DENOM" localSheetId="39">[8]datos!$R$2:$R$31674</definedName>
    <definedName name="UEG_DENOM" localSheetId="40">[8]datos!$R$2:$R$31674</definedName>
    <definedName name="UEG_DENOM" localSheetId="42">[8]datos!$R$2:$R$31674</definedName>
    <definedName name="UEG_DENOM" localSheetId="41">[8]datos!$R$2:$R$31674</definedName>
    <definedName name="UEG_DENOM" localSheetId="43">[8]datos!$R$2:$R$31674</definedName>
    <definedName name="UEG_DENOM" localSheetId="44">[8]datos!$R$2:$R$31674</definedName>
    <definedName name="UEG_DENOM" localSheetId="46">[8]datos!$R$2:$R$31674</definedName>
    <definedName name="UEG_DENOM" localSheetId="45">[8]datos!$R$2:$R$31674</definedName>
    <definedName name="UEG_DENOM" localSheetId="47">[8]datos!$R$2:$R$31674</definedName>
    <definedName name="UEG_DENOM" localSheetId="49">[8]datos!$R$2:$R$31674</definedName>
    <definedName name="UEG_DENOM" localSheetId="50">[8]datos!$R$2:$R$31674</definedName>
    <definedName name="UEG_DENOM">[1]datos!$R$2:$R$31674</definedName>
    <definedName name="UEG_DENOM_1">[17]datos!$R$2:$R$31692</definedName>
    <definedName name="UM">'[60]AI General'!$I$8:$J$62</definedName>
    <definedName name="UNI">#REF!</definedName>
    <definedName name="UR" localSheetId="2">[8]INICIO!$AJ$5:$AM$99</definedName>
    <definedName name="UR" localSheetId="1">[9]INICIO!$AJ$5:$AM$99</definedName>
    <definedName name="UR" localSheetId="4">[10]INICIO!$AJ$5:$AM$99</definedName>
    <definedName name="UR" localSheetId="5">[8]INICIO!$AJ$5:$AM$99</definedName>
    <definedName name="UR" localSheetId="7">[12]INICIO!$AJ$5:$AM$99</definedName>
    <definedName name="UR" localSheetId="8">[10]INICIO!$AJ$5:$AM$99</definedName>
    <definedName name="UR" localSheetId="9">[10]INICIO!$AJ$5:$AM$99</definedName>
    <definedName name="UR" localSheetId="10">[10]INICIO!$AJ$5:$AM$99</definedName>
    <definedName name="UR" localSheetId="11">[13]INICIO!$AJ$5:$AM$99</definedName>
    <definedName name="UR" localSheetId="12">[8]INICIO!$AJ$5:$AM$99</definedName>
    <definedName name="UR" localSheetId="13">[10]INICIO!$AJ$5:$AM$99</definedName>
    <definedName name="UR" localSheetId="14">[10]INICIO!$AJ$5:$AM$99</definedName>
    <definedName name="UR" localSheetId="15">[10]INICIO!$AJ$5:$AM$99</definedName>
    <definedName name="UR" localSheetId="16">[10]INICIO!$AJ$5:$AM$99</definedName>
    <definedName name="UR" localSheetId="17">[8]INICIO!$AJ$5:$AM$99</definedName>
    <definedName name="UR" localSheetId="18">[8]INICIO!$AJ$5:$AM$99</definedName>
    <definedName name="UR" localSheetId="19">[8]INICIO!$AJ$5:$AM$99</definedName>
    <definedName name="UR" localSheetId="3">[8]INICIO!$AJ$5:$AM$99</definedName>
    <definedName name="UR" localSheetId="20">[9]INICIO!$AJ$5:$AM$99</definedName>
    <definedName name="UR" localSheetId="21">[8]INICIO!$AJ$5:$AM$99</definedName>
    <definedName name="UR" localSheetId="22">[8]INICIO!$AJ$5:$AM$99</definedName>
    <definedName name="UR" localSheetId="23">[9]INICIO!$AJ$5:$AM$99</definedName>
    <definedName name="UR" localSheetId="24">[8]INICIO!$AJ$5:$AM$99</definedName>
    <definedName name="UR" localSheetId="25">[9]INICIO!$AJ$5:$AM$99</definedName>
    <definedName name="UR" localSheetId="26">[8]INICIO!$AJ$5:$AM$99</definedName>
    <definedName name="UR" localSheetId="27">[8]INICIO!$AJ$5:$AM$99</definedName>
    <definedName name="UR" localSheetId="28">[8]INICIO!$AJ$5:$AM$99</definedName>
    <definedName name="UR" localSheetId="29">[8]INICIO!$AJ$5:$AM$99</definedName>
    <definedName name="UR" localSheetId="30">[8]INICIO!$AJ$5:$AM$99</definedName>
    <definedName name="UR" localSheetId="32">[8]INICIO!$AJ$5:$AM$99</definedName>
    <definedName name="UR" localSheetId="33">[8]INICIO!$AJ$5:$AM$99</definedName>
    <definedName name="UR" localSheetId="34">[8]INICIO!$AJ$5:$AM$99</definedName>
    <definedName name="UR" localSheetId="31">[8]INICIO!$AJ$5:$AM$99</definedName>
    <definedName name="UR" localSheetId="36">[8]INICIO!$AJ$5:$AM$99</definedName>
    <definedName name="UR" localSheetId="37">[14]INICIO!$AJ$5:$AM$99</definedName>
    <definedName name="UR" localSheetId="35">[9]INICIO!$AJ$5:$AM$99</definedName>
    <definedName name="UR" localSheetId="38">[8]INICIO!$AJ$5:$AM$99</definedName>
    <definedName name="UR" localSheetId="39">[8]INICIO!$AJ$5:$AM$99</definedName>
    <definedName name="UR" localSheetId="40">[8]INICIO!$AJ$5:$AM$99</definedName>
    <definedName name="UR" localSheetId="42">[8]INICIO!$AJ$5:$AM$99</definedName>
    <definedName name="UR" localSheetId="41">[8]INICIO!$AJ$5:$AM$99</definedName>
    <definedName name="UR" localSheetId="43">[8]INICIO!$AJ$5:$AM$99</definedName>
    <definedName name="UR" localSheetId="44">[8]INICIO!$AJ$5:$AM$99</definedName>
    <definedName name="UR" localSheetId="46">[8]INICIO!$AJ$5:$AM$99</definedName>
    <definedName name="UR" localSheetId="45">[8]INICIO!$AJ$5:$AM$99</definedName>
    <definedName name="UR" localSheetId="47">[8]INICIO!$AJ$5:$AM$99</definedName>
    <definedName name="UR" localSheetId="49">[8]INICIO!$AJ$5:$AM$99</definedName>
    <definedName name="UR" localSheetId="50">[8]INICIO!$AJ$5:$AM$99</definedName>
    <definedName name="UR">[1]INICIO!$AJ$5:$AM$99</definedName>
    <definedName name="UR_1">[17]INICIO!$AJ$5:$AM$99</definedName>
    <definedName name="VAR" localSheetId="2">#REF!</definedName>
    <definedName name="VAR" localSheetId="1">#REF!</definedName>
    <definedName name="VAR" localSheetId="4">#REF!</definedName>
    <definedName name="VAR" localSheetId="5">#REF!</definedName>
    <definedName name="VAR" localSheetId="6">#REF!</definedName>
    <definedName name="VAR" localSheetId="7">#REF!</definedName>
    <definedName name="VAR" localSheetId="8">#REF!</definedName>
    <definedName name="VAR" localSheetId="9">#REF!</definedName>
    <definedName name="VAR" localSheetId="10">#REF!</definedName>
    <definedName name="VAR" localSheetId="11">#REF!</definedName>
    <definedName name="VAR" localSheetId="12">#REF!</definedName>
    <definedName name="VAR" localSheetId="13">#REF!</definedName>
    <definedName name="VAR" localSheetId="14">#REF!</definedName>
    <definedName name="VAR" localSheetId="15">#REF!</definedName>
    <definedName name="VAR" localSheetId="16">#REF!</definedName>
    <definedName name="VAR" localSheetId="17">#REF!</definedName>
    <definedName name="VAR" localSheetId="18">#REF!</definedName>
    <definedName name="VAR" localSheetId="19">#REF!</definedName>
    <definedName name="VAR" localSheetId="20">#REF!</definedName>
    <definedName name="VAR" localSheetId="21">#REF!</definedName>
    <definedName name="VAR" localSheetId="22">#REF!</definedName>
    <definedName name="VAR" localSheetId="23">#REF!</definedName>
    <definedName name="VAR" localSheetId="24">#REF!</definedName>
    <definedName name="VAR" localSheetId="25">#REF!</definedName>
    <definedName name="VAR" localSheetId="26">#REF!</definedName>
    <definedName name="VAR" localSheetId="27">#REF!</definedName>
    <definedName name="VAR" localSheetId="28">#REF!</definedName>
    <definedName name="VAR" localSheetId="29">#REF!</definedName>
    <definedName name="VAR" localSheetId="30">#REF!</definedName>
    <definedName name="VAR" localSheetId="32">#REF!</definedName>
    <definedName name="VAR" localSheetId="33">#REF!</definedName>
    <definedName name="VAR" localSheetId="34">#REF!</definedName>
    <definedName name="VAR" localSheetId="31">#REF!</definedName>
    <definedName name="VAR" localSheetId="36">#REF!</definedName>
    <definedName name="VAR" localSheetId="37">#REF!</definedName>
    <definedName name="VAR" localSheetId="35">#REF!</definedName>
    <definedName name="VAR" localSheetId="38">#REF!</definedName>
    <definedName name="VAR" localSheetId="39">#REF!</definedName>
    <definedName name="VAR" localSheetId="40">#REF!</definedName>
    <definedName name="VAR" localSheetId="42">#REF!</definedName>
    <definedName name="VAR" localSheetId="41">#REF!</definedName>
    <definedName name="VAR" localSheetId="43">#REF!</definedName>
    <definedName name="VAR" localSheetId="44">#REF!</definedName>
    <definedName name="VAR" localSheetId="46">#REF!</definedName>
    <definedName name="VAR" localSheetId="45">#REF!</definedName>
    <definedName name="VAR" localSheetId="47">#REF!</definedName>
    <definedName name="VAR" localSheetId="48">#REF!</definedName>
    <definedName name="VAR" localSheetId="49">#REF!</definedName>
    <definedName name="VAR" localSheetId="50">#REF!</definedName>
    <definedName name="VAR">#REF!</definedName>
    <definedName name="VERSIÓN" localSheetId="2">[2]INICIO!$Y$249:$Y$272</definedName>
    <definedName name="VERSIÓN" localSheetId="1">[3]INICIO!$Y$249:$Y$272</definedName>
    <definedName name="VERSIÓN" localSheetId="4">[4]INICIO!$Y$249:$Y$272</definedName>
    <definedName name="VERSIÓN" localSheetId="5">[2]INICIO!$Y$249:$Y$272</definedName>
    <definedName name="VERSIÓN" localSheetId="7">[5]INICIO!$Y$249:$Y$272</definedName>
    <definedName name="VERSIÓN" localSheetId="8">[4]INICIO!$Y$249:$Y$272</definedName>
    <definedName name="VERSIÓN" localSheetId="9">[4]INICIO!$Y$249:$Y$272</definedName>
    <definedName name="VERSIÓN" localSheetId="10">[4]INICIO!$Y$249:$Y$272</definedName>
    <definedName name="VERSIÓN" localSheetId="11">[6]INICIO!$Y$249:$Y$272</definedName>
    <definedName name="VERSIÓN" localSheetId="12">[2]INICIO!$Y$249:$Y$272</definedName>
    <definedName name="VERSIÓN" localSheetId="13">[4]INICIO!$Y$249:$Y$272</definedName>
    <definedName name="VERSIÓN" localSheetId="14">[4]INICIO!$Y$249:$Y$272</definedName>
    <definedName name="VERSIÓN" localSheetId="15">[4]INICIO!$Y$249:$Y$272</definedName>
    <definedName name="VERSIÓN" localSheetId="16">[4]INICIO!$Y$249:$Y$272</definedName>
    <definedName name="VERSIÓN" localSheetId="17">[2]INICIO!$Y$249:$Y$272</definedName>
    <definedName name="VERSIÓN" localSheetId="18">[2]INICIO!$Y$249:$Y$272</definedName>
    <definedName name="VERSIÓN" localSheetId="19">[2]INICIO!$Y$249:$Y$272</definedName>
    <definedName name="VERSIÓN" localSheetId="3">[2]INICIO!$Y$249:$Y$272</definedName>
    <definedName name="VERSIÓN" localSheetId="20">[3]INICIO!$Y$249:$Y$272</definedName>
    <definedName name="VERSIÓN" localSheetId="21">[2]INICIO!$Y$249:$Y$272</definedName>
    <definedName name="VERSIÓN" localSheetId="22">[2]INICIO!$Y$249:$Y$272</definedName>
    <definedName name="VERSIÓN" localSheetId="23">[3]INICIO!$Y$249:$Y$272</definedName>
    <definedName name="VERSIÓN" localSheetId="24">[2]INICIO!$Y$249:$Y$272</definedName>
    <definedName name="VERSIÓN" localSheetId="25">[3]INICIO!$Y$249:$Y$272</definedName>
    <definedName name="VERSIÓN" localSheetId="26">[2]INICIO!$Y$249:$Y$272</definedName>
    <definedName name="VERSIÓN" localSheetId="27">[2]INICIO!$Y$249:$Y$272</definedName>
    <definedName name="VERSIÓN" localSheetId="28">[2]INICIO!$Y$249:$Y$272</definedName>
    <definedName name="VERSIÓN" localSheetId="29">[2]INICIO!$Y$249:$Y$272</definedName>
    <definedName name="VERSIÓN" localSheetId="30">[2]INICIO!$Y$249:$Y$272</definedName>
    <definedName name="VERSIÓN" localSheetId="32">[2]INICIO!$Y$249:$Y$272</definedName>
    <definedName name="VERSIÓN" localSheetId="33">[2]INICIO!$Y$249:$Y$272</definedName>
    <definedName name="VERSIÓN" localSheetId="34">[2]INICIO!$Y$249:$Y$272</definedName>
    <definedName name="VERSIÓN" localSheetId="31">[2]INICIO!$Y$249:$Y$272</definedName>
    <definedName name="VERSIÓN" localSheetId="36">[2]INICIO!$Y$249:$Y$272</definedName>
    <definedName name="VERSIÓN" localSheetId="37">[7]INICIO!$Y$249:$Y$272</definedName>
    <definedName name="VERSIÓN" localSheetId="35">[3]INICIO!$Y$249:$Y$272</definedName>
    <definedName name="VERSIÓN" localSheetId="38">[2]INICIO!$Y$249:$Y$272</definedName>
    <definedName name="VERSIÓN" localSheetId="39">[2]INICIO!$Y$249:$Y$272</definedName>
    <definedName name="VERSIÓN" localSheetId="40">[2]INICIO!$Y$249:$Y$272</definedName>
    <definedName name="VERSIÓN" localSheetId="42">[2]INICIO!$Y$249:$Y$272</definedName>
    <definedName name="VERSIÓN" localSheetId="41">[2]INICIO!$Y$249:$Y$272</definedName>
    <definedName name="VERSIÓN" localSheetId="43">[2]INICIO!$Y$249:$Y$272</definedName>
    <definedName name="VERSIÓN" localSheetId="44">[2]INICIO!$Y$249:$Y$272</definedName>
    <definedName name="VERSIÓN" localSheetId="46">[2]INICIO!$Y$249:$Y$272</definedName>
    <definedName name="VERSIÓN" localSheetId="45">[2]INICIO!$Y$249:$Y$272</definedName>
    <definedName name="VERSIÓN" localSheetId="47">[2]INICIO!$Y$249:$Y$272</definedName>
    <definedName name="VERSIÓN" localSheetId="49">[2]INICIO!$Y$249:$Y$272</definedName>
    <definedName name="VERSIÓN" localSheetId="50">[2]INICIO!$Y$249:$Y$272</definedName>
    <definedName name="VERSIÓN">[1]INICIO!$Y$249:$Y$272</definedName>
    <definedName name="VG">#REF!</definedName>
    <definedName name="y" localSheetId="2">[2]INICIO!$AO$5:$AO$32</definedName>
    <definedName name="y" localSheetId="1">[3]INICIO!$AO$5:$AO$32</definedName>
    <definedName name="y" localSheetId="4">[4]INICIO!$AO$5:$AO$32</definedName>
    <definedName name="y" localSheetId="5">[2]INICIO!$AO$5:$AO$32</definedName>
    <definedName name="y" localSheetId="7">[5]INICIO!$AO$5:$AO$32</definedName>
    <definedName name="y" localSheetId="8">[4]INICIO!$AO$5:$AO$32</definedName>
    <definedName name="y" localSheetId="9">[4]INICIO!$AO$5:$AO$32</definedName>
    <definedName name="y" localSheetId="10">[4]INICIO!$AO$5:$AO$32</definedName>
    <definedName name="y" localSheetId="11">[6]INICIO!$AO$5:$AO$32</definedName>
    <definedName name="y" localSheetId="12">[2]INICIO!$AO$5:$AO$32</definedName>
    <definedName name="y" localSheetId="13">[4]INICIO!$AO$5:$AO$32</definedName>
    <definedName name="y" localSheetId="14">[4]INICIO!$AO$5:$AO$32</definedName>
    <definedName name="y" localSheetId="15">[4]INICIO!$AO$5:$AO$32</definedName>
    <definedName name="y" localSheetId="16">[4]INICIO!$AO$5:$AO$32</definedName>
    <definedName name="y" localSheetId="17">[2]INICIO!$AO$5:$AO$32</definedName>
    <definedName name="y" localSheetId="18">[2]INICIO!$AO$5:$AO$32</definedName>
    <definedName name="y" localSheetId="19">[2]INICIO!$AO$5:$AO$32</definedName>
    <definedName name="y" localSheetId="3">[2]INICIO!$AO$5:$AO$32</definedName>
    <definedName name="y" localSheetId="20">[3]INICIO!$AO$5:$AO$32</definedName>
    <definedName name="y" localSheetId="21">[2]INICIO!$AO$5:$AO$32</definedName>
    <definedName name="y" localSheetId="22">[2]INICIO!$AO$5:$AO$32</definedName>
    <definedName name="y" localSheetId="23">[3]INICIO!$AO$5:$AO$32</definedName>
    <definedName name="y" localSheetId="24">[2]INICIO!$AO$5:$AO$32</definedName>
    <definedName name="y" localSheetId="25">[3]INICIO!$AO$5:$AO$32</definedName>
    <definedName name="y" localSheetId="26">[2]INICIO!$AO$5:$AO$32</definedName>
    <definedName name="y" localSheetId="27">[2]INICIO!$AO$5:$AO$32</definedName>
    <definedName name="y" localSheetId="28">[2]INICIO!$AO$5:$AO$32</definedName>
    <definedName name="y" localSheetId="29">[2]INICIO!$AO$5:$AO$32</definedName>
    <definedName name="y" localSheetId="30">[2]INICIO!$AO$5:$AO$32</definedName>
    <definedName name="y" localSheetId="32">[2]INICIO!$AO$5:$AO$32</definedName>
    <definedName name="y" localSheetId="33">[2]INICIO!$AO$5:$AO$32</definedName>
    <definedName name="y" localSheetId="34">[2]INICIO!$AO$5:$AO$32</definedName>
    <definedName name="y" localSheetId="31">[2]INICIO!$AO$5:$AO$32</definedName>
    <definedName name="y" localSheetId="36">[2]INICIO!$AO$5:$AO$32</definedName>
    <definedName name="y" localSheetId="37">[7]INICIO!$AO$5:$AO$32</definedName>
    <definedName name="y" localSheetId="35">[3]INICIO!$AO$5:$AO$32</definedName>
    <definedName name="y" localSheetId="38">[2]INICIO!$AO$5:$AO$32</definedName>
    <definedName name="y" localSheetId="39">[2]INICIO!$AO$5:$AO$32</definedName>
    <definedName name="y" localSheetId="40">[2]INICIO!$AO$5:$AO$32</definedName>
    <definedName name="y" localSheetId="42">[2]INICIO!$AO$5:$AO$32</definedName>
    <definedName name="y" localSheetId="41">[2]INICIO!$AO$5:$AO$32</definedName>
    <definedName name="y" localSheetId="43">[2]INICIO!$AO$5:$AO$32</definedName>
    <definedName name="y" localSheetId="44">[2]INICIO!$AO$5:$AO$32</definedName>
    <definedName name="y" localSheetId="46">[2]INICIO!$AO$5:$AO$32</definedName>
    <definedName name="y" localSheetId="45">[2]INICIO!$AO$5:$AO$32</definedName>
    <definedName name="y" localSheetId="47">[2]INICIO!$AO$5:$AO$32</definedName>
    <definedName name="y" localSheetId="49">[2]INICIO!$AO$5:$AO$32</definedName>
    <definedName name="y" localSheetId="50">[2]INICIO!$AO$5:$AO$32</definedName>
    <definedName name="y">[1]INICIO!$AO$5:$AO$32</definedName>
    <definedName name="YO">[58]INICIO!$AY$5:$AZ$97</definedName>
    <definedName name="YO_1">[58]INICIO!$AY$5:$AZ$97</definedName>
    <definedName name="yttr" localSheetId="2">[2]INICIO!$Y$166:$Y$186</definedName>
    <definedName name="yttr" localSheetId="1">[3]INICIO!$Y$166:$Y$186</definedName>
    <definedName name="yttr" localSheetId="4">[4]INICIO!$Y$166:$Y$186</definedName>
    <definedName name="yttr" localSheetId="5">[2]INICIO!$Y$166:$Y$186</definedName>
    <definedName name="yttr" localSheetId="7">[5]INICIO!$Y$166:$Y$186</definedName>
    <definedName name="yttr" localSheetId="8">[4]INICIO!$Y$166:$Y$186</definedName>
    <definedName name="yttr" localSheetId="9">[4]INICIO!$Y$166:$Y$186</definedName>
    <definedName name="yttr" localSheetId="10">[4]INICIO!$Y$166:$Y$186</definedName>
    <definedName name="yttr" localSheetId="11">[6]INICIO!$Y$166:$Y$186</definedName>
    <definedName name="yttr" localSheetId="12">[2]INICIO!$Y$166:$Y$186</definedName>
    <definedName name="yttr" localSheetId="13">[4]INICIO!$Y$166:$Y$186</definedName>
    <definedName name="yttr" localSheetId="14">[4]INICIO!$Y$166:$Y$186</definedName>
    <definedName name="yttr" localSheetId="15">[4]INICIO!$Y$166:$Y$186</definedName>
    <definedName name="yttr" localSheetId="16">[4]INICIO!$Y$166:$Y$186</definedName>
    <definedName name="yttr" localSheetId="17">[2]INICIO!$Y$166:$Y$186</definedName>
    <definedName name="yttr" localSheetId="18">[2]INICIO!$Y$166:$Y$186</definedName>
    <definedName name="yttr" localSheetId="19">[2]INICIO!$Y$166:$Y$186</definedName>
    <definedName name="yttr" localSheetId="3">[2]INICIO!$Y$166:$Y$186</definedName>
    <definedName name="yttr" localSheetId="20">[3]INICIO!$Y$166:$Y$186</definedName>
    <definedName name="yttr" localSheetId="21">[2]INICIO!$Y$166:$Y$186</definedName>
    <definedName name="yttr" localSheetId="22">[2]INICIO!$Y$166:$Y$186</definedName>
    <definedName name="yttr" localSheetId="23">[3]INICIO!$Y$166:$Y$186</definedName>
    <definedName name="yttr" localSheetId="24">[2]INICIO!$Y$166:$Y$186</definedName>
    <definedName name="yttr" localSheetId="25">[3]INICIO!$Y$166:$Y$186</definedName>
    <definedName name="yttr" localSheetId="26">[2]INICIO!$Y$166:$Y$186</definedName>
    <definedName name="yttr" localSheetId="27">[2]INICIO!$Y$166:$Y$186</definedName>
    <definedName name="yttr" localSheetId="28">[2]INICIO!$Y$166:$Y$186</definedName>
    <definedName name="yttr" localSheetId="29">[2]INICIO!$Y$166:$Y$186</definedName>
    <definedName name="yttr" localSheetId="30">[2]INICIO!$Y$166:$Y$186</definedName>
    <definedName name="yttr" localSheetId="32">[2]INICIO!$Y$166:$Y$186</definedName>
    <definedName name="yttr" localSheetId="33">[2]INICIO!$Y$166:$Y$186</definedName>
    <definedName name="yttr" localSheetId="34">[2]INICIO!$Y$166:$Y$186</definedName>
    <definedName name="yttr" localSheetId="31">[2]INICIO!$Y$166:$Y$186</definedName>
    <definedName name="yttr" localSheetId="36">[2]INICIO!$Y$166:$Y$186</definedName>
    <definedName name="yttr" localSheetId="37">[7]INICIO!$Y$166:$Y$186</definedName>
    <definedName name="yttr" localSheetId="35">[3]INICIO!$Y$166:$Y$186</definedName>
    <definedName name="yttr" localSheetId="38">[2]INICIO!$Y$166:$Y$186</definedName>
    <definedName name="yttr" localSheetId="39">[2]INICIO!$Y$166:$Y$186</definedName>
    <definedName name="yttr" localSheetId="40">[2]INICIO!$Y$166:$Y$186</definedName>
    <definedName name="yttr" localSheetId="42">[2]INICIO!$Y$166:$Y$186</definedName>
    <definedName name="yttr" localSheetId="41">[2]INICIO!$Y$166:$Y$186</definedName>
    <definedName name="yttr" localSheetId="43">[2]INICIO!$Y$166:$Y$186</definedName>
    <definedName name="yttr" localSheetId="44">[2]INICIO!$Y$166:$Y$186</definedName>
    <definedName name="yttr" localSheetId="46">[2]INICIO!$Y$166:$Y$186</definedName>
    <definedName name="yttr" localSheetId="45">[2]INICIO!$Y$166:$Y$186</definedName>
    <definedName name="yttr" localSheetId="47">[2]INICIO!$Y$166:$Y$186</definedName>
    <definedName name="yttr" localSheetId="49">[2]INICIO!$Y$166:$Y$186</definedName>
    <definedName name="yttr" localSheetId="50">[2]INICIO!$Y$166:$Y$186</definedName>
    <definedName name="yttr">[1]INICIO!$Y$166:$Y$186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5" i="51" l="1"/>
  <c r="K55" i="51" s="1"/>
  <c r="K54" i="51"/>
  <c r="J54" i="51"/>
  <c r="J53" i="51"/>
  <c r="K53" i="51" s="1"/>
  <c r="K52" i="51"/>
  <c r="J52" i="51"/>
  <c r="J51" i="51"/>
  <c r="K51" i="51" s="1"/>
  <c r="K50" i="51"/>
  <c r="J50" i="51"/>
  <c r="J49" i="51"/>
  <c r="K49" i="51" s="1"/>
  <c r="K48" i="51"/>
  <c r="J48" i="51"/>
  <c r="J47" i="51"/>
  <c r="K47" i="51" s="1"/>
  <c r="K46" i="51"/>
  <c r="J46" i="51"/>
  <c r="J45" i="51"/>
  <c r="K45" i="51" s="1"/>
  <c r="K44" i="51"/>
  <c r="J44" i="51"/>
  <c r="J43" i="51"/>
  <c r="K43" i="51" s="1"/>
  <c r="K42" i="51"/>
  <c r="J42" i="51"/>
  <c r="J41" i="51"/>
  <c r="K41" i="51" s="1"/>
  <c r="K40" i="51"/>
  <c r="J40" i="51"/>
  <c r="J39" i="51"/>
  <c r="K39" i="51" s="1"/>
  <c r="K38" i="51"/>
  <c r="J38" i="51"/>
  <c r="J37" i="51"/>
  <c r="K37" i="51" s="1"/>
  <c r="K36" i="51"/>
  <c r="J36" i="51"/>
  <c r="J35" i="51"/>
  <c r="K35" i="51" s="1"/>
  <c r="K34" i="51"/>
  <c r="J34" i="51"/>
  <c r="J33" i="51"/>
  <c r="K33" i="51" s="1"/>
  <c r="K32" i="51"/>
  <c r="J32" i="51"/>
  <c r="J31" i="51"/>
  <c r="K31" i="51" s="1"/>
  <c r="K30" i="51"/>
  <c r="J30" i="51"/>
  <c r="J29" i="51"/>
  <c r="K29" i="51" s="1"/>
  <c r="K28" i="51"/>
  <c r="J28" i="51"/>
  <c r="J27" i="51"/>
  <c r="K27" i="51" s="1"/>
  <c r="K26" i="51"/>
  <c r="J26" i="51"/>
  <c r="J25" i="51"/>
  <c r="K25" i="51" s="1"/>
  <c r="K24" i="51"/>
  <c r="J24" i="51"/>
  <c r="J23" i="51"/>
  <c r="K23" i="51" s="1"/>
  <c r="K22" i="51"/>
  <c r="J22" i="51"/>
  <c r="J21" i="51"/>
  <c r="K21" i="51" s="1"/>
  <c r="K20" i="51"/>
  <c r="J20" i="51"/>
  <c r="J19" i="51"/>
  <c r="K19" i="51" s="1"/>
  <c r="K18" i="51"/>
  <c r="J18" i="51"/>
  <c r="J17" i="51"/>
  <c r="K17" i="51" s="1"/>
  <c r="K16" i="51"/>
  <c r="J16" i="51"/>
  <c r="J15" i="51"/>
  <c r="K15" i="51" s="1"/>
  <c r="K14" i="51"/>
  <c r="J14" i="51"/>
  <c r="J13" i="51"/>
  <c r="K13" i="51" s="1"/>
  <c r="K12" i="51"/>
  <c r="J12" i="51"/>
  <c r="J11" i="51"/>
  <c r="K11" i="51" s="1"/>
  <c r="K10" i="51"/>
  <c r="J10" i="51"/>
  <c r="J9" i="51"/>
  <c r="K9" i="51" s="1"/>
  <c r="I8" i="51"/>
  <c r="H8" i="51"/>
  <c r="G8" i="51"/>
  <c r="F8" i="51"/>
  <c r="E8" i="51"/>
  <c r="D8" i="51"/>
  <c r="C8" i="51"/>
  <c r="B4" i="51"/>
  <c r="J38" i="50"/>
  <c r="K38" i="50" s="1"/>
  <c r="K37" i="50"/>
  <c r="J37" i="50"/>
  <c r="J36" i="50"/>
  <c r="K36" i="50" s="1"/>
  <c r="K35" i="50"/>
  <c r="J35" i="50"/>
  <c r="J34" i="50"/>
  <c r="K34" i="50" s="1"/>
  <c r="K33" i="50"/>
  <c r="J33" i="50"/>
  <c r="J32" i="50"/>
  <c r="K32" i="50" s="1"/>
  <c r="K31" i="50"/>
  <c r="J31" i="50"/>
  <c r="J30" i="50"/>
  <c r="K30" i="50" s="1"/>
  <c r="K29" i="50"/>
  <c r="J29" i="50"/>
  <c r="J28" i="50"/>
  <c r="K28" i="50" s="1"/>
  <c r="K27" i="50"/>
  <c r="J27" i="50"/>
  <c r="J26" i="50"/>
  <c r="K26" i="50" s="1"/>
  <c r="K25" i="50"/>
  <c r="J25" i="50"/>
  <c r="J24" i="50"/>
  <c r="K24" i="50" s="1"/>
  <c r="K23" i="50"/>
  <c r="J23" i="50"/>
  <c r="J22" i="50"/>
  <c r="K22" i="50" s="1"/>
  <c r="I22" i="50"/>
  <c r="I8" i="50" s="1"/>
  <c r="J21" i="50"/>
  <c r="K21" i="50" s="1"/>
  <c r="I21" i="50"/>
  <c r="K20" i="50"/>
  <c r="J20" i="50"/>
  <c r="J19" i="50"/>
  <c r="K19" i="50" s="1"/>
  <c r="K18" i="50"/>
  <c r="J18" i="50"/>
  <c r="I18" i="50"/>
  <c r="J17" i="50"/>
  <c r="K17" i="50" s="1"/>
  <c r="J16" i="50"/>
  <c r="K16" i="50" s="1"/>
  <c r="J15" i="50"/>
  <c r="K15" i="50" s="1"/>
  <c r="J14" i="50"/>
  <c r="K14" i="50" s="1"/>
  <c r="J13" i="50"/>
  <c r="K13" i="50" s="1"/>
  <c r="J12" i="50"/>
  <c r="K12" i="50" s="1"/>
  <c r="J11" i="50"/>
  <c r="K11" i="50" s="1"/>
  <c r="J10" i="50"/>
  <c r="K10" i="50" s="1"/>
  <c r="J9" i="50"/>
  <c r="J8" i="50" s="1"/>
  <c r="K8" i="50" s="1"/>
  <c r="H8" i="50"/>
  <c r="G8" i="50"/>
  <c r="F8" i="50"/>
  <c r="E8" i="50"/>
  <c r="D8" i="50"/>
  <c r="C8" i="50"/>
  <c r="B4" i="50"/>
  <c r="J39" i="49"/>
  <c r="K39" i="49" s="1"/>
  <c r="J38" i="49"/>
  <c r="K38" i="49" s="1"/>
  <c r="J37" i="49"/>
  <c r="K37" i="49" s="1"/>
  <c r="J36" i="49"/>
  <c r="K36" i="49" s="1"/>
  <c r="K35" i="49"/>
  <c r="J35" i="49"/>
  <c r="K34" i="49"/>
  <c r="J34" i="49"/>
  <c r="J33" i="49"/>
  <c r="K33" i="49" s="1"/>
  <c r="J32" i="49"/>
  <c r="K32" i="49" s="1"/>
  <c r="K31" i="49"/>
  <c r="J31" i="49"/>
  <c r="K30" i="49"/>
  <c r="J30" i="49"/>
  <c r="J29" i="49"/>
  <c r="K29" i="49" s="1"/>
  <c r="J28" i="49"/>
  <c r="K28" i="49" s="1"/>
  <c r="K27" i="49"/>
  <c r="J27" i="49"/>
  <c r="K26" i="49"/>
  <c r="J26" i="49"/>
  <c r="J25" i="49"/>
  <c r="K25" i="49" s="1"/>
  <c r="J24" i="49"/>
  <c r="K24" i="49" s="1"/>
  <c r="K23" i="49"/>
  <c r="J23" i="49"/>
  <c r="K22" i="49"/>
  <c r="J22" i="49"/>
  <c r="J21" i="49"/>
  <c r="K21" i="49" s="1"/>
  <c r="J20" i="49"/>
  <c r="K20" i="49" s="1"/>
  <c r="K19" i="49"/>
  <c r="J19" i="49"/>
  <c r="K18" i="49"/>
  <c r="J18" i="49"/>
  <c r="J17" i="49"/>
  <c r="K17" i="49" s="1"/>
  <c r="J16" i="49"/>
  <c r="K16" i="49" s="1"/>
  <c r="K14" i="49"/>
  <c r="J14" i="49"/>
  <c r="K13" i="49"/>
  <c r="J13" i="49"/>
  <c r="J12" i="49"/>
  <c r="K12" i="49" s="1"/>
  <c r="J11" i="49"/>
  <c r="J8" i="49" s="1"/>
  <c r="K8" i="49" s="1"/>
  <c r="K10" i="49"/>
  <c r="J10" i="49"/>
  <c r="K9" i="49"/>
  <c r="J9" i="49"/>
  <c r="I8" i="49"/>
  <c r="H8" i="49"/>
  <c r="G8" i="49"/>
  <c r="F8" i="49"/>
  <c r="E8" i="49"/>
  <c r="D8" i="49"/>
  <c r="C8" i="49"/>
  <c r="B4" i="49"/>
  <c r="J18" i="48"/>
  <c r="K18" i="48" s="1"/>
  <c r="K17" i="48"/>
  <c r="J17" i="48"/>
  <c r="J16" i="48"/>
  <c r="K16" i="48" s="1"/>
  <c r="J15" i="48"/>
  <c r="K15" i="48" s="1"/>
  <c r="J14" i="48"/>
  <c r="K14" i="48" s="1"/>
  <c r="J13" i="48"/>
  <c r="K13" i="48" s="1"/>
  <c r="J12" i="48"/>
  <c r="K12" i="48" s="1"/>
  <c r="J11" i="48"/>
  <c r="J8" i="48" s="1"/>
  <c r="K8" i="48" s="1"/>
  <c r="J10" i="48"/>
  <c r="K10" i="48" s="1"/>
  <c r="J9" i="48"/>
  <c r="K9" i="48" s="1"/>
  <c r="I8" i="48"/>
  <c r="H8" i="48"/>
  <c r="G8" i="48"/>
  <c r="F8" i="48"/>
  <c r="E8" i="48"/>
  <c r="D8" i="48"/>
  <c r="C8" i="48"/>
  <c r="B4" i="48"/>
  <c r="J41" i="47"/>
  <c r="K41" i="47" s="1"/>
  <c r="K40" i="47"/>
  <c r="J40" i="47"/>
  <c r="J39" i="47"/>
  <c r="K39" i="47" s="1"/>
  <c r="K38" i="47"/>
  <c r="J38" i="47"/>
  <c r="J37" i="47"/>
  <c r="K37" i="47" s="1"/>
  <c r="K36" i="47"/>
  <c r="J36" i="47"/>
  <c r="J35" i="47"/>
  <c r="K35" i="47" s="1"/>
  <c r="K34" i="47"/>
  <c r="J34" i="47"/>
  <c r="J33" i="47"/>
  <c r="K33" i="47" s="1"/>
  <c r="K32" i="47"/>
  <c r="J32" i="47"/>
  <c r="J31" i="47"/>
  <c r="K31" i="47" s="1"/>
  <c r="K30" i="47"/>
  <c r="J30" i="47"/>
  <c r="J29" i="47"/>
  <c r="K29" i="47" s="1"/>
  <c r="K28" i="47"/>
  <c r="J28" i="47"/>
  <c r="J27" i="47"/>
  <c r="K27" i="47" s="1"/>
  <c r="K26" i="47"/>
  <c r="J26" i="47"/>
  <c r="J25" i="47"/>
  <c r="K25" i="47" s="1"/>
  <c r="K24" i="47"/>
  <c r="J24" i="47"/>
  <c r="J23" i="47"/>
  <c r="K23" i="47" s="1"/>
  <c r="K22" i="47"/>
  <c r="J22" i="47"/>
  <c r="J21" i="47"/>
  <c r="K21" i="47" s="1"/>
  <c r="K20" i="47"/>
  <c r="J20" i="47"/>
  <c r="J19" i="47"/>
  <c r="K19" i="47" s="1"/>
  <c r="K18" i="47"/>
  <c r="J18" i="47"/>
  <c r="J17" i="47"/>
  <c r="K17" i="47" s="1"/>
  <c r="K16" i="47"/>
  <c r="J16" i="47"/>
  <c r="J15" i="47"/>
  <c r="K15" i="47" s="1"/>
  <c r="K14" i="47"/>
  <c r="J14" i="47"/>
  <c r="J13" i="47"/>
  <c r="K13" i="47" s="1"/>
  <c r="K12" i="47"/>
  <c r="J12" i="47"/>
  <c r="J11" i="47"/>
  <c r="K11" i="47" s="1"/>
  <c r="K10" i="47"/>
  <c r="J10" i="47"/>
  <c r="J9" i="47"/>
  <c r="K9" i="47" s="1"/>
  <c r="I8" i="47"/>
  <c r="H8" i="47"/>
  <c r="G8" i="47"/>
  <c r="F8" i="47"/>
  <c r="E8" i="47"/>
  <c r="D8" i="47"/>
  <c r="C8" i="47"/>
  <c r="B4" i="47"/>
  <c r="J53" i="46"/>
  <c r="K53" i="46" s="1"/>
  <c r="K52" i="46"/>
  <c r="J52" i="46"/>
  <c r="J51" i="46"/>
  <c r="K51" i="46" s="1"/>
  <c r="K50" i="46"/>
  <c r="J50" i="46"/>
  <c r="J49" i="46"/>
  <c r="K49" i="46" s="1"/>
  <c r="K48" i="46"/>
  <c r="J48" i="46"/>
  <c r="J47" i="46"/>
  <c r="K47" i="46" s="1"/>
  <c r="K46" i="46"/>
  <c r="J46" i="46"/>
  <c r="J45" i="46"/>
  <c r="K45" i="46" s="1"/>
  <c r="K44" i="46"/>
  <c r="J44" i="46"/>
  <c r="J43" i="46"/>
  <c r="K43" i="46" s="1"/>
  <c r="K42" i="46"/>
  <c r="J42" i="46"/>
  <c r="J41" i="46"/>
  <c r="K41" i="46" s="1"/>
  <c r="K40" i="46"/>
  <c r="J40" i="46"/>
  <c r="J39" i="46"/>
  <c r="K39" i="46" s="1"/>
  <c r="K38" i="46"/>
  <c r="J38" i="46"/>
  <c r="J37" i="46"/>
  <c r="K37" i="46" s="1"/>
  <c r="K36" i="46"/>
  <c r="J36" i="46"/>
  <c r="J35" i="46"/>
  <c r="K35" i="46" s="1"/>
  <c r="K34" i="46"/>
  <c r="J34" i="46"/>
  <c r="J33" i="46"/>
  <c r="K33" i="46" s="1"/>
  <c r="K32" i="46"/>
  <c r="J32" i="46"/>
  <c r="J31" i="46"/>
  <c r="K31" i="46" s="1"/>
  <c r="K30" i="46"/>
  <c r="J30" i="46"/>
  <c r="J29" i="46"/>
  <c r="K29" i="46" s="1"/>
  <c r="K28" i="46"/>
  <c r="J28" i="46"/>
  <c r="J27" i="46"/>
  <c r="K27" i="46" s="1"/>
  <c r="K26" i="46"/>
  <c r="J26" i="46"/>
  <c r="J25" i="46"/>
  <c r="K25" i="46" s="1"/>
  <c r="K24" i="46"/>
  <c r="J24" i="46"/>
  <c r="J23" i="46"/>
  <c r="K23" i="46" s="1"/>
  <c r="K22" i="46"/>
  <c r="J22" i="46"/>
  <c r="J21" i="46"/>
  <c r="K21" i="46" s="1"/>
  <c r="K20" i="46"/>
  <c r="J20" i="46"/>
  <c r="J19" i="46"/>
  <c r="K19" i="46" s="1"/>
  <c r="K18" i="46"/>
  <c r="J18" i="46"/>
  <c r="J17" i="46"/>
  <c r="K17" i="46" s="1"/>
  <c r="K16" i="46"/>
  <c r="J16" i="46"/>
  <c r="J15" i="46"/>
  <c r="K15" i="46" s="1"/>
  <c r="K14" i="46"/>
  <c r="J14" i="46"/>
  <c r="J13" i="46"/>
  <c r="K13" i="46" s="1"/>
  <c r="K12" i="46"/>
  <c r="J12" i="46"/>
  <c r="J11" i="46"/>
  <c r="K11" i="46" s="1"/>
  <c r="K10" i="46"/>
  <c r="J10" i="46"/>
  <c r="J9" i="46"/>
  <c r="K9" i="46" s="1"/>
  <c r="I8" i="46"/>
  <c r="H8" i="46"/>
  <c r="G8" i="46"/>
  <c r="F8" i="46"/>
  <c r="E8" i="46"/>
  <c r="D8" i="46"/>
  <c r="C8" i="46"/>
  <c r="B4" i="46"/>
  <c r="J38" i="45"/>
  <c r="K38" i="45" s="1"/>
  <c r="K37" i="45"/>
  <c r="J37" i="45"/>
  <c r="J36" i="45"/>
  <c r="K36" i="45" s="1"/>
  <c r="J35" i="45"/>
  <c r="K35" i="45" s="1"/>
  <c r="J34" i="45"/>
  <c r="K34" i="45" s="1"/>
  <c r="J33" i="45"/>
  <c r="K33" i="45" s="1"/>
  <c r="J32" i="45"/>
  <c r="K32" i="45" s="1"/>
  <c r="J31" i="45"/>
  <c r="K31" i="45" s="1"/>
  <c r="J30" i="45"/>
  <c r="K30" i="45" s="1"/>
  <c r="J29" i="45"/>
  <c r="K29" i="45" s="1"/>
  <c r="J28" i="45"/>
  <c r="K28" i="45" s="1"/>
  <c r="J27" i="45"/>
  <c r="K27" i="45" s="1"/>
  <c r="J26" i="45"/>
  <c r="K26" i="45" s="1"/>
  <c r="K25" i="45"/>
  <c r="J25" i="45"/>
  <c r="J24" i="45"/>
  <c r="K24" i="45" s="1"/>
  <c r="K23" i="45"/>
  <c r="J23" i="45"/>
  <c r="J22" i="45"/>
  <c r="K22" i="45" s="1"/>
  <c r="K21" i="45"/>
  <c r="J21" i="45"/>
  <c r="J20" i="45"/>
  <c r="K20" i="45" s="1"/>
  <c r="K19" i="45"/>
  <c r="J19" i="45"/>
  <c r="J18" i="45"/>
  <c r="K18" i="45" s="1"/>
  <c r="J17" i="45"/>
  <c r="K17" i="45" s="1"/>
  <c r="J16" i="45"/>
  <c r="K16" i="45" s="1"/>
  <c r="J15" i="45"/>
  <c r="K15" i="45" s="1"/>
  <c r="J14" i="45"/>
  <c r="K14" i="45" s="1"/>
  <c r="J13" i="45"/>
  <c r="K13" i="45" s="1"/>
  <c r="J12" i="45"/>
  <c r="K12" i="45" s="1"/>
  <c r="J11" i="45"/>
  <c r="J8" i="45" s="1"/>
  <c r="K8" i="45" s="1"/>
  <c r="J10" i="45"/>
  <c r="K10" i="45" s="1"/>
  <c r="K9" i="45"/>
  <c r="J9" i="45"/>
  <c r="I8" i="45"/>
  <c r="H8" i="45"/>
  <c r="G8" i="45"/>
  <c r="F8" i="45"/>
  <c r="E8" i="45"/>
  <c r="D8" i="45"/>
  <c r="C8" i="45"/>
  <c r="B4" i="45"/>
  <c r="J53" i="44"/>
  <c r="K53" i="44" s="1"/>
  <c r="K37" i="44"/>
  <c r="J37" i="44"/>
  <c r="J36" i="44"/>
  <c r="K36" i="44" s="1"/>
  <c r="K35" i="44"/>
  <c r="J35" i="44"/>
  <c r="J34" i="44"/>
  <c r="K34" i="44" s="1"/>
  <c r="K33" i="44"/>
  <c r="J33" i="44"/>
  <c r="J32" i="44"/>
  <c r="K32" i="44" s="1"/>
  <c r="K31" i="44"/>
  <c r="J31" i="44"/>
  <c r="J30" i="44"/>
  <c r="K30" i="44" s="1"/>
  <c r="K29" i="44"/>
  <c r="J29" i="44"/>
  <c r="J28" i="44"/>
  <c r="K28" i="44" s="1"/>
  <c r="K27" i="44"/>
  <c r="J27" i="44"/>
  <c r="J26" i="44"/>
  <c r="K26" i="44" s="1"/>
  <c r="K25" i="44"/>
  <c r="J25" i="44"/>
  <c r="J24" i="44"/>
  <c r="K24" i="44" s="1"/>
  <c r="K23" i="44"/>
  <c r="J23" i="44"/>
  <c r="J22" i="44"/>
  <c r="K22" i="44" s="1"/>
  <c r="K21" i="44"/>
  <c r="J21" i="44"/>
  <c r="J20" i="44"/>
  <c r="K20" i="44" s="1"/>
  <c r="K19" i="44"/>
  <c r="J19" i="44"/>
  <c r="J18" i="44"/>
  <c r="K18" i="44" s="1"/>
  <c r="K17" i="44"/>
  <c r="J17" i="44"/>
  <c r="J16" i="44"/>
  <c r="K16" i="44" s="1"/>
  <c r="K15" i="44"/>
  <c r="J15" i="44"/>
  <c r="J14" i="44"/>
  <c r="K14" i="44" s="1"/>
  <c r="K13" i="44"/>
  <c r="J13" i="44"/>
  <c r="J12" i="44"/>
  <c r="K12" i="44" s="1"/>
  <c r="K11" i="44"/>
  <c r="J11" i="44"/>
  <c r="J10" i="44"/>
  <c r="K10" i="44" s="1"/>
  <c r="K9" i="44"/>
  <c r="J9" i="44"/>
  <c r="J8" i="44"/>
  <c r="K8" i="44" s="1"/>
  <c r="I8" i="44"/>
  <c r="H8" i="44"/>
  <c r="G8" i="44"/>
  <c r="F8" i="44"/>
  <c r="E8" i="44"/>
  <c r="D8" i="44"/>
  <c r="C8" i="44"/>
  <c r="B4" i="44"/>
  <c r="J44" i="43"/>
  <c r="K44" i="43" s="1"/>
  <c r="K37" i="43"/>
  <c r="J37" i="43"/>
  <c r="J36" i="43"/>
  <c r="K36" i="43" s="1"/>
  <c r="K35" i="43"/>
  <c r="J35" i="43"/>
  <c r="J34" i="43"/>
  <c r="K34" i="43" s="1"/>
  <c r="K33" i="43"/>
  <c r="J33" i="43"/>
  <c r="J32" i="43"/>
  <c r="K32" i="43" s="1"/>
  <c r="K31" i="43"/>
  <c r="J31" i="43"/>
  <c r="J30" i="43"/>
  <c r="K30" i="43" s="1"/>
  <c r="K29" i="43"/>
  <c r="J29" i="43"/>
  <c r="J28" i="43"/>
  <c r="K28" i="43" s="1"/>
  <c r="K27" i="43"/>
  <c r="J27" i="43"/>
  <c r="J26" i="43"/>
  <c r="K26" i="43" s="1"/>
  <c r="K25" i="43"/>
  <c r="J25" i="43"/>
  <c r="J24" i="43"/>
  <c r="K24" i="43" s="1"/>
  <c r="K23" i="43"/>
  <c r="J23" i="43"/>
  <c r="J22" i="43"/>
  <c r="K22" i="43" s="1"/>
  <c r="K21" i="43"/>
  <c r="J21" i="43"/>
  <c r="J20" i="43"/>
  <c r="K20" i="43" s="1"/>
  <c r="K19" i="43"/>
  <c r="J19" i="43"/>
  <c r="J18" i="43"/>
  <c r="K18" i="43" s="1"/>
  <c r="K17" i="43"/>
  <c r="J17" i="43"/>
  <c r="J16" i="43"/>
  <c r="K16" i="43" s="1"/>
  <c r="K15" i="43"/>
  <c r="J15" i="43"/>
  <c r="J14" i="43"/>
  <c r="K14" i="43" s="1"/>
  <c r="K13" i="43"/>
  <c r="J13" i="43"/>
  <c r="J12" i="43"/>
  <c r="K12" i="43" s="1"/>
  <c r="K11" i="43"/>
  <c r="J11" i="43"/>
  <c r="J10" i="43"/>
  <c r="K10" i="43" s="1"/>
  <c r="K9" i="43"/>
  <c r="J9" i="43"/>
  <c r="J8" i="43"/>
  <c r="K8" i="43" s="1"/>
  <c r="I8" i="43"/>
  <c r="H8" i="43"/>
  <c r="G8" i="43"/>
  <c r="F8" i="43"/>
  <c r="E8" i="43"/>
  <c r="D8" i="43"/>
  <c r="C8" i="43"/>
  <c r="B4" i="43"/>
  <c r="J38" i="42"/>
  <c r="K38" i="42" s="1"/>
  <c r="K37" i="42"/>
  <c r="J37" i="42"/>
  <c r="J36" i="42"/>
  <c r="K36" i="42" s="1"/>
  <c r="K35" i="42"/>
  <c r="J35" i="42"/>
  <c r="J34" i="42"/>
  <c r="K34" i="42" s="1"/>
  <c r="K33" i="42"/>
  <c r="J33" i="42"/>
  <c r="J32" i="42"/>
  <c r="K32" i="42" s="1"/>
  <c r="K31" i="42"/>
  <c r="J31" i="42"/>
  <c r="J30" i="42"/>
  <c r="K30" i="42" s="1"/>
  <c r="K29" i="42"/>
  <c r="J29" i="42"/>
  <c r="J28" i="42"/>
  <c r="K28" i="42" s="1"/>
  <c r="K27" i="42"/>
  <c r="J27" i="42"/>
  <c r="J26" i="42"/>
  <c r="K26" i="42" s="1"/>
  <c r="K25" i="42"/>
  <c r="J25" i="42"/>
  <c r="J24" i="42"/>
  <c r="K24" i="42" s="1"/>
  <c r="K23" i="42"/>
  <c r="J23" i="42"/>
  <c r="J22" i="42"/>
  <c r="K22" i="42" s="1"/>
  <c r="K21" i="42"/>
  <c r="J21" i="42"/>
  <c r="J20" i="42"/>
  <c r="K20" i="42" s="1"/>
  <c r="K19" i="42"/>
  <c r="J19" i="42"/>
  <c r="J18" i="42"/>
  <c r="K18" i="42" s="1"/>
  <c r="K17" i="42"/>
  <c r="J17" i="42"/>
  <c r="J16" i="42"/>
  <c r="K16" i="42" s="1"/>
  <c r="K15" i="42"/>
  <c r="J15" i="42"/>
  <c r="J14" i="42"/>
  <c r="K14" i="42" s="1"/>
  <c r="K13" i="42"/>
  <c r="J13" i="42"/>
  <c r="J12" i="42"/>
  <c r="K12" i="42" s="1"/>
  <c r="K11" i="42"/>
  <c r="J11" i="42"/>
  <c r="J10" i="42"/>
  <c r="K10" i="42" s="1"/>
  <c r="K9" i="42"/>
  <c r="J9" i="42"/>
  <c r="J8" i="42"/>
  <c r="K8" i="42" s="1"/>
  <c r="I8" i="42"/>
  <c r="H8" i="42"/>
  <c r="G8" i="42"/>
  <c r="F8" i="42"/>
  <c r="E8" i="42"/>
  <c r="D8" i="42"/>
  <c r="C8" i="42"/>
  <c r="B4" i="42"/>
  <c r="J38" i="41"/>
  <c r="K38" i="41" s="1"/>
  <c r="K37" i="41"/>
  <c r="J37" i="41"/>
  <c r="J36" i="41"/>
  <c r="K36" i="41" s="1"/>
  <c r="K35" i="41"/>
  <c r="J35" i="41"/>
  <c r="J34" i="41"/>
  <c r="K34" i="41" s="1"/>
  <c r="K33" i="41"/>
  <c r="J33" i="41"/>
  <c r="J32" i="41"/>
  <c r="K32" i="41" s="1"/>
  <c r="K31" i="41"/>
  <c r="J31" i="41"/>
  <c r="J30" i="41"/>
  <c r="K30" i="41" s="1"/>
  <c r="K29" i="41"/>
  <c r="J29" i="41"/>
  <c r="J28" i="41"/>
  <c r="K28" i="41" s="1"/>
  <c r="K27" i="41"/>
  <c r="J27" i="41"/>
  <c r="J26" i="41"/>
  <c r="K26" i="41" s="1"/>
  <c r="K25" i="41"/>
  <c r="J25" i="41"/>
  <c r="J24" i="41"/>
  <c r="K24" i="41" s="1"/>
  <c r="K23" i="41"/>
  <c r="J23" i="41"/>
  <c r="K22" i="41"/>
  <c r="J22" i="41"/>
  <c r="K21" i="41"/>
  <c r="J21" i="41"/>
  <c r="J20" i="41"/>
  <c r="K20" i="41" s="1"/>
  <c r="K19" i="41"/>
  <c r="J19" i="41"/>
  <c r="K18" i="41"/>
  <c r="J18" i="41"/>
  <c r="K17" i="41"/>
  <c r="J17" i="41"/>
  <c r="K16" i="41"/>
  <c r="J16" i="41"/>
  <c r="K15" i="41"/>
  <c r="J15" i="41"/>
  <c r="K14" i="41"/>
  <c r="J14" i="41"/>
  <c r="K13" i="41"/>
  <c r="J13" i="41"/>
  <c r="K12" i="41"/>
  <c r="J12" i="41"/>
  <c r="K11" i="41"/>
  <c r="J11" i="41"/>
  <c r="K10" i="41"/>
  <c r="J10" i="41"/>
  <c r="K9" i="41"/>
  <c r="J9" i="41"/>
  <c r="J8" i="41"/>
  <c r="K8" i="41" s="1"/>
  <c r="I8" i="41"/>
  <c r="H8" i="41"/>
  <c r="G8" i="41"/>
  <c r="F8" i="41"/>
  <c r="E8" i="41"/>
  <c r="D8" i="41"/>
  <c r="C8" i="41"/>
  <c r="B4" i="41"/>
  <c r="J23" i="40"/>
  <c r="K23" i="40" s="1"/>
  <c r="J22" i="40"/>
  <c r="K22" i="40" s="1"/>
  <c r="J19" i="40"/>
  <c r="K19" i="40" s="1"/>
  <c r="J17" i="40"/>
  <c r="K17" i="40" s="1"/>
  <c r="J15" i="40"/>
  <c r="K15" i="40" s="1"/>
  <c r="J13" i="40"/>
  <c r="K13" i="40" s="1"/>
  <c r="J12" i="40"/>
  <c r="K12" i="40" s="1"/>
  <c r="J11" i="40"/>
  <c r="K11" i="40" s="1"/>
  <c r="J10" i="40"/>
  <c r="K10" i="40" s="1"/>
  <c r="K9" i="40"/>
  <c r="J9" i="40"/>
  <c r="I8" i="40"/>
  <c r="H8" i="40"/>
  <c r="G8" i="40"/>
  <c r="F8" i="40"/>
  <c r="E8" i="40"/>
  <c r="D8" i="40"/>
  <c r="C8" i="40"/>
  <c r="B4" i="40"/>
  <c r="J38" i="39"/>
  <c r="K38" i="39" s="1"/>
  <c r="K37" i="39"/>
  <c r="J37" i="39"/>
  <c r="J36" i="39"/>
  <c r="K36" i="39" s="1"/>
  <c r="K35" i="39"/>
  <c r="J35" i="39"/>
  <c r="J34" i="39"/>
  <c r="K34" i="39" s="1"/>
  <c r="K33" i="39"/>
  <c r="J33" i="39"/>
  <c r="J32" i="39"/>
  <c r="K32" i="39" s="1"/>
  <c r="K31" i="39"/>
  <c r="J31" i="39"/>
  <c r="J30" i="39"/>
  <c r="K30" i="39" s="1"/>
  <c r="K29" i="39"/>
  <c r="J29" i="39"/>
  <c r="J28" i="39"/>
  <c r="K28" i="39" s="1"/>
  <c r="K27" i="39"/>
  <c r="J27" i="39"/>
  <c r="J26" i="39"/>
  <c r="K26" i="39" s="1"/>
  <c r="K25" i="39"/>
  <c r="J25" i="39"/>
  <c r="J24" i="39"/>
  <c r="K24" i="39" s="1"/>
  <c r="K23" i="39"/>
  <c r="J23" i="39"/>
  <c r="J22" i="39"/>
  <c r="K22" i="39" s="1"/>
  <c r="K21" i="39"/>
  <c r="J21" i="39"/>
  <c r="J20" i="39"/>
  <c r="K20" i="39" s="1"/>
  <c r="K19" i="39"/>
  <c r="J19" i="39"/>
  <c r="J18" i="39"/>
  <c r="K18" i="39" s="1"/>
  <c r="K17" i="39"/>
  <c r="J17" i="39"/>
  <c r="J16" i="39"/>
  <c r="K16" i="39" s="1"/>
  <c r="K15" i="39"/>
  <c r="J15" i="39"/>
  <c r="J14" i="39"/>
  <c r="K14" i="39" s="1"/>
  <c r="K13" i="39"/>
  <c r="J13" i="39"/>
  <c r="J12" i="39"/>
  <c r="K12" i="39" s="1"/>
  <c r="K11" i="39"/>
  <c r="J11" i="39"/>
  <c r="J10" i="39"/>
  <c r="K10" i="39" s="1"/>
  <c r="K9" i="39"/>
  <c r="J9" i="39"/>
  <c r="J8" i="39"/>
  <c r="K8" i="39" s="1"/>
  <c r="I8" i="39"/>
  <c r="H8" i="39"/>
  <c r="G8" i="39"/>
  <c r="F8" i="39"/>
  <c r="E8" i="39"/>
  <c r="D8" i="39"/>
  <c r="C8" i="39"/>
  <c r="B4" i="39"/>
  <c r="K39" i="38"/>
  <c r="J39" i="38"/>
  <c r="K38" i="38"/>
  <c r="J38" i="38"/>
  <c r="K37" i="38"/>
  <c r="J37" i="38"/>
  <c r="K36" i="38"/>
  <c r="J36" i="38"/>
  <c r="K35" i="38"/>
  <c r="J35" i="38"/>
  <c r="K34" i="38"/>
  <c r="J34" i="38"/>
  <c r="K33" i="38"/>
  <c r="J33" i="38"/>
  <c r="K32" i="38"/>
  <c r="J32" i="38"/>
  <c r="K30" i="38"/>
  <c r="K29" i="38"/>
  <c r="J29" i="38"/>
  <c r="J28" i="38"/>
  <c r="K28" i="38" s="1"/>
  <c r="K27" i="38"/>
  <c r="J26" i="38"/>
  <c r="K26" i="38" s="1"/>
  <c r="K25" i="38"/>
  <c r="K24" i="38"/>
  <c r="J23" i="38"/>
  <c r="K23" i="38" s="1"/>
  <c r="J22" i="38"/>
  <c r="K22" i="38" s="1"/>
  <c r="J21" i="38"/>
  <c r="K21" i="38" s="1"/>
  <c r="J20" i="38"/>
  <c r="K20" i="38" s="1"/>
  <c r="J19" i="38"/>
  <c r="K19" i="38" s="1"/>
  <c r="J18" i="38"/>
  <c r="K18" i="38" s="1"/>
  <c r="J17" i="38"/>
  <c r="K17" i="38" s="1"/>
  <c r="J16" i="38"/>
  <c r="K16" i="38" s="1"/>
  <c r="J15" i="38"/>
  <c r="K15" i="38" s="1"/>
  <c r="J14" i="38"/>
  <c r="K14" i="38" s="1"/>
  <c r="J13" i="38"/>
  <c r="K13" i="38" s="1"/>
  <c r="J12" i="38"/>
  <c r="K12" i="38" s="1"/>
  <c r="J11" i="38"/>
  <c r="K11" i="38" s="1"/>
  <c r="J10" i="38"/>
  <c r="K10" i="38" s="1"/>
  <c r="J9" i="38"/>
  <c r="J8" i="38"/>
  <c r="K8" i="38" s="1"/>
  <c r="I7" i="38"/>
  <c r="H7" i="38"/>
  <c r="G7" i="38"/>
  <c r="F7" i="38"/>
  <c r="E7" i="38"/>
  <c r="D7" i="38"/>
  <c r="C7" i="38"/>
  <c r="B3" i="38"/>
  <c r="J38" i="37"/>
  <c r="K38" i="37" s="1"/>
  <c r="K37" i="37"/>
  <c r="J37" i="37"/>
  <c r="J36" i="37"/>
  <c r="K36" i="37" s="1"/>
  <c r="K35" i="37"/>
  <c r="J35" i="37"/>
  <c r="J34" i="37"/>
  <c r="K34" i="37" s="1"/>
  <c r="K33" i="37"/>
  <c r="J33" i="37"/>
  <c r="J32" i="37"/>
  <c r="K32" i="37" s="1"/>
  <c r="K31" i="37"/>
  <c r="J31" i="37"/>
  <c r="J30" i="37"/>
  <c r="K30" i="37" s="1"/>
  <c r="K29" i="37"/>
  <c r="J29" i="37"/>
  <c r="J28" i="37"/>
  <c r="K28" i="37" s="1"/>
  <c r="K27" i="37"/>
  <c r="J27" i="37"/>
  <c r="J26" i="37"/>
  <c r="K26" i="37" s="1"/>
  <c r="K25" i="37"/>
  <c r="J25" i="37"/>
  <c r="J24" i="37"/>
  <c r="K24" i="37" s="1"/>
  <c r="K23" i="37"/>
  <c r="J23" i="37"/>
  <c r="J22" i="37"/>
  <c r="K22" i="37" s="1"/>
  <c r="K21" i="37"/>
  <c r="J21" i="37"/>
  <c r="J20" i="37"/>
  <c r="K20" i="37" s="1"/>
  <c r="K19" i="37"/>
  <c r="J19" i="37"/>
  <c r="J18" i="37"/>
  <c r="K18" i="37" s="1"/>
  <c r="K17" i="37"/>
  <c r="J17" i="37"/>
  <c r="I17" i="37"/>
  <c r="H17" i="37"/>
  <c r="K16" i="37"/>
  <c r="J16" i="37"/>
  <c r="I16" i="37"/>
  <c r="H16" i="37"/>
  <c r="K15" i="37"/>
  <c r="J15" i="37"/>
  <c r="I15" i="37"/>
  <c r="H15" i="37"/>
  <c r="K14" i="37"/>
  <c r="J14" i="37"/>
  <c r="I14" i="37"/>
  <c r="H14" i="37"/>
  <c r="K13" i="37"/>
  <c r="J13" i="37"/>
  <c r="I13" i="37"/>
  <c r="H13" i="37"/>
  <c r="K12" i="37"/>
  <c r="J12" i="37"/>
  <c r="I12" i="37"/>
  <c r="H12" i="37"/>
  <c r="K11" i="37"/>
  <c r="J11" i="37"/>
  <c r="I11" i="37"/>
  <c r="H11" i="37"/>
  <c r="K10" i="37"/>
  <c r="J10" i="37"/>
  <c r="I10" i="37"/>
  <c r="H10" i="37"/>
  <c r="K9" i="37"/>
  <c r="J9" i="37"/>
  <c r="I9" i="37"/>
  <c r="H9" i="37"/>
  <c r="I8" i="37"/>
  <c r="H8" i="37"/>
  <c r="G8" i="37"/>
  <c r="F8" i="37"/>
  <c r="E8" i="37"/>
  <c r="D8" i="37"/>
  <c r="C8" i="37"/>
  <c r="B4" i="37"/>
  <c r="J38" i="36"/>
  <c r="K38" i="36" s="1"/>
  <c r="K37" i="36"/>
  <c r="J37" i="36"/>
  <c r="J36" i="36"/>
  <c r="K36" i="36" s="1"/>
  <c r="K35" i="36"/>
  <c r="J35" i="36"/>
  <c r="J34" i="36"/>
  <c r="K34" i="36" s="1"/>
  <c r="K33" i="36"/>
  <c r="J33" i="36"/>
  <c r="J32" i="36"/>
  <c r="K32" i="36" s="1"/>
  <c r="K31" i="36"/>
  <c r="J31" i="36"/>
  <c r="J30" i="36"/>
  <c r="K30" i="36" s="1"/>
  <c r="K29" i="36"/>
  <c r="J29" i="36"/>
  <c r="J28" i="36"/>
  <c r="K28" i="36" s="1"/>
  <c r="K27" i="36"/>
  <c r="J27" i="36"/>
  <c r="J26" i="36"/>
  <c r="K26" i="36" s="1"/>
  <c r="K25" i="36"/>
  <c r="J25" i="36"/>
  <c r="J24" i="36"/>
  <c r="K24" i="36" s="1"/>
  <c r="K23" i="36"/>
  <c r="J23" i="36"/>
  <c r="J22" i="36"/>
  <c r="K22" i="36" s="1"/>
  <c r="K21" i="36"/>
  <c r="J21" i="36"/>
  <c r="J20" i="36"/>
  <c r="K20" i="36" s="1"/>
  <c r="K19" i="36"/>
  <c r="J19" i="36"/>
  <c r="J18" i="36"/>
  <c r="K18" i="36" s="1"/>
  <c r="K17" i="36"/>
  <c r="J17" i="36"/>
  <c r="J16" i="36"/>
  <c r="K16" i="36" s="1"/>
  <c r="K15" i="36"/>
  <c r="J15" i="36"/>
  <c r="J14" i="36"/>
  <c r="K14" i="36" s="1"/>
  <c r="K13" i="36"/>
  <c r="J13" i="36"/>
  <c r="J12" i="36"/>
  <c r="K12" i="36" s="1"/>
  <c r="K11" i="36"/>
  <c r="J11" i="36"/>
  <c r="J10" i="36"/>
  <c r="K10" i="36" s="1"/>
  <c r="K9" i="36"/>
  <c r="J9" i="36"/>
  <c r="J8" i="36"/>
  <c r="K8" i="36" s="1"/>
  <c r="I8" i="36"/>
  <c r="H8" i="36"/>
  <c r="G8" i="36"/>
  <c r="F8" i="36"/>
  <c r="E8" i="36"/>
  <c r="D8" i="36"/>
  <c r="C8" i="36"/>
  <c r="B4" i="36"/>
  <c r="K11" i="48" l="1"/>
  <c r="K11" i="45"/>
  <c r="J8" i="40"/>
  <c r="K8" i="40" s="1"/>
  <c r="J7" i="38"/>
  <c r="K7" i="38" s="1"/>
  <c r="J8" i="51"/>
  <c r="K8" i="51" s="1"/>
  <c r="K9" i="50"/>
  <c r="K11" i="49"/>
  <c r="J8" i="47"/>
  <c r="K8" i="47" s="1"/>
  <c r="J8" i="46"/>
  <c r="K8" i="46" s="1"/>
  <c r="K9" i="38"/>
  <c r="J8" i="37"/>
  <c r="K8" i="37" s="1"/>
  <c r="J38" i="28" l="1"/>
  <c r="K38" i="28" s="1"/>
  <c r="K37" i="28"/>
  <c r="J37" i="28"/>
  <c r="J36" i="28"/>
  <c r="K36" i="28" s="1"/>
  <c r="K35" i="28"/>
  <c r="J35" i="28"/>
  <c r="J34" i="28"/>
  <c r="K34" i="28" s="1"/>
  <c r="K33" i="28"/>
  <c r="J33" i="28"/>
  <c r="J32" i="28"/>
  <c r="K32" i="28" s="1"/>
  <c r="K31" i="28"/>
  <c r="J31" i="28"/>
  <c r="J30" i="28"/>
  <c r="K30" i="28" s="1"/>
  <c r="K29" i="28"/>
  <c r="J29" i="28"/>
  <c r="J28" i="28"/>
  <c r="K28" i="28" s="1"/>
  <c r="K27" i="28"/>
  <c r="J27" i="28"/>
  <c r="J26" i="28"/>
  <c r="K26" i="28" s="1"/>
  <c r="K25" i="28"/>
  <c r="J25" i="28"/>
  <c r="J24" i="28"/>
  <c r="K24" i="28" s="1"/>
  <c r="K23" i="28"/>
  <c r="J23" i="28"/>
  <c r="J22" i="28"/>
  <c r="K22" i="28" s="1"/>
  <c r="K21" i="28"/>
  <c r="J21" i="28"/>
  <c r="J20" i="28"/>
  <c r="K20" i="28" s="1"/>
  <c r="K19" i="28"/>
  <c r="J19" i="28"/>
  <c r="J18" i="28"/>
  <c r="K18" i="28" s="1"/>
  <c r="K17" i="28"/>
  <c r="J17" i="28"/>
  <c r="J16" i="28"/>
  <c r="K16" i="28" s="1"/>
  <c r="K15" i="28"/>
  <c r="J15" i="28"/>
  <c r="J14" i="28"/>
  <c r="K14" i="28" s="1"/>
  <c r="K13" i="28"/>
  <c r="J13" i="28"/>
  <c r="J12" i="28"/>
  <c r="K12" i="28" s="1"/>
  <c r="K11" i="28"/>
  <c r="J11" i="28"/>
  <c r="J10" i="28"/>
  <c r="K10" i="28" s="1"/>
  <c r="K9" i="28"/>
  <c r="J9" i="28"/>
  <c r="J8" i="28"/>
  <c r="K8" i="28" s="1"/>
  <c r="I8" i="28"/>
  <c r="H8" i="28"/>
  <c r="G8" i="28"/>
  <c r="F8" i="28"/>
  <c r="E8" i="28"/>
  <c r="D8" i="28"/>
  <c r="C8" i="28"/>
  <c r="B4" i="28"/>
  <c r="J6" i="27"/>
  <c r="I6" i="27"/>
  <c r="H6" i="27"/>
  <c r="G6" i="27"/>
  <c r="F6" i="27"/>
  <c r="E6" i="27"/>
  <c r="D6" i="27"/>
  <c r="C3" i="27"/>
  <c r="C2" i="27"/>
  <c r="J38" i="26"/>
  <c r="K38" i="26" s="1"/>
  <c r="J37" i="26"/>
  <c r="K37" i="26" s="1"/>
  <c r="J36" i="26"/>
  <c r="K36" i="26" s="1"/>
  <c r="J35" i="26"/>
  <c r="K35" i="26" s="1"/>
  <c r="J34" i="26"/>
  <c r="K34" i="26" s="1"/>
  <c r="J33" i="26"/>
  <c r="K33" i="26" s="1"/>
  <c r="J32" i="26"/>
  <c r="K32" i="26" s="1"/>
  <c r="J31" i="26"/>
  <c r="K31" i="26" s="1"/>
  <c r="J30" i="26"/>
  <c r="K30" i="26" s="1"/>
  <c r="J29" i="26"/>
  <c r="K29" i="26" s="1"/>
  <c r="J28" i="26"/>
  <c r="K28" i="26" s="1"/>
  <c r="J27" i="26"/>
  <c r="K27" i="26" s="1"/>
  <c r="J26" i="26"/>
  <c r="K26" i="26" s="1"/>
  <c r="J25" i="26"/>
  <c r="K25" i="26" s="1"/>
  <c r="J24" i="26"/>
  <c r="K24" i="26" s="1"/>
  <c r="J23" i="26"/>
  <c r="K23" i="26" s="1"/>
  <c r="J22" i="26"/>
  <c r="K22" i="26" s="1"/>
  <c r="J21" i="26"/>
  <c r="K21" i="26" s="1"/>
  <c r="J20" i="26"/>
  <c r="K20" i="26" s="1"/>
  <c r="J19" i="26"/>
  <c r="K19" i="26" s="1"/>
  <c r="J18" i="26"/>
  <c r="K18" i="26" s="1"/>
  <c r="J17" i="26"/>
  <c r="K17" i="26" s="1"/>
  <c r="J16" i="26"/>
  <c r="K16" i="26" s="1"/>
  <c r="J15" i="26"/>
  <c r="K15" i="26" s="1"/>
  <c r="J14" i="26"/>
  <c r="K14" i="26" s="1"/>
  <c r="J13" i="26"/>
  <c r="K13" i="26" s="1"/>
  <c r="J12" i="26"/>
  <c r="K12" i="26" s="1"/>
  <c r="J11" i="26"/>
  <c r="J8" i="26" s="1"/>
  <c r="K8" i="26" s="1"/>
  <c r="J10" i="26"/>
  <c r="K10" i="26" s="1"/>
  <c r="J9" i="26"/>
  <c r="K9" i="26" s="1"/>
  <c r="I8" i="26"/>
  <c r="H8" i="26"/>
  <c r="G8" i="26"/>
  <c r="F8" i="26"/>
  <c r="E8" i="26"/>
  <c r="D8" i="26"/>
  <c r="C8" i="26"/>
  <c r="J38" i="25"/>
  <c r="K38" i="25" s="1"/>
  <c r="J37" i="25"/>
  <c r="K37" i="25" s="1"/>
  <c r="J36" i="25"/>
  <c r="K36" i="25" s="1"/>
  <c r="J35" i="25"/>
  <c r="K35" i="25" s="1"/>
  <c r="J34" i="25"/>
  <c r="K34" i="25" s="1"/>
  <c r="J33" i="25"/>
  <c r="K33" i="25" s="1"/>
  <c r="J32" i="25"/>
  <c r="K32" i="25" s="1"/>
  <c r="J31" i="25"/>
  <c r="K31" i="25" s="1"/>
  <c r="J30" i="25"/>
  <c r="K30" i="25" s="1"/>
  <c r="J29" i="25"/>
  <c r="K29" i="25" s="1"/>
  <c r="J28" i="25"/>
  <c r="K28" i="25" s="1"/>
  <c r="J27" i="25"/>
  <c r="K27" i="25" s="1"/>
  <c r="J26" i="25"/>
  <c r="K26" i="25" s="1"/>
  <c r="J25" i="25"/>
  <c r="K25" i="25" s="1"/>
  <c r="J24" i="25"/>
  <c r="K24" i="25" s="1"/>
  <c r="J23" i="25"/>
  <c r="K23" i="25" s="1"/>
  <c r="J22" i="25"/>
  <c r="K22" i="25" s="1"/>
  <c r="J21" i="25"/>
  <c r="K21" i="25" s="1"/>
  <c r="J20" i="25"/>
  <c r="K20" i="25" s="1"/>
  <c r="J19" i="25"/>
  <c r="K19" i="25" s="1"/>
  <c r="J18" i="25"/>
  <c r="K18" i="25" s="1"/>
  <c r="J17" i="25"/>
  <c r="K17" i="25" s="1"/>
  <c r="J16" i="25"/>
  <c r="K16" i="25" s="1"/>
  <c r="J15" i="25"/>
  <c r="K15" i="25" s="1"/>
  <c r="J14" i="25"/>
  <c r="K14" i="25" s="1"/>
  <c r="J13" i="25"/>
  <c r="K13" i="25" s="1"/>
  <c r="J12" i="25"/>
  <c r="K12" i="25" s="1"/>
  <c r="J11" i="25"/>
  <c r="J8" i="25" s="1"/>
  <c r="K8" i="25" s="1"/>
  <c r="J10" i="25"/>
  <c r="K10" i="25" s="1"/>
  <c r="J9" i="25"/>
  <c r="K9" i="25" s="1"/>
  <c r="I8" i="25"/>
  <c r="H8" i="25"/>
  <c r="G8" i="25"/>
  <c r="F8" i="25"/>
  <c r="E8" i="25"/>
  <c r="D8" i="25"/>
  <c r="C8" i="25"/>
  <c r="B4" i="25"/>
  <c r="J38" i="24"/>
  <c r="K38" i="24" s="1"/>
  <c r="K37" i="24"/>
  <c r="J37" i="24"/>
  <c r="J36" i="24"/>
  <c r="K36" i="24" s="1"/>
  <c r="K35" i="24"/>
  <c r="J35" i="24"/>
  <c r="J34" i="24"/>
  <c r="K34" i="24" s="1"/>
  <c r="K33" i="24"/>
  <c r="J33" i="24"/>
  <c r="J32" i="24"/>
  <c r="J8" i="24" s="1"/>
  <c r="K8" i="24" s="1"/>
  <c r="K31" i="24"/>
  <c r="J31" i="24"/>
  <c r="J30" i="24"/>
  <c r="K30" i="24" s="1"/>
  <c r="K29" i="24"/>
  <c r="J29" i="24"/>
  <c r="J28" i="24"/>
  <c r="K28" i="24" s="1"/>
  <c r="K27" i="24"/>
  <c r="J27" i="24"/>
  <c r="J26" i="24"/>
  <c r="K26" i="24" s="1"/>
  <c r="K25" i="24"/>
  <c r="J25" i="24"/>
  <c r="J24" i="24"/>
  <c r="K24" i="24" s="1"/>
  <c r="K23" i="24"/>
  <c r="J23" i="24"/>
  <c r="J22" i="24"/>
  <c r="K22" i="24" s="1"/>
  <c r="K21" i="24"/>
  <c r="J21" i="24"/>
  <c r="J20" i="24"/>
  <c r="K20" i="24" s="1"/>
  <c r="K19" i="24"/>
  <c r="J19" i="24"/>
  <c r="J18" i="24"/>
  <c r="K18" i="24" s="1"/>
  <c r="K17" i="24"/>
  <c r="J17" i="24"/>
  <c r="J16" i="24"/>
  <c r="K16" i="24" s="1"/>
  <c r="K15" i="24"/>
  <c r="J15" i="24"/>
  <c r="J14" i="24"/>
  <c r="K14" i="24" s="1"/>
  <c r="K13" i="24"/>
  <c r="J13" i="24"/>
  <c r="J12" i="24"/>
  <c r="K12" i="24" s="1"/>
  <c r="K11" i="24"/>
  <c r="J11" i="24"/>
  <c r="J10" i="24"/>
  <c r="K10" i="24" s="1"/>
  <c r="K9" i="24"/>
  <c r="J9" i="24"/>
  <c r="I8" i="24"/>
  <c r="H8" i="24"/>
  <c r="G8" i="24"/>
  <c r="F8" i="24"/>
  <c r="E8" i="24"/>
  <c r="D8" i="24"/>
  <c r="C8" i="24"/>
  <c r="J38" i="23"/>
  <c r="K38" i="23" s="1"/>
  <c r="K37" i="23"/>
  <c r="J37" i="23"/>
  <c r="J36" i="23"/>
  <c r="K36" i="23" s="1"/>
  <c r="K35" i="23"/>
  <c r="J35" i="23"/>
  <c r="J34" i="23"/>
  <c r="K34" i="23" s="1"/>
  <c r="K33" i="23"/>
  <c r="J33" i="23"/>
  <c r="J32" i="23"/>
  <c r="K32" i="23" s="1"/>
  <c r="K31" i="23"/>
  <c r="J31" i="23"/>
  <c r="J30" i="23"/>
  <c r="K30" i="23" s="1"/>
  <c r="K29" i="23"/>
  <c r="J29" i="23"/>
  <c r="J28" i="23"/>
  <c r="K28" i="23" s="1"/>
  <c r="K27" i="23"/>
  <c r="J27" i="23"/>
  <c r="J26" i="23"/>
  <c r="K26" i="23" s="1"/>
  <c r="K25" i="23"/>
  <c r="J25" i="23"/>
  <c r="J24" i="23"/>
  <c r="K24" i="23" s="1"/>
  <c r="K23" i="23"/>
  <c r="J23" i="23"/>
  <c r="J22" i="23"/>
  <c r="K22" i="23" s="1"/>
  <c r="K21" i="23"/>
  <c r="J21" i="23"/>
  <c r="J20" i="23"/>
  <c r="K20" i="23" s="1"/>
  <c r="K19" i="23"/>
  <c r="J19" i="23"/>
  <c r="J18" i="23"/>
  <c r="K18" i="23" s="1"/>
  <c r="K17" i="23"/>
  <c r="J17" i="23"/>
  <c r="J16" i="23"/>
  <c r="K16" i="23" s="1"/>
  <c r="K15" i="23"/>
  <c r="J15" i="23"/>
  <c r="J14" i="23"/>
  <c r="K14" i="23" s="1"/>
  <c r="K13" i="23"/>
  <c r="J13" i="23"/>
  <c r="J12" i="23"/>
  <c r="K12" i="23" s="1"/>
  <c r="K11" i="23"/>
  <c r="J11" i="23"/>
  <c r="J10" i="23"/>
  <c r="K10" i="23" s="1"/>
  <c r="K9" i="23"/>
  <c r="J9" i="23"/>
  <c r="I8" i="23"/>
  <c r="H8" i="23"/>
  <c r="G8" i="23"/>
  <c r="F8" i="23"/>
  <c r="E8" i="23"/>
  <c r="D8" i="23"/>
  <c r="C8" i="23"/>
  <c r="J38" i="22"/>
  <c r="K38" i="22" s="1"/>
  <c r="J37" i="22"/>
  <c r="K37" i="22" s="1"/>
  <c r="J36" i="22"/>
  <c r="K36" i="22" s="1"/>
  <c r="J35" i="22"/>
  <c r="K35" i="22" s="1"/>
  <c r="J34" i="22"/>
  <c r="K34" i="22" s="1"/>
  <c r="J33" i="22"/>
  <c r="K33" i="22" s="1"/>
  <c r="K32" i="22"/>
  <c r="J32" i="22"/>
  <c r="J31" i="22"/>
  <c r="K31" i="22" s="1"/>
  <c r="J30" i="22"/>
  <c r="K30" i="22" s="1"/>
  <c r="J29" i="22"/>
  <c r="K29" i="22" s="1"/>
  <c r="K28" i="22"/>
  <c r="J28" i="22"/>
  <c r="J27" i="22"/>
  <c r="K27" i="22" s="1"/>
  <c r="J26" i="22"/>
  <c r="K26" i="22" s="1"/>
  <c r="J25" i="22"/>
  <c r="K25" i="22" s="1"/>
  <c r="J24" i="22"/>
  <c r="K24" i="22" s="1"/>
  <c r="J23" i="22"/>
  <c r="K23" i="22" s="1"/>
  <c r="J22" i="22"/>
  <c r="K22" i="22" s="1"/>
  <c r="J21" i="22"/>
  <c r="K21" i="22" s="1"/>
  <c r="J20" i="22"/>
  <c r="K20" i="22" s="1"/>
  <c r="J19" i="22"/>
  <c r="K19" i="22" s="1"/>
  <c r="J18" i="22"/>
  <c r="K18" i="22" s="1"/>
  <c r="J17" i="22"/>
  <c r="K17" i="22" s="1"/>
  <c r="J16" i="22"/>
  <c r="K16" i="22" s="1"/>
  <c r="J15" i="22"/>
  <c r="K15" i="22" s="1"/>
  <c r="J14" i="22"/>
  <c r="K14" i="22" s="1"/>
  <c r="J13" i="22"/>
  <c r="K13" i="22" s="1"/>
  <c r="J12" i="22"/>
  <c r="K12" i="22" s="1"/>
  <c r="J11" i="22"/>
  <c r="K11" i="22" s="1"/>
  <c r="J10" i="22"/>
  <c r="K10" i="22" s="1"/>
  <c r="J9" i="22"/>
  <c r="K9" i="22" s="1"/>
  <c r="J8" i="22"/>
  <c r="K8" i="22" s="1"/>
  <c r="I8" i="22"/>
  <c r="H8" i="22"/>
  <c r="G8" i="22"/>
  <c r="F8" i="22"/>
  <c r="E8" i="22"/>
  <c r="D8" i="22"/>
  <c r="C8" i="22"/>
  <c r="K159" i="21"/>
  <c r="J159" i="21"/>
  <c r="J158" i="21"/>
  <c r="K158" i="21" s="1"/>
  <c r="K157" i="21"/>
  <c r="J157" i="21"/>
  <c r="J156" i="21"/>
  <c r="K156" i="21" s="1"/>
  <c r="K155" i="21"/>
  <c r="J155" i="21"/>
  <c r="J154" i="21"/>
  <c r="K154" i="21" s="1"/>
  <c r="K153" i="21"/>
  <c r="J153" i="21"/>
  <c r="J152" i="21"/>
  <c r="K152" i="21" s="1"/>
  <c r="K151" i="21"/>
  <c r="J151" i="21"/>
  <c r="J150" i="21"/>
  <c r="K150" i="21" s="1"/>
  <c r="K149" i="21"/>
  <c r="J149" i="21"/>
  <c r="J148" i="21"/>
  <c r="K148" i="21" s="1"/>
  <c r="K147" i="21"/>
  <c r="J147" i="21"/>
  <c r="J146" i="21"/>
  <c r="K146" i="21" s="1"/>
  <c r="K145" i="21"/>
  <c r="J145" i="21"/>
  <c r="J144" i="21"/>
  <c r="K144" i="21" s="1"/>
  <c r="K143" i="21"/>
  <c r="J143" i="21"/>
  <c r="J142" i="21"/>
  <c r="K142" i="21" s="1"/>
  <c r="K141" i="21"/>
  <c r="J141" i="21"/>
  <c r="J140" i="21"/>
  <c r="K140" i="21" s="1"/>
  <c r="K139" i="21"/>
  <c r="J139" i="21"/>
  <c r="J138" i="21"/>
  <c r="K138" i="21" s="1"/>
  <c r="K137" i="21"/>
  <c r="J137" i="21"/>
  <c r="J136" i="21"/>
  <c r="K136" i="21" s="1"/>
  <c r="K135" i="21"/>
  <c r="J135" i="21"/>
  <c r="J134" i="21"/>
  <c r="K134" i="21" s="1"/>
  <c r="K133" i="21"/>
  <c r="J133" i="21"/>
  <c r="J132" i="21"/>
  <c r="K132" i="21" s="1"/>
  <c r="K131" i="21"/>
  <c r="J131" i="21"/>
  <c r="J130" i="21"/>
  <c r="K130" i="21" s="1"/>
  <c r="K129" i="21"/>
  <c r="J129" i="21"/>
  <c r="J128" i="21"/>
  <c r="K128" i="21" s="1"/>
  <c r="K127" i="21"/>
  <c r="J127" i="21"/>
  <c r="J126" i="21"/>
  <c r="K126" i="21" s="1"/>
  <c r="K125" i="21"/>
  <c r="J125" i="21"/>
  <c r="J124" i="21"/>
  <c r="K124" i="21" s="1"/>
  <c r="K123" i="21"/>
  <c r="J123" i="21"/>
  <c r="J122" i="21"/>
  <c r="K122" i="21" s="1"/>
  <c r="K121" i="21"/>
  <c r="J121" i="21"/>
  <c r="J120" i="21"/>
  <c r="K120" i="21" s="1"/>
  <c r="K119" i="21"/>
  <c r="J119" i="21"/>
  <c r="J118" i="21"/>
  <c r="K118" i="21" s="1"/>
  <c r="K117" i="21"/>
  <c r="J117" i="21"/>
  <c r="J116" i="21"/>
  <c r="K116" i="21" s="1"/>
  <c r="K115" i="21"/>
  <c r="J115" i="21"/>
  <c r="J114" i="21"/>
  <c r="K114" i="21" s="1"/>
  <c r="K113" i="21"/>
  <c r="J113" i="21"/>
  <c r="J112" i="21"/>
  <c r="K112" i="21" s="1"/>
  <c r="K111" i="21"/>
  <c r="J111" i="21"/>
  <c r="J110" i="21"/>
  <c r="K110" i="21" s="1"/>
  <c r="K109" i="21"/>
  <c r="J109" i="21"/>
  <c r="J108" i="21"/>
  <c r="K108" i="21" s="1"/>
  <c r="K107" i="21"/>
  <c r="J107" i="21"/>
  <c r="J106" i="21"/>
  <c r="K106" i="21" s="1"/>
  <c r="K105" i="21"/>
  <c r="J105" i="21"/>
  <c r="J104" i="21"/>
  <c r="K104" i="21" s="1"/>
  <c r="K103" i="21"/>
  <c r="J103" i="21"/>
  <c r="J102" i="21"/>
  <c r="K102" i="21" s="1"/>
  <c r="K101" i="21"/>
  <c r="J101" i="21"/>
  <c r="J100" i="21"/>
  <c r="K100" i="21" s="1"/>
  <c r="K99" i="21"/>
  <c r="J99" i="21"/>
  <c r="J98" i="21"/>
  <c r="K98" i="21" s="1"/>
  <c r="K97" i="21"/>
  <c r="J97" i="21"/>
  <c r="J96" i="21"/>
  <c r="K96" i="21" s="1"/>
  <c r="K95" i="21"/>
  <c r="J95" i="21"/>
  <c r="J94" i="21"/>
  <c r="K94" i="21" s="1"/>
  <c r="K93" i="21"/>
  <c r="J93" i="21"/>
  <c r="J92" i="21"/>
  <c r="K92" i="21" s="1"/>
  <c r="K91" i="21"/>
  <c r="J91" i="21"/>
  <c r="J90" i="21"/>
  <c r="K90" i="21" s="1"/>
  <c r="K89" i="21"/>
  <c r="J89" i="21"/>
  <c r="J88" i="21"/>
  <c r="K88" i="21" s="1"/>
  <c r="K87" i="21"/>
  <c r="J87" i="21"/>
  <c r="J86" i="21"/>
  <c r="K86" i="21" s="1"/>
  <c r="K85" i="21"/>
  <c r="J85" i="21"/>
  <c r="J84" i="21"/>
  <c r="K84" i="21" s="1"/>
  <c r="K83" i="21"/>
  <c r="J83" i="21"/>
  <c r="J82" i="21"/>
  <c r="K82" i="21" s="1"/>
  <c r="K81" i="21"/>
  <c r="J81" i="21"/>
  <c r="J80" i="21"/>
  <c r="K80" i="21" s="1"/>
  <c r="K79" i="21"/>
  <c r="J79" i="21"/>
  <c r="J78" i="21"/>
  <c r="K78" i="21" s="1"/>
  <c r="K77" i="21"/>
  <c r="J77" i="21"/>
  <c r="J76" i="21"/>
  <c r="K76" i="21" s="1"/>
  <c r="K75" i="21"/>
  <c r="J75" i="21"/>
  <c r="J74" i="21"/>
  <c r="K74" i="21" s="1"/>
  <c r="K73" i="21"/>
  <c r="J73" i="21"/>
  <c r="J72" i="21"/>
  <c r="K72" i="21" s="1"/>
  <c r="K71" i="21"/>
  <c r="J71" i="21"/>
  <c r="J70" i="21"/>
  <c r="K70" i="21" s="1"/>
  <c r="K69" i="21"/>
  <c r="J69" i="21"/>
  <c r="J68" i="21"/>
  <c r="K68" i="21" s="1"/>
  <c r="K67" i="21"/>
  <c r="J67" i="21"/>
  <c r="J66" i="21"/>
  <c r="K66" i="21" s="1"/>
  <c r="K65" i="21"/>
  <c r="J65" i="21"/>
  <c r="J64" i="21"/>
  <c r="K64" i="21" s="1"/>
  <c r="K63" i="21"/>
  <c r="J63" i="21"/>
  <c r="J62" i="21"/>
  <c r="K62" i="21" s="1"/>
  <c r="K61" i="21"/>
  <c r="J61" i="21"/>
  <c r="J60" i="21"/>
  <c r="K60" i="21" s="1"/>
  <c r="K59" i="21"/>
  <c r="J59" i="21"/>
  <c r="J58" i="21"/>
  <c r="K58" i="21" s="1"/>
  <c r="K57" i="21"/>
  <c r="J57" i="21"/>
  <c r="J56" i="21"/>
  <c r="K56" i="21" s="1"/>
  <c r="K55" i="21"/>
  <c r="J55" i="21"/>
  <c r="J54" i="21"/>
  <c r="K54" i="21" s="1"/>
  <c r="K53" i="21"/>
  <c r="J53" i="21"/>
  <c r="J52" i="21"/>
  <c r="K52" i="21" s="1"/>
  <c r="K51" i="21"/>
  <c r="J51" i="21"/>
  <c r="J50" i="21"/>
  <c r="K50" i="21" s="1"/>
  <c r="K49" i="21"/>
  <c r="J49" i="21"/>
  <c r="J48" i="21"/>
  <c r="K48" i="21" s="1"/>
  <c r="K47" i="21"/>
  <c r="J47" i="21"/>
  <c r="J46" i="21"/>
  <c r="K46" i="21" s="1"/>
  <c r="K45" i="21"/>
  <c r="J45" i="21"/>
  <c r="J44" i="21"/>
  <c r="K44" i="21" s="1"/>
  <c r="K43" i="21"/>
  <c r="J43" i="21"/>
  <c r="J42" i="21"/>
  <c r="K42" i="21" s="1"/>
  <c r="K41" i="21"/>
  <c r="J41" i="21"/>
  <c r="J40" i="21"/>
  <c r="K40" i="21" s="1"/>
  <c r="K39" i="21"/>
  <c r="J39" i="21"/>
  <c r="J38" i="21"/>
  <c r="K38" i="21" s="1"/>
  <c r="K37" i="21"/>
  <c r="J37" i="21"/>
  <c r="J36" i="21"/>
  <c r="K36" i="21" s="1"/>
  <c r="K35" i="21"/>
  <c r="J35" i="21"/>
  <c r="J34" i="21"/>
  <c r="K34" i="21" s="1"/>
  <c r="K33" i="21"/>
  <c r="J33" i="21"/>
  <c r="J32" i="21"/>
  <c r="K32" i="21" s="1"/>
  <c r="K31" i="21"/>
  <c r="J31" i="21"/>
  <c r="J30" i="21"/>
  <c r="K30" i="21" s="1"/>
  <c r="K29" i="21"/>
  <c r="J29" i="21"/>
  <c r="J28" i="21"/>
  <c r="K28" i="21" s="1"/>
  <c r="K27" i="21"/>
  <c r="J27" i="21"/>
  <c r="J26" i="21"/>
  <c r="K26" i="21" s="1"/>
  <c r="K25" i="21"/>
  <c r="J25" i="21"/>
  <c r="J24" i="21"/>
  <c r="K24" i="21" s="1"/>
  <c r="K22" i="21"/>
  <c r="J22" i="21"/>
  <c r="J21" i="21"/>
  <c r="K21" i="21" s="1"/>
  <c r="K20" i="21"/>
  <c r="J20" i="21"/>
  <c r="J19" i="21"/>
  <c r="K19" i="21" s="1"/>
  <c r="K18" i="21"/>
  <c r="J18" i="21"/>
  <c r="J17" i="21"/>
  <c r="K17" i="21" s="1"/>
  <c r="K16" i="21"/>
  <c r="J16" i="21"/>
  <c r="J15" i="21"/>
  <c r="K15" i="21" s="1"/>
  <c r="K14" i="21"/>
  <c r="J14" i="21"/>
  <c r="J13" i="21"/>
  <c r="K13" i="21" s="1"/>
  <c r="K12" i="21"/>
  <c r="J12" i="21"/>
  <c r="J11" i="21"/>
  <c r="K11" i="21" s="1"/>
  <c r="K10" i="21"/>
  <c r="J10" i="21"/>
  <c r="J9" i="21"/>
  <c r="K9" i="21" s="1"/>
  <c r="I8" i="21"/>
  <c r="H8" i="21"/>
  <c r="G8" i="21"/>
  <c r="F8" i="21"/>
  <c r="E8" i="21"/>
  <c r="D8" i="21"/>
  <c r="C8" i="21"/>
  <c r="K38" i="20"/>
  <c r="J38" i="20"/>
  <c r="J37" i="20"/>
  <c r="K37" i="20" s="1"/>
  <c r="J36" i="20"/>
  <c r="K36" i="20" s="1"/>
  <c r="J35" i="20"/>
  <c r="K35" i="20" s="1"/>
  <c r="K34" i="20"/>
  <c r="J34" i="20"/>
  <c r="J33" i="20"/>
  <c r="K33" i="20" s="1"/>
  <c r="J32" i="20"/>
  <c r="K32" i="20" s="1"/>
  <c r="J31" i="20"/>
  <c r="K31" i="20" s="1"/>
  <c r="K30" i="20"/>
  <c r="J30" i="20"/>
  <c r="J29" i="20"/>
  <c r="K29" i="20" s="1"/>
  <c r="J28" i="20"/>
  <c r="K28" i="20" s="1"/>
  <c r="J27" i="20"/>
  <c r="K27" i="20" s="1"/>
  <c r="K26" i="20"/>
  <c r="J26" i="20"/>
  <c r="J25" i="20"/>
  <c r="K25" i="20" s="1"/>
  <c r="J24" i="20"/>
  <c r="K24" i="20" s="1"/>
  <c r="J23" i="20"/>
  <c r="K23" i="20" s="1"/>
  <c r="K22" i="20"/>
  <c r="J22" i="20"/>
  <c r="J21" i="20"/>
  <c r="K21" i="20" s="1"/>
  <c r="J20" i="20"/>
  <c r="K20" i="20" s="1"/>
  <c r="J19" i="20"/>
  <c r="K19" i="20" s="1"/>
  <c r="K18" i="20"/>
  <c r="J18" i="20"/>
  <c r="J17" i="20"/>
  <c r="K17" i="20" s="1"/>
  <c r="J16" i="20"/>
  <c r="K16" i="20" s="1"/>
  <c r="J15" i="20"/>
  <c r="K15" i="20" s="1"/>
  <c r="K14" i="20"/>
  <c r="J14" i="20"/>
  <c r="J13" i="20"/>
  <c r="K13" i="20" s="1"/>
  <c r="J12" i="20"/>
  <c r="K12" i="20" s="1"/>
  <c r="J11" i="20"/>
  <c r="K11" i="20" s="1"/>
  <c r="K10" i="20"/>
  <c r="J10" i="20"/>
  <c r="J9" i="20"/>
  <c r="K9" i="20" s="1"/>
  <c r="I8" i="20"/>
  <c r="H8" i="20"/>
  <c r="G8" i="20"/>
  <c r="F8" i="20"/>
  <c r="E8" i="20"/>
  <c r="D8" i="20"/>
  <c r="C8" i="20"/>
  <c r="J38" i="19"/>
  <c r="K38" i="19" s="1"/>
  <c r="J37" i="19"/>
  <c r="K37" i="19" s="1"/>
  <c r="J36" i="19"/>
  <c r="K36" i="19" s="1"/>
  <c r="J35" i="19"/>
  <c r="K35" i="19" s="1"/>
  <c r="J34" i="19"/>
  <c r="K34" i="19" s="1"/>
  <c r="J33" i="19"/>
  <c r="K33" i="19" s="1"/>
  <c r="J32" i="19"/>
  <c r="K32" i="19" s="1"/>
  <c r="J31" i="19"/>
  <c r="K31" i="19" s="1"/>
  <c r="K30" i="19"/>
  <c r="J30" i="19"/>
  <c r="J29" i="19"/>
  <c r="K29" i="19" s="1"/>
  <c r="J28" i="19"/>
  <c r="K28" i="19" s="1"/>
  <c r="J27" i="19"/>
  <c r="K27" i="19" s="1"/>
  <c r="K26" i="19"/>
  <c r="J26" i="19"/>
  <c r="K25" i="19"/>
  <c r="J25" i="19"/>
  <c r="J24" i="19"/>
  <c r="K24" i="19" s="1"/>
  <c r="J23" i="19"/>
  <c r="K23" i="19" s="1"/>
  <c r="K22" i="19"/>
  <c r="J22" i="19"/>
  <c r="K21" i="19"/>
  <c r="J21" i="19"/>
  <c r="J20" i="19"/>
  <c r="K20" i="19" s="1"/>
  <c r="J19" i="19"/>
  <c r="K19" i="19" s="1"/>
  <c r="K18" i="19"/>
  <c r="J18" i="19"/>
  <c r="K17" i="19"/>
  <c r="J17" i="19"/>
  <c r="J16" i="19"/>
  <c r="K16" i="19" s="1"/>
  <c r="J15" i="19"/>
  <c r="K15" i="19" s="1"/>
  <c r="K14" i="19"/>
  <c r="J14" i="19"/>
  <c r="K13" i="19"/>
  <c r="J13" i="19"/>
  <c r="K12" i="19"/>
  <c r="J12" i="19"/>
  <c r="J11" i="19"/>
  <c r="J8" i="19" s="1"/>
  <c r="K8" i="19" s="1"/>
  <c r="K10" i="19"/>
  <c r="J10" i="19"/>
  <c r="K9" i="19"/>
  <c r="J9" i="19"/>
  <c r="I8" i="19"/>
  <c r="H8" i="19"/>
  <c r="G8" i="19"/>
  <c r="F8" i="19"/>
  <c r="E8" i="19"/>
  <c r="D8" i="19"/>
  <c r="C8" i="19"/>
  <c r="K38" i="18"/>
  <c r="J38" i="18"/>
  <c r="J37" i="18"/>
  <c r="K37" i="18" s="1"/>
  <c r="K36" i="18"/>
  <c r="J36" i="18"/>
  <c r="K35" i="18"/>
  <c r="J35" i="18"/>
  <c r="K34" i="18"/>
  <c r="J34" i="18"/>
  <c r="K33" i="18"/>
  <c r="J33" i="18"/>
  <c r="K32" i="18"/>
  <c r="J32" i="18"/>
  <c r="K31" i="18"/>
  <c r="J31" i="18"/>
  <c r="K30" i="18"/>
  <c r="J30" i="18"/>
  <c r="K29" i="18"/>
  <c r="J29" i="18"/>
  <c r="K28" i="18"/>
  <c r="J28" i="18"/>
  <c r="K27" i="18"/>
  <c r="J27" i="18"/>
  <c r="K26" i="18"/>
  <c r="J26" i="18"/>
  <c r="K25" i="18"/>
  <c r="J25" i="18"/>
  <c r="K24" i="18"/>
  <c r="J24" i="18"/>
  <c r="K23" i="18"/>
  <c r="J23" i="18"/>
  <c r="K22" i="18"/>
  <c r="J22" i="18"/>
  <c r="K21" i="18"/>
  <c r="J21" i="18"/>
  <c r="K20" i="18"/>
  <c r="J20" i="18"/>
  <c r="K19" i="18"/>
  <c r="J19" i="18"/>
  <c r="K18" i="18"/>
  <c r="J18" i="18"/>
  <c r="K17" i="18"/>
  <c r="J17" i="18"/>
  <c r="K16" i="18"/>
  <c r="J16" i="18"/>
  <c r="K15" i="18"/>
  <c r="J15" i="18"/>
  <c r="K14" i="18"/>
  <c r="J14" i="18"/>
  <c r="K13" i="18"/>
  <c r="J13" i="18"/>
  <c r="K12" i="18"/>
  <c r="J12" i="18"/>
  <c r="K11" i="18"/>
  <c r="J11" i="18"/>
  <c r="K10" i="18"/>
  <c r="J10" i="18"/>
  <c r="K9" i="18"/>
  <c r="J9" i="18"/>
  <c r="K8" i="18"/>
  <c r="J8" i="18"/>
  <c r="I8" i="18"/>
  <c r="H8" i="18"/>
  <c r="G8" i="18"/>
  <c r="F8" i="18"/>
  <c r="E8" i="18"/>
  <c r="D8" i="18"/>
  <c r="C8" i="18"/>
  <c r="K38" i="17"/>
  <c r="J38" i="17"/>
  <c r="J37" i="17"/>
  <c r="K37" i="17" s="1"/>
  <c r="K36" i="17"/>
  <c r="J36" i="17"/>
  <c r="J35" i="17"/>
  <c r="K35" i="17" s="1"/>
  <c r="K34" i="17"/>
  <c r="J34" i="17"/>
  <c r="J33" i="17"/>
  <c r="K33" i="17" s="1"/>
  <c r="K32" i="17"/>
  <c r="J32" i="17"/>
  <c r="K31" i="17"/>
  <c r="J31" i="17"/>
  <c r="K30" i="17"/>
  <c r="J30" i="17"/>
  <c r="J29" i="17"/>
  <c r="K29" i="17" s="1"/>
  <c r="K28" i="17"/>
  <c r="J28" i="17"/>
  <c r="K27" i="17"/>
  <c r="J27" i="17"/>
  <c r="K26" i="17"/>
  <c r="J26" i="17"/>
  <c r="J25" i="17"/>
  <c r="K25" i="17" s="1"/>
  <c r="K24" i="17"/>
  <c r="J24" i="17"/>
  <c r="K23" i="17"/>
  <c r="J23" i="17"/>
  <c r="K22" i="17"/>
  <c r="J22" i="17"/>
  <c r="J21" i="17"/>
  <c r="K21" i="17" s="1"/>
  <c r="K20" i="17"/>
  <c r="J20" i="17"/>
  <c r="K19" i="17"/>
  <c r="J19" i="17"/>
  <c r="K18" i="17"/>
  <c r="J18" i="17"/>
  <c r="J17" i="17"/>
  <c r="K17" i="17" s="1"/>
  <c r="K16" i="17"/>
  <c r="J16" i="17"/>
  <c r="K15" i="17"/>
  <c r="J15" i="17"/>
  <c r="K14" i="17"/>
  <c r="J14" i="17"/>
  <c r="J13" i="17"/>
  <c r="K13" i="17" s="1"/>
  <c r="K12" i="17"/>
  <c r="J12" i="17"/>
  <c r="K11" i="17"/>
  <c r="J11" i="17"/>
  <c r="K10" i="17"/>
  <c r="J10" i="17"/>
  <c r="J9" i="17"/>
  <c r="K9" i="17" s="1"/>
  <c r="K8" i="17"/>
  <c r="J8" i="17"/>
  <c r="I8" i="17"/>
  <c r="H8" i="17"/>
  <c r="G8" i="17"/>
  <c r="F8" i="17"/>
  <c r="E8" i="17"/>
  <c r="D8" i="17"/>
  <c r="C8" i="17"/>
  <c r="K45" i="16"/>
  <c r="J45" i="16"/>
  <c r="J44" i="16"/>
  <c r="K44" i="16" s="1"/>
  <c r="K43" i="16"/>
  <c r="J43" i="16"/>
  <c r="J42" i="16"/>
  <c r="K42" i="16" s="1"/>
  <c r="K41" i="16"/>
  <c r="J41" i="16"/>
  <c r="J40" i="16"/>
  <c r="K40" i="16" s="1"/>
  <c r="K39" i="16"/>
  <c r="J39" i="16"/>
  <c r="J38" i="16"/>
  <c r="K38" i="16" s="1"/>
  <c r="K37" i="16"/>
  <c r="J37" i="16"/>
  <c r="J36" i="16"/>
  <c r="K36" i="16" s="1"/>
  <c r="K35" i="16"/>
  <c r="J35" i="16"/>
  <c r="J34" i="16"/>
  <c r="K34" i="16" s="1"/>
  <c r="K33" i="16"/>
  <c r="J33" i="16"/>
  <c r="J32" i="16"/>
  <c r="K32" i="16" s="1"/>
  <c r="K31" i="16"/>
  <c r="J31" i="16"/>
  <c r="J30" i="16"/>
  <c r="K30" i="16" s="1"/>
  <c r="K29" i="16"/>
  <c r="J29" i="16"/>
  <c r="J28" i="16"/>
  <c r="K28" i="16" s="1"/>
  <c r="K27" i="16"/>
  <c r="J27" i="16"/>
  <c r="J26" i="16"/>
  <c r="K26" i="16" s="1"/>
  <c r="K25" i="16"/>
  <c r="J25" i="16"/>
  <c r="J24" i="16"/>
  <c r="K24" i="16" s="1"/>
  <c r="K23" i="16"/>
  <c r="J23" i="16"/>
  <c r="J22" i="16"/>
  <c r="K22" i="16" s="1"/>
  <c r="K21" i="16"/>
  <c r="J21" i="16"/>
  <c r="J20" i="16"/>
  <c r="K20" i="16" s="1"/>
  <c r="K19" i="16"/>
  <c r="J19" i="16"/>
  <c r="J18" i="16"/>
  <c r="K18" i="16" s="1"/>
  <c r="K17" i="16"/>
  <c r="J17" i="16"/>
  <c r="J16" i="16"/>
  <c r="K16" i="16" s="1"/>
  <c r="K15" i="16"/>
  <c r="J15" i="16"/>
  <c r="J14" i="16"/>
  <c r="K14" i="16" s="1"/>
  <c r="K13" i="16"/>
  <c r="J13" i="16"/>
  <c r="J12" i="16"/>
  <c r="K12" i="16" s="1"/>
  <c r="K11" i="16"/>
  <c r="J11" i="16"/>
  <c r="J10" i="16"/>
  <c r="K10" i="16" s="1"/>
  <c r="K9" i="16"/>
  <c r="J9" i="16"/>
  <c r="J8" i="16"/>
  <c r="K8" i="16" s="1"/>
  <c r="I8" i="16"/>
  <c r="H8" i="16"/>
  <c r="F8" i="16"/>
  <c r="E8" i="16"/>
  <c r="D8" i="16"/>
  <c r="C8" i="16"/>
  <c r="K38" i="15"/>
  <c r="J38" i="15"/>
  <c r="K37" i="15"/>
  <c r="J37" i="15"/>
  <c r="K36" i="15"/>
  <c r="J36" i="15"/>
  <c r="K35" i="15"/>
  <c r="J35" i="15"/>
  <c r="K34" i="15"/>
  <c r="J34" i="15"/>
  <c r="K33" i="15"/>
  <c r="J33" i="15"/>
  <c r="K32" i="15"/>
  <c r="J32" i="15"/>
  <c r="K31" i="15"/>
  <c r="J31" i="15"/>
  <c r="K30" i="15"/>
  <c r="J30" i="15"/>
  <c r="K29" i="15"/>
  <c r="J29" i="15"/>
  <c r="K28" i="15"/>
  <c r="J28" i="15"/>
  <c r="K27" i="15"/>
  <c r="J27" i="15"/>
  <c r="K26" i="15"/>
  <c r="J26" i="15"/>
  <c r="K25" i="15"/>
  <c r="J25" i="15"/>
  <c r="K24" i="15"/>
  <c r="J24" i="15"/>
  <c r="K23" i="15"/>
  <c r="J23" i="15"/>
  <c r="K22" i="15"/>
  <c r="J22" i="15"/>
  <c r="K21" i="15"/>
  <c r="J21" i="15"/>
  <c r="K20" i="15"/>
  <c r="J20" i="15"/>
  <c r="K19" i="15"/>
  <c r="J19" i="15"/>
  <c r="K18" i="15"/>
  <c r="J18" i="15"/>
  <c r="K17" i="15"/>
  <c r="J17" i="15"/>
  <c r="K16" i="15"/>
  <c r="J16" i="15"/>
  <c r="K15" i="15"/>
  <c r="J15" i="15"/>
  <c r="K14" i="15"/>
  <c r="J14" i="15"/>
  <c r="K13" i="15"/>
  <c r="J13" i="15"/>
  <c r="K12" i="15"/>
  <c r="J12" i="15"/>
  <c r="K11" i="15"/>
  <c r="J11" i="15"/>
  <c r="K10" i="15"/>
  <c r="J10" i="15"/>
  <c r="K9" i="15"/>
  <c r="J9" i="15"/>
  <c r="K8" i="15"/>
  <c r="J8" i="15"/>
  <c r="I8" i="15"/>
  <c r="H8" i="15"/>
  <c r="G8" i="15"/>
  <c r="F8" i="15"/>
  <c r="E8" i="15"/>
  <c r="D8" i="15"/>
  <c r="C8" i="15"/>
  <c r="J38" i="14"/>
  <c r="K38" i="14" s="1"/>
  <c r="J37" i="14"/>
  <c r="K37" i="14" s="1"/>
  <c r="J36" i="14"/>
  <c r="K36" i="14" s="1"/>
  <c r="J35" i="14"/>
  <c r="K35" i="14" s="1"/>
  <c r="J34" i="14"/>
  <c r="K34" i="14" s="1"/>
  <c r="J33" i="14"/>
  <c r="K33" i="14" s="1"/>
  <c r="J32" i="14"/>
  <c r="K32" i="14" s="1"/>
  <c r="J31" i="14"/>
  <c r="K31" i="14" s="1"/>
  <c r="J30" i="14"/>
  <c r="K30" i="14" s="1"/>
  <c r="J29" i="14"/>
  <c r="K29" i="14" s="1"/>
  <c r="J28" i="14"/>
  <c r="K28" i="14" s="1"/>
  <c r="J27" i="14"/>
  <c r="K27" i="14" s="1"/>
  <c r="J26" i="14"/>
  <c r="K26" i="14" s="1"/>
  <c r="J25" i="14"/>
  <c r="K25" i="14" s="1"/>
  <c r="J24" i="14"/>
  <c r="K24" i="14" s="1"/>
  <c r="J23" i="14"/>
  <c r="K23" i="14" s="1"/>
  <c r="J22" i="14"/>
  <c r="K22" i="14" s="1"/>
  <c r="J21" i="14"/>
  <c r="K21" i="14" s="1"/>
  <c r="J20" i="14"/>
  <c r="K20" i="14" s="1"/>
  <c r="J19" i="14"/>
  <c r="K19" i="14" s="1"/>
  <c r="J18" i="14"/>
  <c r="K18" i="14" s="1"/>
  <c r="J17" i="14"/>
  <c r="K17" i="14" s="1"/>
  <c r="J16" i="14"/>
  <c r="K16" i="14" s="1"/>
  <c r="J15" i="14"/>
  <c r="K15" i="14" s="1"/>
  <c r="J14" i="14"/>
  <c r="K14" i="14" s="1"/>
  <c r="J13" i="14"/>
  <c r="K13" i="14" s="1"/>
  <c r="J12" i="14"/>
  <c r="K12" i="14" s="1"/>
  <c r="J11" i="14"/>
  <c r="J8" i="14" s="1"/>
  <c r="K8" i="14" s="1"/>
  <c r="J10" i="14"/>
  <c r="K10" i="14" s="1"/>
  <c r="J9" i="14"/>
  <c r="K9" i="14" s="1"/>
  <c r="I8" i="14"/>
  <c r="H8" i="14"/>
  <c r="G8" i="14"/>
  <c r="F8" i="14"/>
  <c r="E8" i="14"/>
  <c r="D8" i="14"/>
  <c r="C8" i="14"/>
  <c r="J38" i="13"/>
  <c r="K38" i="13" s="1"/>
  <c r="K37" i="13"/>
  <c r="J37" i="13"/>
  <c r="J36" i="13"/>
  <c r="K36" i="13" s="1"/>
  <c r="J35" i="13"/>
  <c r="K35" i="13" s="1"/>
  <c r="K34" i="13"/>
  <c r="J34" i="13"/>
  <c r="K33" i="13"/>
  <c r="J33" i="13"/>
  <c r="J32" i="13"/>
  <c r="K32" i="13" s="1"/>
  <c r="J31" i="13"/>
  <c r="K31" i="13" s="1"/>
  <c r="K30" i="13"/>
  <c r="J30" i="13"/>
  <c r="K29" i="13"/>
  <c r="J29" i="13"/>
  <c r="J28" i="13"/>
  <c r="K28" i="13" s="1"/>
  <c r="J27" i="13"/>
  <c r="K27" i="13" s="1"/>
  <c r="K26" i="13"/>
  <c r="J26" i="13"/>
  <c r="K25" i="13"/>
  <c r="J25" i="13"/>
  <c r="J24" i="13"/>
  <c r="K24" i="13" s="1"/>
  <c r="J23" i="13"/>
  <c r="K23" i="13" s="1"/>
  <c r="K22" i="13"/>
  <c r="J22" i="13"/>
  <c r="K21" i="13"/>
  <c r="J21" i="13"/>
  <c r="J20" i="13"/>
  <c r="K20" i="13" s="1"/>
  <c r="J19" i="13"/>
  <c r="K19" i="13" s="1"/>
  <c r="K18" i="13"/>
  <c r="J18" i="13"/>
  <c r="K17" i="13"/>
  <c r="J17" i="13"/>
  <c r="J16" i="13"/>
  <c r="K16" i="13" s="1"/>
  <c r="J15" i="13"/>
  <c r="K15" i="13" s="1"/>
  <c r="K14" i="13"/>
  <c r="J14" i="13"/>
  <c r="K13" i="13"/>
  <c r="J13" i="13"/>
  <c r="J12" i="13"/>
  <c r="K12" i="13" s="1"/>
  <c r="J11" i="13"/>
  <c r="K11" i="13" s="1"/>
  <c r="K10" i="13"/>
  <c r="J10" i="13"/>
  <c r="K9" i="13"/>
  <c r="J9" i="13"/>
  <c r="J8" i="13" s="1"/>
  <c r="K8" i="13" s="1"/>
  <c r="I8" i="13"/>
  <c r="H8" i="13"/>
  <c r="G8" i="13"/>
  <c r="F8" i="13"/>
  <c r="E8" i="13"/>
  <c r="D8" i="13"/>
  <c r="C8" i="13"/>
  <c r="J38" i="12"/>
  <c r="K38" i="12" s="1"/>
  <c r="J37" i="12"/>
  <c r="K37" i="12" s="1"/>
  <c r="J36" i="12"/>
  <c r="K36" i="12" s="1"/>
  <c r="K35" i="12"/>
  <c r="J35" i="12"/>
  <c r="J34" i="12"/>
  <c r="K34" i="12" s="1"/>
  <c r="J33" i="12"/>
  <c r="K33" i="12" s="1"/>
  <c r="J32" i="12"/>
  <c r="K32" i="12" s="1"/>
  <c r="K31" i="12"/>
  <c r="J31" i="12"/>
  <c r="J30" i="12"/>
  <c r="K30" i="12" s="1"/>
  <c r="J29" i="12"/>
  <c r="K29" i="12" s="1"/>
  <c r="J28" i="12"/>
  <c r="K28" i="12" s="1"/>
  <c r="K27" i="12"/>
  <c r="J27" i="12"/>
  <c r="J26" i="12"/>
  <c r="K26" i="12" s="1"/>
  <c r="J25" i="12"/>
  <c r="K25" i="12" s="1"/>
  <c r="J24" i="12"/>
  <c r="K24" i="12" s="1"/>
  <c r="K23" i="12"/>
  <c r="J23" i="12"/>
  <c r="J22" i="12"/>
  <c r="K22" i="12" s="1"/>
  <c r="J21" i="12"/>
  <c r="K21" i="12" s="1"/>
  <c r="J20" i="12"/>
  <c r="K20" i="12" s="1"/>
  <c r="K19" i="12"/>
  <c r="J19" i="12"/>
  <c r="J18" i="12"/>
  <c r="K18" i="12" s="1"/>
  <c r="J17" i="12"/>
  <c r="K17" i="12" s="1"/>
  <c r="J16" i="12"/>
  <c r="K16" i="12" s="1"/>
  <c r="K15" i="12"/>
  <c r="J15" i="12"/>
  <c r="J14" i="12"/>
  <c r="K14" i="12" s="1"/>
  <c r="J13" i="12"/>
  <c r="K13" i="12" s="1"/>
  <c r="J12" i="12"/>
  <c r="K12" i="12" s="1"/>
  <c r="K11" i="12"/>
  <c r="J11" i="12"/>
  <c r="J10" i="12"/>
  <c r="K10" i="12" s="1"/>
  <c r="J9" i="12"/>
  <c r="K9" i="12" s="1"/>
  <c r="J8" i="12"/>
  <c r="K8" i="12" s="1"/>
  <c r="I8" i="12"/>
  <c r="H8" i="12"/>
  <c r="G8" i="12"/>
  <c r="F8" i="12"/>
  <c r="E8" i="12"/>
  <c r="D8" i="12"/>
  <c r="C8" i="12"/>
  <c r="K38" i="11"/>
  <c r="J38" i="11"/>
  <c r="K37" i="11"/>
  <c r="J37" i="11"/>
  <c r="J36" i="11"/>
  <c r="K36" i="11" s="1"/>
  <c r="K35" i="11"/>
  <c r="J35" i="11"/>
  <c r="K34" i="11"/>
  <c r="J34" i="11"/>
  <c r="K33" i="11"/>
  <c r="J33" i="11"/>
  <c r="K32" i="11"/>
  <c r="J32" i="11"/>
  <c r="K31" i="11"/>
  <c r="J31" i="11"/>
  <c r="K30" i="11"/>
  <c r="J30" i="11"/>
  <c r="K29" i="11"/>
  <c r="J29" i="11"/>
  <c r="K28" i="11"/>
  <c r="J28" i="11"/>
  <c r="K27" i="11"/>
  <c r="J27" i="11"/>
  <c r="K26" i="11"/>
  <c r="J26" i="11"/>
  <c r="K25" i="11"/>
  <c r="J25" i="11"/>
  <c r="K24" i="11"/>
  <c r="J24" i="11"/>
  <c r="K23" i="11"/>
  <c r="J23" i="11"/>
  <c r="K22" i="11"/>
  <c r="J22" i="11"/>
  <c r="K21" i="11"/>
  <c r="J21" i="11"/>
  <c r="K20" i="11"/>
  <c r="J20" i="11"/>
  <c r="K19" i="11"/>
  <c r="J19" i="11"/>
  <c r="K18" i="11"/>
  <c r="J18" i="11"/>
  <c r="K17" i="11"/>
  <c r="J17" i="11"/>
  <c r="K16" i="11"/>
  <c r="J16" i="11"/>
  <c r="K15" i="11"/>
  <c r="J15" i="11"/>
  <c r="K14" i="11"/>
  <c r="J14" i="11"/>
  <c r="K13" i="11"/>
  <c r="J13" i="11"/>
  <c r="K12" i="11"/>
  <c r="J12" i="11"/>
  <c r="K11" i="11"/>
  <c r="J11" i="11"/>
  <c r="K10" i="11"/>
  <c r="J10" i="11"/>
  <c r="K9" i="11"/>
  <c r="J9" i="11"/>
  <c r="K8" i="11"/>
  <c r="J8" i="11"/>
  <c r="I8" i="11"/>
  <c r="H8" i="11"/>
  <c r="G8" i="11"/>
  <c r="F8" i="11"/>
  <c r="E8" i="11"/>
  <c r="D8" i="11"/>
  <c r="C8" i="11"/>
  <c r="K11" i="26" l="1"/>
  <c r="K11" i="25"/>
  <c r="K32" i="24"/>
  <c r="J8" i="23"/>
  <c r="K8" i="23" s="1"/>
  <c r="J8" i="21"/>
  <c r="K8" i="21" s="1"/>
  <c r="J8" i="20"/>
  <c r="K8" i="20" s="1"/>
  <c r="K11" i="19"/>
  <c r="K11" i="14"/>
  <c r="J38" i="10" l="1"/>
  <c r="K38" i="10" s="1"/>
  <c r="J37" i="10"/>
  <c r="K37" i="10" s="1"/>
  <c r="J36" i="10"/>
  <c r="K36" i="10" s="1"/>
  <c r="J35" i="10"/>
  <c r="K35" i="10" s="1"/>
  <c r="K34" i="10"/>
  <c r="J34" i="10"/>
  <c r="J33" i="10"/>
  <c r="K33" i="10" s="1"/>
  <c r="K32" i="10"/>
  <c r="J32" i="10"/>
  <c r="J31" i="10"/>
  <c r="K31" i="10" s="1"/>
  <c r="K30" i="10"/>
  <c r="J30" i="10"/>
  <c r="J29" i="10"/>
  <c r="K29" i="10" s="1"/>
  <c r="K28" i="10"/>
  <c r="J28" i="10"/>
  <c r="J27" i="10"/>
  <c r="K27" i="10" s="1"/>
  <c r="K26" i="10"/>
  <c r="J26" i="10"/>
  <c r="J25" i="10"/>
  <c r="K25" i="10" s="1"/>
  <c r="K24" i="10"/>
  <c r="J24" i="10"/>
  <c r="J23" i="10"/>
  <c r="K23" i="10" s="1"/>
  <c r="K22" i="10"/>
  <c r="J22" i="10"/>
  <c r="J21" i="10"/>
  <c r="K21" i="10" s="1"/>
  <c r="K20" i="10"/>
  <c r="J20" i="10"/>
  <c r="J19" i="10"/>
  <c r="K19" i="10" s="1"/>
  <c r="K18" i="10"/>
  <c r="J18" i="10"/>
  <c r="K17" i="10"/>
  <c r="J17" i="10"/>
  <c r="K16" i="10"/>
  <c r="J16" i="10"/>
  <c r="J15" i="10"/>
  <c r="K15" i="10" s="1"/>
  <c r="K14" i="10"/>
  <c r="J14" i="10"/>
  <c r="K13" i="10"/>
  <c r="J13" i="10"/>
  <c r="K12" i="10"/>
  <c r="J12" i="10"/>
  <c r="J11" i="10"/>
  <c r="J8" i="10" s="1"/>
  <c r="K8" i="10" s="1"/>
  <c r="K10" i="10"/>
  <c r="J10" i="10"/>
  <c r="K9" i="10"/>
  <c r="J9" i="10"/>
  <c r="I8" i="10"/>
  <c r="H8" i="10"/>
  <c r="G8" i="10"/>
  <c r="F8" i="10"/>
  <c r="E8" i="10"/>
  <c r="D8" i="10"/>
  <c r="C8" i="10"/>
  <c r="B4" i="10"/>
  <c r="J10" i="9"/>
  <c r="K10" i="9" s="1"/>
  <c r="J9" i="9"/>
  <c r="K9" i="9" s="1"/>
  <c r="I9" i="9"/>
  <c r="I8" i="9" s="1"/>
  <c r="H9" i="9"/>
  <c r="H8" i="9" s="1"/>
  <c r="G8" i="9"/>
  <c r="F8" i="9"/>
  <c r="E8" i="9"/>
  <c r="D8" i="9"/>
  <c r="C8" i="9"/>
  <c r="B4" i="9"/>
  <c r="K11" i="10" l="1"/>
  <c r="J8" i="9"/>
  <c r="K8" i="9" s="1"/>
  <c r="K38" i="8"/>
  <c r="J38" i="8"/>
  <c r="J37" i="8"/>
  <c r="K37" i="8" s="1"/>
  <c r="J36" i="8"/>
  <c r="K36" i="8" s="1"/>
  <c r="J35" i="8"/>
  <c r="K35" i="8" s="1"/>
  <c r="K34" i="8"/>
  <c r="J34" i="8"/>
  <c r="J33" i="8"/>
  <c r="K33" i="8" s="1"/>
  <c r="J32" i="8"/>
  <c r="K32" i="8" s="1"/>
  <c r="J31" i="8"/>
  <c r="K31" i="8" s="1"/>
  <c r="K30" i="8"/>
  <c r="J30" i="8"/>
  <c r="J29" i="8"/>
  <c r="K29" i="8" s="1"/>
  <c r="J28" i="8"/>
  <c r="K28" i="8" s="1"/>
  <c r="J27" i="8"/>
  <c r="K27" i="8" s="1"/>
  <c r="K26" i="8"/>
  <c r="J26" i="8"/>
  <c r="J25" i="8"/>
  <c r="K25" i="8" s="1"/>
  <c r="J24" i="8"/>
  <c r="K24" i="8" s="1"/>
  <c r="J23" i="8"/>
  <c r="K23" i="8" s="1"/>
  <c r="K22" i="8"/>
  <c r="J22" i="8"/>
  <c r="J21" i="8"/>
  <c r="K21" i="8" s="1"/>
  <c r="J20" i="8"/>
  <c r="K20" i="8" s="1"/>
  <c r="J19" i="8"/>
  <c r="K19" i="8" s="1"/>
  <c r="K18" i="8"/>
  <c r="J18" i="8"/>
  <c r="J17" i="8"/>
  <c r="K17" i="8" s="1"/>
  <c r="J16" i="8"/>
  <c r="K16" i="8" s="1"/>
  <c r="J15" i="8"/>
  <c r="K15" i="8" s="1"/>
  <c r="K14" i="8"/>
  <c r="J14" i="8"/>
  <c r="J13" i="8"/>
  <c r="K13" i="8" s="1"/>
  <c r="J12" i="8"/>
  <c r="K12" i="8" s="1"/>
  <c r="J11" i="8"/>
  <c r="J8" i="8" s="1"/>
  <c r="K8" i="8" s="1"/>
  <c r="K10" i="8"/>
  <c r="J10" i="8"/>
  <c r="J9" i="8"/>
  <c r="K9" i="8" s="1"/>
  <c r="I8" i="8"/>
  <c r="H8" i="8"/>
  <c r="G8" i="8"/>
  <c r="F8" i="8"/>
  <c r="E8" i="8"/>
  <c r="D8" i="8"/>
  <c r="C8" i="8"/>
  <c r="B4" i="8"/>
  <c r="J38" i="7"/>
  <c r="K38" i="7" s="1"/>
  <c r="J37" i="7"/>
  <c r="K37" i="7" s="1"/>
  <c r="J36" i="7"/>
  <c r="K36" i="7" s="1"/>
  <c r="J35" i="7"/>
  <c r="K35" i="7" s="1"/>
  <c r="J34" i="7"/>
  <c r="K34" i="7" s="1"/>
  <c r="J33" i="7"/>
  <c r="K33" i="7" s="1"/>
  <c r="J32" i="7"/>
  <c r="K32" i="7" s="1"/>
  <c r="J31" i="7"/>
  <c r="K31" i="7" s="1"/>
  <c r="J30" i="7"/>
  <c r="K30" i="7" s="1"/>
  <c r="J29" i="7"/>
  <c r="K29" i="7" s="1"/>
  <c r="J28" i="7"/>
  <c r="K28" i="7" s="1"/>
  <c r="J27" i="7"/>
  <c r="K27" i="7" s="1"/>
  <c r="K26" i="7"/>
  <c r="J26" i="7"/>
  <c r="J25" i="7"/>
  <c r="K25" i="7" s="1"/>
  <c r="J24" i="7"/>
  <c r="K24" i="7" s="1"/>
  <c r="J23" i="7"/>
  <c r="K23" i="7" s="1"/>
  <c r="K22" i="7"/>
  <c r="J22" i="7"/>
  <c r="J21" i="7"/>
  <c r="K21" i="7" s="1"/>
  <c r="J20" i="7"/>
  <c r="K20" i="7" s="1"/>
  <c r="J19" i="7"/>
  <c r="K19" i="7" s="1"/>
  <c r="K18" i="7"/>
  <c r="J18" i="7"/>
  <c r="J17" i="7"/>
  <c r="K17" i="7" s="1"/>
  <c r="J16" i="7"/>
  <c r="K16" i="7" s="1"/>
  <c r="J15" i="7"/>
  <c r="K15" i="7" s="1"/>
  <c r="K14" i="7"/>
  <c r="J14" i="7"/>
  <c r="J13" i="7"/>
  <c r="K13" i="7" s="1"/>
  <c r="J12" i="7"/>
  <c r="K12" i="7" s="1"/>
  <c r="J11" i="7"/>
  <c r="K11" i="7" s="1"/>
  <c r="K10" i="7"/>
  <c r="J10" i="7"/>
  <c r="J9" i="7"/>
  <c r="K9" i="7" s="1"/>
  <c r="J8" i="7"/>
  <c r="K8" i="7" s="1"/>
  <c r="I8" i="7"/>
  <c r="H8" i="7"/>
  <c r="G8" i="7"/>
  <c r="F8" i="7"/>
  <c r="E8" i="7"/>
  <c r="D8" i="7"/>
  <c r="C8" i="7"/>
  <c r="B4" i="7"/>
  <c r="K11" i="8" l="1"/>
  <c r="J11" i="6"/>
  <c r="K11" i="6" s="1"/>
  <c r="J10" i="6"/>
  <c r="K10" i="6" s="1"/>
  <c r="J9" i="6"/>
  <c r="K9" i="6" s="1"/>
  <c r="I8" i="6"/>
  <c r="H8" i="6"/>
  <c r="G8" i="6"/>
  <c r="F8" i="6"/>
  <c r="E8" i="6"/>
  <c r="D8" i="6"/>
  <c r="C8" i="6"/>
  <c r="B4" i="6"/>
  <c r="J8" i="6" l="1"/>
  <c r="K8" i="6" s="1"/>
  <c r="J38" i="5"/>
  <c r="K38" i="5" s="1"/>
  <c r="J37" i="5"/>
  <c r="K37" i="5" s="1"/>
  <c r="J36" i="5"/>
  <c r="K36" i="5" s="1"/>
  <c r="K35" i="5"/>
  <c r="J35" i="5"/>
  <c r="K34" i="5"/>
  <c r="J34" i="5"/>
  <c r="K33" i="5"/>
  <c r="J33" i="5"/>
  <c r="K32" i="5"/>
  <c r="J32" i="5"/>
  <c r="K31" i="5"/>
  <c r="J31" i="5"/>
  <c r="K30" i="5"/>
  <c r="J30" i="5"/>
  <c r="K29" i="5"/>
  <c r="J29" i="5"/>
  <c r="K28" i="5"/>
  <c r="J28" i="5"/>
  <c r="K27" i="5"/>
  <c r="J27" i="5"/>
  <c r="K26" i="5"/>
  <c r="J26" i="5"/>
  <c r="K25" i="5"/>
  <c r="J25" i="5"/>
  <c r="K24" i="5"/>
  <c r="J24" i="5"/>
  <c r="K23" i="5"/>
  <c r="J23" i="5"/>
  <c r="K22" i="5"/>
  <c r="J22" i="5"/>
  <c r="K21" i="5"/>
  <c r="J21" i="5"/>
  <c r="K20" i="5"/>
  <c r="J20" i="5"/>
  <c r="K19" i="5"/>
  <c r="J19" i="5"/>
  <c r="K18" i="5"/>
  <c r="J18" i="5"/>
  <c r="K17" i="5"/>
  <c r="J17" i="5"/>
  <c r="K16" i="5"/>
  <c r="J16" i="5"/>
  <c r="K15" i="5"/>
  <c r="J15" i="5"/>
  <c r="K14" i="5"/>
  <c r="J14" i="5"/>
  <c r="K13" i="5"/>
  <c r="J13" i="5"/>
  <c r="K12" i="5"/>
  <c r="J12" i="5"/>
  <c r="K11" i="5"/>
  <c r="J11" i="5"/>
  <c r="K10" i="5"/>
  <c r="J10" i="5"/>
  <c r="K9" i="5"/>
  <c r="J9" i="5"/>
  <c r="K8" i="5"/>
  <c r="J8" i="5"/>
  <c r="I8" i="5"/>
  <c r="H8" i="5"/>
  <c r="G8" i="5"/>
  <c r="F8" i="5"/>
  <c r="E8" i="5"/>
  <c r="D8" i="5"/>
  <c r="C8" i="5"/>
  <c r="B4" i="5"/>
  <c r="J38" i="4"/>
  <c r="K38" i="4" s="1"/>
  <c r="K37" i="4"/>
  <c r="J37" i="4"/>
  <c r="J36" i="4"/>
  <c r="K36" i="4" s="1"/>
  <c r="J35" i="4"/>
  <c r="K35" i="4" s="1"/>
  <c r="K34" i="4"/>
  <c r="J34" i="4"/>
  <c r="K33" i="4"/>
  <c r="J33" i="4"/>
  <c r="J32" i="4"/>
  <c r="K32" i="4" s="1"/>
  <c r="J31" i="4"/>
  <c r="K31" i="4" s="1"/>
  <c r="K30" i="4"/>
  <c r="J30" i="4"/>
  <c r="K29" i="4"/>
  <c r="J29" i="4"/>
  <c r="J28" i="4"/>
  <c r="K28" i="4" s="1"/>
  <c r="J27" i="4"/>
  <c r="K27" i="4" s="1"/>
  <c r="K26" i="4"/>
  <c r="J26" i="4"/>
  <c r="K25" i="4"/>
  <c r="J25" i="4"/>
  <c r="J24" i="4"/>
  <c r="K24" i="4" s="1"/>
  <c r="J23" i="4"/>
  <c r="K23" i="4" s="1"/>
  <c r="K22" i="4"/>
  <c r="J22" i="4"/>
  <c r="K21" i="4"/>
  <c r="J21" i="4"/>
  <c r="J20" i="4"/>
  <c r="K20" i="4" s="1"/>
  <c r="J19" i="4"/>
  <c r="K19" i="4" s="1"/>
  <c r="K18" i="4"/>
  <c r="J18" i="4"/>
  <c r="K17" i="4"/>
  <c r="J17" i="4"/>
  <c r="J16" i="4"/>
  <c r="K16" i="4" s="1"/>
  <c r="J15" i="4"/>
  <c r="K15" i="4" s="1"/>
  <c r="K14" i="4"/>
  <c r="J14" i="4"/>
  <c r="K13" i="4"/>
  <c r="J13" i="4"/>
  <c r="J12" i="4"/>
  <c r="K12" i="4" s="1"/>
  <c r="J11" i="4"/>
  <c r="J8" i="4" s="1"/>
  <c r="K8" i="4" s="1"/>
  <c r="K10" i="4"/>
  <c r="J10" i="4"/>
  <c r="K9" i="4"/>
  <c r="J9" i="4"/>
  <c r="I8" i="4"/>
  <c r="H8" i="4"/>
  <c r="G8" i="4"/>
  <c r="F8" i="4"/>
  <c r="E8" i="4"/>
  <c r="D8" i="4"/>
  <c r="C8" i="4"/>
  <c r="B4" i="4"/>
  <c r="K11" i="4" l="1"/>
  <c r="J38" i="3"/>
  <c r="K38" i="3" s="1"/>
  <c r="K37" i="3"/>
  <c r="J37" i="3"/>
  <c r="J36" i="3"/>
  <c r="K36" i="3" s="1"/>
  <c r="J35" i="3"/>
  <c r="K35" i="3" s="1"/>
  <c r="J34" i="3"/>
  <c r="K34" i="3" s="1"/>
  <c r="K33" i="3"/>
  <c r="J33" i="3"/>
  <c r="J32" i="3"/>
  <c r="K32" i="3" s="1"/>
  <c r="J31" i="3"/>
  <c r="K31" i="3" s="1"/>
  <c r="J30" i="3"/>
  <c r="K30" i="3" s="1"/>
  <c r="K29" i="3"/>
  <c r="J29" i="3"/>
  <c r="J28" i="3"/>
  <c r="K28" i="3" s="1"/>
  <c r="J27" i="3"/>
  <c r="K27" i="3" s="1"/>
  <c r="J26" i="3"/>
  <c r="K26" i="3" s="1"/>
  <c r="K25" i="3"/>
  <c r="J25" i="3"/>
  <c r="J24" i="3"/>
  <c r="K24" i="3" s="1"/>
  <c r="J23" i="3"/>
  <c r="K23" i="3" s="1"/>
  <c r="J22" i="3"/>
  <c r="K22" i="3" s="1"/>
  <c r="K21" i="3"/>
  <c r="J21" i="3"/>
  <c r="J20" i="3"/>
  <c r="K20" i="3" s="1"/>
  <c r="J19" i="3"/>
  <c r="K19" i="3" s="1"/>
  <c r="J18" i="3"/>
  <c r="K18" i="3" s="1"/>
  <c r="K17" i="3"/>
  <c r="J17" i="3"/>
  <c r="J16" i="3"/>
  <c r="K16" i="3" s="1"/>
  <c r="J15" i="3"/>
  <c r="J8" i="3" s="1"/>
  <c r="K8" i="3" s="1"/>
  <c r="J14" i="3"/>
  <c r="K14" i="3" s="1"/>
  <c r="K13" i="3"/>
  <c r="J13" i="3"/>
  <c r="J12" i="3"/>
  <c r="K12" i="3" s="1"/>
  <c r="J11" i="3"/>
  <c r="K11" i="3" s="1"/>
  <c r="J10" i="3"/>
  <c r="K10" i="3" s="1"/>
  <c r="K9" i="3"/>
  <c r="J9" i="3"/>
  <c r="I8" i="3"/>
  <c r="H8" i="3"/>
  <c r="G8" i="3"/>
  <c r="F8" i="3"/>
  <c r="E8" i="3"/>
  <c r="D8" i="3"/>
  <c r="C8" i="3"/>
  <c r="B4" i="3"/>
  <c r="J9" i="2"/>
  <c r="J8" i="2" s="1"/>
  <c r="K8" i="2" s="1"/>
  <c r="I8" i="2"/>
  <c r="H8" i="2"/>
  <c r="G8" i="2"/>
  <c r="F8" i="2"/>
  <c r="E8" i="2"/>
  <c r="D8" i="2"/>
  <c r="C8" i="2"/>
  <c r="B4" i="2"/>
  <c r="K9" i="2" l="1"/>
  <c r="K15" i="3"/>
</calcChain>
</file>

<file path=xl/sharedStrings.xml><?xml version="1.0" encoding="utf-8"?>
<sst xmlns="http://schemas.openxmlformats.org/spreadsheetml/2006/main" count="3814" uniqueCount="2050">
  <si>
    <t>PPI PROGRAMAS Y PROYECTOS DE INVERSIÓN
(PESOS)</t>
  </si>
  <si>
    <t xml:space="preserve">URG: </t>
  </si>
  <si>
    <t>CLAVE
PROYECTO DE INVERSIÓN</t>
  </si>
  <si>
    <t>DENOMINACIÓN DEL PROYECTO DE INVERSIÓN</t>
  </si>
  <si>
    <t>PRESUPUESTO ANUAL</t>
  </si>
  <si>
    <t>ENERO–JUNIO</t>
  </si>
  <si>
    <t xml:space="preserve">AVANCE </t>
  </si>
  <si>
    <t>DESCRIPCION DE ACCIONES REALIZADAS</t>
  </si>
  <si>
    <t>APROBADO</t>
  </si>
  <si>
    <t>MODIFICADO</t>
  </si>
  <si>
    <t>PROGRAMADO</t>
  </si>
  <si>
    <t>EJERCIDO</t>
  </si>
  <si>
    <t>SALDO DEL
COMPROMISO</t>
  </si>
  <si>
    <t>DEVENGADO</t>
  </si>
  <si>
    <t>PAGADO</t>
  </si>
  <si>
    <t>EJERCIDO + SALDO DEL COMPROMISO</t>
  </si>
  <si>
    <t>(a)</t>
  </si>
  <si>
    <t>(b)</t>
  </si>
  <si>
    <t>(c )</t>
  </si>
  <si>
    <t>(d)</t>
  </si>
  <si>
    <t>(e )</t>
  </si>
  <si>
    <t>(f)</t>
  </si>
  <si>
    <t>(g)</t>
  </si>
  <si>
    <t>(h=d+e)</t>
  </si>
  <si>
    <t>(i=h/b)</t>
  </si>
  <si>
    <t>TOTAL</t>
  </si>
  <si>
    <t>A26NR0218</t>
  </si>
  <si>
    <t>Adquisición de Equipo Informático y Equipo Eléctrico.</t>
  </si>
  <si>
    <t>Adquisición de NAS. Network Attached Storage y UPS (Uninterruptible Power Supply) tipo torre, Supresor de picos, No break.</t>
  </si>
  <si>
    <t>A26NR0328</t>
  </si>
  <si>
    <t>Adquisición consolidada de equipos de impresión.</t>
  </si>
  <si>
    <t>Se adicionaron recursos para la adquisición consolidada de equipos de impresión, a fin de dotar a las diferentes áreas de la Secretaría de
Administración y Finanzas de impresoras, scanner y multifuncionales de
última generación.</t>
  </si>
  <si>
    <t>A26NR0351</t>
  </si>
  <si>
    <t>Adquisición de 40 anaqueles metálicos.</t>
  </si>
  <si>
    <t>Los recursos  no han sido utilizados , debido a trámites administrativos en curso,  para la obtencion del instrumento juridico.</t>
  </si>
  <si>
    <t>A26NR0161</t>
  </si>
  <si>
    <t>Adquisición de equipo de cómputo de escritorio, laptops, servidor e impresoras</t>
  </si>
  <si>
    <t>Al cierre del segundo trimestre de 2026, los contratos se encuentran en trámites administrativos y una vez formalizados serán comprometidos y ejercidos.</t>
  </si>
  <si>
    <t>A26NR0162</t>
  </si>
  <si>
    <t>Adquisición de software antivirus</t>
  </si>
  <si>
    <t>A.26NR.0232</t>
  </si>
  <si>
    <t>Adquisición de licencias de antivirus</t>
  </si>
  <si>
    <t>No hay acciones que reportar</t>
  </si>
  <si>
    <t>A.26NR.0233</t>
  </si>
  <si>
    <t>Adquisición de PCs de escritorio y servidor</t>
  </si>
  <si>
    <t>A.26NR.0281</t>
  </si>
  <si>
    <t>Adquisición de vehículos para actividades de recuperación de créditos.</t>
  </si>
  <si>
    <t>A26NR0203</t>
  </si>
  <si>
    <t>Adquisición de Fusil, Binoculares, Designador de Distancia, Telescopio Terrestre y Estación Metereológica</t>
  </si>
  <si>
    <t>A26NR0204</t>
  </si>
  <si>
    <t>Adquirir Unidad de Almacenamiento NAS, Servidores de Salida/Decodificadores HD de Montaje en Rack/Etiquetadora Panduit y No Break</t>
  </si>
  <si>
    <t>A26NR0234</t>
  </si>
  <si>
    <t>Adquisición Licencias de Software Antivirus, Renovación de licenciamiento para comnutador IP, Servidores de Datos, un licenciamiento de Seguridad Perímetral y renovación</t>
  </si>
  <si>
    <t>A26NR0250</t>
  </si>
  <si>
    <t>Adquisición de Drones, Motocicletas y Camiones Costeros.</t>
  </si>
  <si>
    <t>A26NR0251</t>
  </si>
  <si>
    <t>Adquisición de Equipo de Radiocomunicación y Baterías</t>
  </si>
  <si>
    <t>A26NR0332</t>
  </si>
  <si>
    <t>Adquisición de Matríz de Video Profesional y Compacta, Extintor y Detector de Metal.</t>
  </si>
  <si>
    <t>A26NR0333</t>
  </si>
  <si>
    <t>Adquisición de Hidrolavadora Eléctrica, Desmalezadora y Tudel para Tuba.</t>
  </si>
  <si>
    <t>A26NR0403</t>
  </si>
  <si>
    <t>Adquisición de Plataforma de Inteligencia Web, Unidad de Transmisión de Video en Tiempo Real, Licencias para servidor físico video return y Servidor de video retorno en rack.</t>
  </si>
  <si>
    <t>O12ML0001</t>
  </si>
  <si>
    <t>Servicio de Infraestructura Penitenciaria consistente en la Provisión de los Elementos y Servicios Físicos, Materiaes y Tecnológicos para la creación de los Centros Varoniles de Seguridad Penitenciaria</t>
  </si>
  <si>
    <t>Proyectos multianuales para la contraprestación periódica para el servicio de infraestructura penitenciaria, consistentes en un conjunto de servicios y elementos físicos (incluyendo las instalaciones y puesta en operación), materiales tecnológicos y requerimientos de mantenimiento en el CEVASEP I y CEVASEP II, ubicados a un costado del Reclusorio Preventivo Varonil Norte. Los inmuebles objeto de los contratos, se encuentran  en funcionamiento físicamente, con mantenimientos extramuros periódicos mensuales hasta el término de los contratos.</t>
  </si>
  <si>
    <t>De acuerdo a lo establecido en el Manual de Presupuestación para la Formulación del Anteproyecto del Presupuesto de Egresos 2026, esta Unidad Responsable de Gasto programará Proyectos de Inversión durante el segundo trimestre del ejercicio fiscal 2026.</t>
  </si>
  <si>
    <t>A26NR0278</t>
  </si>
  <si>
    <t>Adquisición de equipo Workstation, procesador Intel Core I9-14900k, 3.20 GHZ, Menoria de 64,0 GB, Almacenamiento de 1TB SSD y 140 GB en disco duro.</t>
  </si>
  <si>
    <t>Garantizar el resguardo de la información digital de los documentos y trámites que realizan los ciudadanos en el Registro Público de la Propiedad y de Comercio de la Ciudad de México.                                                           Se requiere garantizar la seguridad, estabilidad y autonomía en la gestión de la infraestructura tecnológica de los archivos y servicios digítales del Registro Público de la Propiedad y de Comercio, toda vez que se encuentran hospedados en un equipo de cómputo propiedad de un proveedor tercero.</t>
  </si>
  <si>
    <t>A26NR0269</t>
  </si>
  <si>
    <t>Adquisición de bombas sumergibles</t>
  </si>
  <si>
    <t>La carencia de las bombas sumergibles limita la capacidad de respuesta del personal de emergencia, por lo cual son esenciales para realizar labores de desagüe de manera óptima, reduciendo los niveles de agua en áreas afectadas, minimizando daños materiales y sanitarios, contar 10 bombas sumergibles de 2 pulgadas para aguas pluviales para manejo de altos volúmenes de agua, alimentación a gasolina, capacidad de bombeo adecuada para desagüe rápido, construcción resistente a condiciones adversas, sistema de protección contra sobrecalentamiento; resulta necesario ya que permite la atención oportuna y eficiente de emergencias derivadas de fenómenos perturbadores, especialmente de tipo hidrometeorológicos, para la extracción de agua en zonas inundadas en la Ciudad de México, contribuyendo a la protección de la población, bienes e infraestructura.</t>
  </si>
  <si>
    <t>A26NR0270</t>
  </si>
  <si>
    <t>Adquisición de motosierras</t>
  </si>
  <si>
    <t>La carencia de los equipos limita la capacidad de respuesta del personal de emergencia, por lo cual son esenciales para realizar labores de retiro de árboles caídos, ramas, estructuras colapsadas y demás obstrucciones que pongan en riesgo la integridad de la población y afecten la movilidad o los servicios básicos; por tal motivo es necesario contar con 10 motosierras STHIL MX 361 de 22’’, motor de alto rendimiento, sierre de arranque rápido y confiable, sistema de seguridad integrado.</t>
  </si>
  <si>
    <t>01CD06_Agencia Digital de Innovación Pública</t>
  </si>
  <si>
    <t>A26NR0206</t>
  </si>
  <si>
    <t>Adquisición de Equipos Mini PC</t>
  </si>
  <si>
    <t>Adquisición de dos equipos Mini PC, para la implementación de un enlace Lan to Lan, entre el edificio Zócalo y el Centro de Datos Perisur de la ADIP, representa una medida estratégica para optimizar la conectividad de Red.</t>
  </si>
  <si>
    <t>A26NR0263</t>
  </si>
  <si>
    <t>Adquisición de Equipo de Cómputo.</t>
  </si>
  <si>
    <t>La Dirección General de Operación Tecnológica, para garantizar las atribuciones conferidas en el Articulo 281, fracción I y VI del Reglamento Interior del Poder Ejecutivo y de la Administración Pública de la Ciudad de México, para lo cual, es importante contar con los equipos de cómputo para continuar dando cumplimiento a las acciones encomendadas al equipo de innovación (O"I-team") que funcionara como una consultoría de innovación interna, atendiendo las necesidades de la Ciudad en coordinación con socios y partes interesadas para hacer frente a los grandes problemas urbanos de la Ciudad de México.</t>
  </si>
  <si>
    <t>A26NR0262</t>
  </si>
  <si>
    <t>Adquisición de Licencia de Diseño de software y desarrollo del Proyecto con la Fundación The Bloomberg.</t>
  </si>
  <si>
    <t>La Agencia Digital de Innovación Púbica de la CDMX deberá cumplir con las atribuciones conferidas en el artículo 281 fracciones I y VI; del Reglamento Interior del Poder Ejecutivo y de la Administración Pública de la Ciudad de México, es importante contar con las suficientes y adecuadas licencias, para continuar dando cumplimiento a las atribuciones encomendadas al equipo de Innovación (o i-team) que funcionará como una consultoría de innovación interna, atendiendo las necesidades de la Ciudad en coordinación con socios y partes interesadas para hacer frente a los grandes problemas urbanos.</t>
  </si>
  <si>
    <t>04C001_Secretaría de Desarrollo Económico</t>
  </si>
  <si>
    <t>O26NR0141</t>
  </si>
  <si>
    <t>Mantenimiento y Rehabilitación de los Mercados Públicos de la Ciudad de México</t>
  </si>
  <si>
    <t>No se ha realizado la tranferencia de recursos para los Mercados Públicos de la Ciudad de México</t>
  </si>
  <si>
    <t>06C001 Secretaría del Medio Ambiente</t>
  </si>
  <si>
    <t>A26NR0334</t>
  </si>
  <si>
    <t>Adquisición de 43 sensores para la medición de variables meteorológicas</t>
  </si>
  <si>
    <t>06P0FA Fondo Ambiental Público del Distrito Federal</t>
  </si>
  <si>
    <t>O26NR0262</t>
  </si>
  <si>
    <t>Trabajos de rehabilitación de los embarcaderos de Cuemanco, Nativitas, Las Flores y Zacapa en su segunda etapa</t>
  </si>
  <si>
    <t xml:space="preserve">Rehabilitación de (5,000) M² en los embarcaderos de Cuemanco, Nativitas, Las Flores y Zacapa, los trabajos consisten en: 1,200 m² de piso en áreas de tránsito peatonal, 100 m² de señalamiento para accesos y zonas de tránsito vehicular, 800 m² de banquetas y guarniciones construidas y rehabilitadas, 1350 m² de pisos tipo Basaltex para zona de embarque, 1400 m² de superficie de pintura en general y 1 intervención paisajista en cuerpo de agua y acabados en zona de manantiales (150m²) total de 5,000 m².
Rehabilitación de 4 espacios (embarcaderos de Cuemanco, Nativitas, Las Flores y Zacapa), y los trabajos a realizar serán de: 1 sistema de drenaje pluvial, 119 ahuejotes plantados, 6 escalinatas rehabilitadas, 1 pórtico estructural de acceso construido, 1 camellón central rehabilitado con vegetación nativa, 2 torres hidro botánica equipada con sistema de biodigestión y ornato, 19 rampas y escaleras rehabilitadas con acceso universal, 1 instalación pluvial complementaria ejecutada, 30 luminarias led, 35 postes metálicos instalados, 40 unidades de mobiliario urbano (bancas, botes y aparca bicis) colocadas.
</t>
  </si>
  <si>
    <t>O26NR0451</t>
  </si>
  <si>
    <t>Trabajos de Remodelación y Rehabilitación del Mercado 115 –Las Flores Nativitas- Xochimilco</t>
  </si>
  <si>
    <t xml:space="preserve">06PDPA Procuraduría Ambiental y del Ordenamiento Territorial de la Ciudad de México </t>
  </si>
  <si>
    <t>A26NR0222</t>
  </si>
  <si>
    <t>Software</t>
  </si>
  <si>
    <t xml:space="preserve">Se adquirieron 260 licencias software antivirus Kaspersky </t>
  </si>
  <si>
    <t>07C001 Secretaría de Obras y Servicios</t>
  </si>
  <si>
    <t>A26NR0279</t>
  </si>
  <si>
    <t>Adquisición de Licencias de Antivirus y Software de diseño</t>
  </si>
  <si>
    <t>No se reporta avance, toda vez  que los instrumentos jurídicos que se derivan del presupuesto asignado se encuentran en proceso de contratación.</t>
  </si>
  <si>
    <t>O13ML0002</t>
  </si>
  <si>
    <t>Mejoramiento Urbano y Mantenimiento Integral del Circuito Interior de la Ciudad de México, que incluye la Implementación de Soluciones y Adecuaciones Viales.</t>
  </si>
  <si>
    <t>Al cierre del periodo que se informa, se realizadn trabajos en muros, pintura amarilla en guarniciones y muros de contención, parapetos, deflactores,malla ciclónica y anti-deslumbrante, defensas metálicas,  señalización  horizontal y vertical baja, alumbrado público,cuadrillas para emergencia, limpieza de infraestructura, atención y mantenimiento de áreas verdes, matenimiento de implementación viales,  mantenimiento del alumbrado público y recolección de basura.
Lo anterior, para un avance físico real acumulado del 49.00%.</t>
  </si>
  <si>
    <t>O25ML0001</t>
  </si>
  <si>
    <t>Construcción de la Línea 5 Magdalena Contreras - Álvaro Obregón, del Sistema de Transporte Público Cablebús de la Ciudad de México.</t>
  </si>
  <si>
    <t>Durante el segundo trimestre, Se continuó con el desarrollo de los estudios en los diferentes frentes de trabajo, la fabricación del Sistema Electromecánico y la supervisión correspondiente, de igual forma se inició con el Proyecto Ejecutivo de la Línea 5 Magdalena Contreras - Álvaro Obregón del Sistema de Transporte Público Cablebús de la Ciudad de México</t>
  </si>
  <si>
    <t>O25ML0002</t>
  </si>
  <si>
    <t>Construcción de la Línea 6 Milpa Alta-Tláhuac, del Sistema de Transporte Público Cablebús de la Ciudad de México.</t>
  </si>
  <si>
    <t>Al cierre del periodo que se informa, se continuó con el desarrollo de los estudios en los diferentes frentes de trabajo, la fabricación del Sistema Electromecánico y la supervisión correspondiente.</t>
  </si>
  <si>
    <t>O25ML0003</t>
  </si>
  <si>
    <t>Rehabilitar 100 canchas de futbol para torneo con las escuelas.</t>
  </si>
  <si>
    <t>Durante el segundo trimestre, se dio continuidad a los trabajos de mantenimiento y/o implementacion de gradas, colocación de iluminación funcional y decorativa, así como el mejoramiento de los alrededores de la imagen urbana</t>
  </si>
  <si>
    <t>O25ML0004</t>
  </si>
  <si>
    <t>Mantenimiento de Planteles Escolares de Nivel Preescolar, Primaria y Secundaria de la Ciudad de México</t>
  </si>
  <si>
    <t>Durante el periodo que se informa se concluyeron los trabajos de intevervención en 58 planteles, ubicados en 7 alcaldías de la Ciudad de México, mediante acciones de instalación de cubiertas de lámina, rehabilitación de firmes de concreto en pasillos y andadores, colocación de pisos de loseta de cerámica, aplicación de pintura vinilica en columnas, muros y plafones de edificios, fachadas, rehabilitación de red sanitaria exterior, construcción de registros sanitarios, sustitución de luminarias, cancelería de aluminio, muebles sanitarios, para un avance físico general del 100.00%.</t>
  </si>
  <si>
    <t>O25ML0005</t>
  </si>
  <si>
    <t>Rehabilitación y mantenimiento del espacio público en la Colonia Nonoalco Tlatelolco.</t>
  </si>
  <si>
    <t>Al cierre del periodo que se informa, se han migrado 118 luminarias de 250w, 18 de 100w, 755 de 50w y 97 puntas de poste, como parte del mantenimiento e instalación de luminarias</t>
  </si>
  <si>
    <t>O25ML0006</t>
  </si>
  <si>
    <t>Ciudad iluminada: camina libre, camina segura.</t>
  </si>
  <si>
    <t>Durante el segundo trimestrese llevó a cabo la rehabilitación y mantenimiento de 151 caminos en diversas alcaldías, mediante la instalación de luminarias y postes; así como la intervención en banquetas y carpeta asfáltica</t>
  </si>
  <si>
    <t>O25ML0007</t>
  </si>
  <si>
    <t>Ciudad iluminada, comunidad segura</t>
  </si>
  <si>
    <t>Al cierre del periodo que se informa, se llevó a cabo la rehabilitación y mantenimiento de 17 caminos en las alcaldías Tlalpan, Cuauhtémoc, Venustiano Carranza, Iztacalco y Benito Juárez, mediante la instalación de 1,199 luminarias e intervención en alrededor de 24,000 M2 de banquetas.</t>
  </si>
  <si>
    <t>O26NR0142</t>
  </si>
  <si>
    <t>Elaboración de Anteproyectos para las UTOPIAS</t>
  </si>
  <si>
    <t>La elaboración de proyectos ejecutivos para la construcción de diversos inmuebles socioculturales "UTOPÍAS" en diversas Alcaldías de la CDMX se encuentran en proceso de adjudicación, por lo que al periodo no presentan avance físico.</t>
  </si>
  <si>
    <t>O26NR0143</t>
  </si>
  <si>
    <t>Rehabilitación y mantenimiento de bajo puentes y deprimidos.</t>
  </si>
  <si>
    <t>O26NR0144</t>
  </si>
  <si>
    <t>Mantenimiento de Puentes Vehiculares</t>
  </si>
  <si>
    <t>Al cierre del periodo que se informa, se ejecutaron trabajos de aplicación de pintura en general, reparación en elementos de herrería, entre otros.</t>
  </si>
  <si>
    <t>O26NR0145</t>
  </si>
  <si>
    <t>Construcción, rehabilitación y mantenimiento para Parques Alegría</t>
  </si>
  <si>
    <t>Durante el segundo trimestre, se continúa con los trabajos de construcción, rehabilitación y mantenimiento de los 16 Parques Alegría, mediante labores de mantenimiento, conservación y mejora, orientadas a fortalecer el uso social, recreativo y seguro de los espacios públicos</t>
  </si>
  <si>
    <t>O26NR0146</t>
  </si>
  <si>
    <t>Implementar el mantenimiento de las vialidades primarias y secundarias mediante trabajos de bacheo</t>
  </si>
  <si>
    <t>Al cierre del periodo que se informa, se continúa con la intervención mediante trabajos de reparación de superficies asfálticas dañadas mediante trabajos de bacheo, con la finalidad de atender el deterioro de las superficies de rodamiento, mejorar la seguridad vial y garantizar una circulación eficiente para los usuarios</t>
  </si>
  <si>
    <t>O26NR0147</t>
  </si>
  <si>
    <t>Repavimentación en vialidades primarias</t>
  </si>
  <si>
    <t xml:space="preserve">Los recursos autorizados de origen para este proyecto, se destinaron a la aportación al Fideicomiso de Infraestructura, Movilidad, Agua y Seguridad (FIMAS) </t>
  </si>
  <si>
    <t>O26NR0148</t>
  </si>
  <si>
    <t>Mantenimiento de Puentes Peatonales</t>
  </si>
  <si>
    <t>Durante el segundo trimestre, se ejecutaron trabajos de mantenimiento a juntas constructivas, reparación de guarniciones y parapetos.</t>
  </si>
  <si>
    <t>O26NR0149</t>
  </si>
  <si>
    <t>Rehabilitar Ejes viales (banquetas, guarniciones, señalización y mobiliario urbano)</t>
  </si>
  <si>
    <t>Al cierre del periodo que se informa, se continúa con los trabajos de rehabilitación y mantenimiento de  banquetas, guarniciones, rampas de acceso universal y tapas de registros, con la finalidad de mejorar la infraestructura urbana, atendiendo las necesidades de la ciudadanía.</t>
  </si>
  <si>
    <t>O26NR0150</t>
  </si>
  <si>
    <t>Construcción. Ampliación, Rehabilitación y Mantenimiento de Sistemas Públicos de Cuidados, (Casas de las 3R's del Cuidado).</t>
  </si>
  <si>
    <t>Los recursos autorizados de origen se reasignarán a otras prioridades de la Secretaria de Obras y Servicios, por lo tanto, no se registran acciones.</t>
  </si>
  <si>
    <t>O26NR0151</t>
  </si>
  <si>
    <t xml:space="preserve"> Construcción del Centro de Resguardo Temporal, 1a Etapa</t>
  </si>
  <si>
    <t>Al cierre del periodo que se informa, se realizaron trabajos de limpia, trazo y nivelación del terreno, excavaciones para la construcción de la cimentación, inicio con la ejecución de los trabajos de elementos prefabricados de concreto armado para cimentación y estructura, colocación de concreto simple para plantillas, para desplante de cimentaciones, suministro y colocación de cimbra, lo que representa un avance general del 37.0%.</t>
  </si>
  <si>
    <t>O26NR0152</t>
  </si>
  <si>
    <t>Construcción de la 2da etapa de la Clínica Especializada Condesa</t>
  </si>
  <si>
    <t>Durante el segundo trimestre se realizaron actividades de trazo, nivelación, excavación, colado de plantilla, habilitado de acero y colocación de cimbra para cajón de cimentación, con una un avance físico alcanzado del 11.89%.</t>
  </si>
  <si>
    <t>O26NR0153</t>
  </si>
  <si>
    <t>Mantenimiento de planteles escolares de nivel preescolar, primaria y secundaria de la Ciudad de México</t>
  </si>
  <si>
    <t>O26NR0154</t>
  </si>
  <si>
    <t>Construcción y Rehabilitación de Proyecto UTOPIAS</t>
  </si>
  <si>
    <t>Al cierre del periodo que se informa, los trabajos para la  construcción y rehabilitación de diversos inmuebles socioculturales "UTOPÍAS" se encuentran en proceso de contratación, por lo que no presenta avance físico en los trabajos.</t>
  </si>
  <si>
    <t>O26NR0155</t>
  </si>
  <si>
    <t>Construcción de la Primera Etapa del Hospital General de Policías</t>
  </si>
  <si>
    <t>Durante el segundo trimestre, se realizaron actividades de demolición de carpeta asfáltica, mejoramiento de subsuelo con tepetate y grava, trazo y nivelación, excavación para registros sanitarios; se concluyó con la rectificación de las plantillas para placas base de columnas, se retiran placas base en sitio y se llevan a taller para realizar el avellanado, se marcan niveles en anclas para nivelación de placas para columnas, excavación de zanjas para instalación sanitaria y habilitado de vigas. Lo anterior, para un avance físico real alcanzado del 4.26%.</t>
  </si>
  <si>
    <t>O26NR0156</t>
  </si>
  <si>
    <t>Brindar el mantenimiento a inmuebles públicos de la Ciudad de México</t>
  </si>
  <si>
    <t>Durante el periodo que se informa, se continuó con los trabajos de mantenimiento a diversos inmuebles con la finalidad de evitar su deterioro, dichos trabajos consistieron en tareas de demolición, banquetas y guarniciones, pintura, mentenimiento eléctrico y mecánico, albañilerías, mobiliario, mantenimiento de instalaciones eléctricas, instalaciones hidráulicas y sanitarias, voz y datos, colocación de cubiertas, paneles solares, entre otros.</t>
  </si>
  <si>
    <t>O26NR0157</t>
  </si>
  <si>
    <t>Mantenimiento de la Obra Civil del Trolebús Línea 10 del Servicio de Transportes Eléctricos</t>
  </si>
  <si>
    <t>Al cierre del periodo que se informa, se llevaron a cabo acciones de mantenimiento a juntas constructivas en calzada y colocación de ménsulas de apoyo.</t>
  </si>
  <si>
    <t>O26NR0268</t>
  </si>
  <si>
    <t>Construcción y Rehabilitación de Biciestacionamientos (Universidad y Taxqueña)</t>
  </si>
  <si>
    <t>Al cierre del periodo que se informa, se continúa con la formalización de los instrumentos jurídicos correspondientes</t>
  </si>
  <si>
    <t>O26NR0326</t>
  </si>
  <si>
    <t>Rehabilitación y mantenimiento de banquetas y guarniciones en vialidades primarias de la Ciudad de México</t>
  </si>
  <si>
    <t>O26NR0327</t>
  </si>
  <si>
    <t>Suministro e Instalación de Equipo de Aire Acondicionado en Oficinas Administrativas de la Dirección General de Servicios Urbanos y Sustentabilidad</t>
  </si>
  <si>
    <t>Al cierre del periodo que se informa, se llevó a cabo la Instalación de Equipo de Aire Acondicionado en Oficinas Administrativas de la Dirección General de Servicios Urbanos y Sustentabilidad que serán utilizadas por la Agencia de Gestión Integral de Residuos (AGIR)</t>
  </si>
  <si>
    <t>O26NR0328</t>
  </si>
  <si>
    <t>Rehabilitación de canchas deportivas dentro de la Ciudad de México.</t>
  </si>
  <si>
    <t>Durante el segundo trimestre se han llevado a cabo trabajos en canchas de fútbol rápido, fútbol 11 y multicanchas. Los trabajos contemplan la intervención de la infraestructura existente para mejorar sus condiciones de funcionamiento, seguridad y servicio, de conformidad con el avance físico-financiero de las obras.</t>
  </si>
  <si>
    <t>O26NR0332</t>
  </si>
  <si>
    <t>Rehabilitación de CETRAM Universidad</t>
  </si>
  <si>
    <t>O26NR0333</t>
  </si>
  <si>
    <t>Mantenimiento y adecuación de la Ciclovía Tlalpan "La Gran Tenochtitlán"</t>
  </si>
  <si>
    <t>O26NR0424</t>
  </si>
  <si>
    <t>Construcción de infraestructura para la instalación del tendido de fibra óptica</t>
  </si>
  <si>
    <t>O26NR0429</t>
  </si>
  <si>
    <t>Mantenimiento y Rehabilitación de Bolardos, Tapas y Rejillas en la Ciudad de México</t>
  </si>
  <si>
    <t>O26NR0431</t>
  </si>
  <si>
    <t>Trabajos Complementarios para la Puesta en Operación del Mercado y Biciestacionamiento "CETRAM Huipulco"</t>
  </si>
  <si>
    <t>O26NR0432</t>
  </si>
  <si>
    <t>Proyecto y Construcción del PILARES de Huipulco al interior del Deportivo San Juan Bosco en la Alcaldía Tlalpan</t>
  </si>
  <si>
    <t>O26NR0433</t>
  </si>
  <si>
    <t>Trabajos Complementarios y Adicionales al Puente Peatonal CETRAM HUIPULCO - Estadio Azteca, Ubicado en las Alcaldías Coyoacán y Tlalpan, en la Ciudad de México</t>
  </si>
  <si>
    <t>O26NR0472</t>
  </si>
  <si>
    <t>Mantenimiento en diferentes postes de alumbrado ornamental, elementos de identidad gráfica, logotipos y patrones urbanos del Centro Histórico de la Ciudad de México</t>
  </si>
  <si>
    <t>07 CD 01 - Planta Productora de Mezclas Asfálticas</t>
  </si>
  <si>
    <t>A26NR0226</t>
  </si>
  <si>
    <t>Adquisición de Equipo Informático</t>
  </si>
  <si>
    <t>A la fecha no se han realizado acciones para el presente proyecto de inversión</t>
  </si>
  <si>
    <t>A26NR0248</t>
  </si>
  <si>
    <t>Adquisición de cámaras de vigilancia</t>
  </si>
  <si>
    <t>A26NR0404</t>
  </si>
  <si>
    <t>Adquisición de Vehículos y equipo terrestre destinados a servidores públicos y servicios administrativos.</t>
  </si>
  <si>
    <t>09 PE CM Corporación Mexicana de Impresión, S.A. de C.V.</t>
  </si>
  <si>
    <t>A26NR0196</t>
  </si>
  <si>
    <t>Adquisición de licencias perpetuas ERP.</t>
  </si>
  <si>
    <t>Se realizó la adquisición de licencias perpetuas ERP.</t>
  </si>
  <si>
    <t>A26NR0241</t>
  </si>
  <si>
    <t>Adquisición de PC´s de escritorio</t>
  </si>
  <si>
    <t>Se ha realizado el registro del proyecto y la adecuación presupuestal</t>
  </si>
  <si>
    <t>A26NR0242</t>
  </si>
  <si>
    <t>Adquisición de servidor tipo torre</t>
  </si>
  <si>
    <t>A26NR0243</t>
  </si>
  <si>
    <t>Adquisición de No-breakes tipo 1</t>
  </si>
  <si>
    <t>A26NR0244</t>
  </si>
  <si>
    <t>Adquisición de No-breakes tipo 2</t>
  </si>
  <si>
    <t>A26NR0245</t>
  </si>
  <si>
    <t>Adquisición de swichs tipo 3</t>
  </si>
  <si>
    <t>A26NR0275</t>
  </si>
  <si>
    <t>Adquisición de 20 sillas ergonómicas</t>
  </si>
  <si>
    <t>A26NR0287</t>
  </si>
  <si>
    <t>Adquisición de impresora para código de barras</t>
  </si>
  <si>
    <t>A26NR0326</t>
  </si>
  <si>
    <t>Adquisición e instalación de equipos de aire acondicionado</t>
  </si>
  <si>
    <t>A26NR0327</t>
  </si>
  <si>
    <t>Adquisición de vehículos administrativos</t>
  </si>
  <si>
    <t>A25NR0489</t>
  </si>
  <si>
    <t>Adquisición de una impresora color</t>
  </si>
  <si>
    <t>Adeudo de ejercicios fiscales anteriores (Dígito 60).</t>
  </si>
  <si>
    <t>A25NR0490</t>
  </si>
  <si>
    <t>Adquisición de una impresora multifuncional</t>
  </si>
  <si>
    <t>A25NR0493</t>
  </si>
  <si>
    <t>A25NR0497</t>
  </si>
  <si>
    <t>Adquisición de 3 No-breakes tipo 1</t>
  </si>
  <si>
    <t>09PESM Servicios Metropolitanos, S.A. de C.V.</t>
  </si>
  <si>
    <t>A.26NR.0246</t>
  </si>
  <si>
    <t>Adquisición de impresora multifuncional</t>
  </si>
  <si>
    <t>Se solicitó la adhesión al contrato consolidado con la Dirección General de Recursos Materiales y Servicios Generales de la Secretaría de Administración y Finanzas,</t>
  </si>
  <si>
    <t>A.26NR.0247</t>
  </si>
  <si>
    <t>10PDTE  SERVICIO DE TRANSPORTES ELÉCTRICOS DE LA CIUDAD DE MÉXICO</t>
  </si>
  <si>
    <t>A26NR0177</t>
  </si>
  <si>
    <t>Adquisición de 18 Trolebuses Línea Cero Fase I "Chapultepec-Ciudad Universitaria"</t>
  </si>
  <si>
    <t>Se creó este proyecto, con la finalidad de que el Servicio de Transportes Eléctricos de la Ciudad de México adquiriera 18 Trolebuses para la Línea Cero Fase I "Chapultepec – Ciudad Universitaria", y atender la demanda actual de transporte con servicios de calidad que permitan reducir el tiempo de traslado en condiciones de comodidad, confort, imagen y accesibilidad del costo del viaje, sin embargo, el proyecto es financiado a través del Fideicomiso de Infraestructura, Movilidad, Agua y Seguridad (FIMAS).</t>
  </si>
  <si>
    <t>A26NR0178</t>
  </si>
  <si>
    <t>Adquisición de Subestaciones Línea Cero Fase I "Chapultepec-Ciudad Universitaria"</t>
  </si>
  <si>
    <t>Este proyecto se creó con la finalidad de que el Servicio de Transportes Eléctricos de la Ciudad de México, adquiriera 5 Subestaciones para la Línea Cero Fase I "Chapultepec – Ciudad Universitaria", y estar en posibilidad de suministrar la potencia eléctrica de tracción a la flota vehicular para el servicio de movilidad de 18 trolebuses, sin embargo, el proyecto es financiado a través del Fideicomiso de Infraestructura, Movilidad, Agua y Seguridad (FIMAS).</t>
  </si>
  <si>
    <t>44C001 Secretaría de Gestión Integral del Agua</t>
  </si>
  <si>
    <t>A26NR0179</t>
  </si>
  <si>
    <t>Adquisición de vehículos y equipo terrestre destinados a servicios públicos y la operación de programas públicos para la Secretaría de Gestión Integral del Agua.</t>
  </si>
  <si>
    <t>A26NR0180</t>
  </si>
  <si>
    <t>Adquisición de otros mobiliarios y equipos de administración (inversor de corriente)</t>
  </si>
  <si>
    <t>Se tiene programada una redución presupuestal para el mes de junio , para reasigación de recurso para compra de mobiiario para la DGSU</t>
  </si>
  <si>
    <t>A26NR0181</t>
  </si>
  <si>
    <t>Adquisición de equipo médico y de laboratorio para la Dirección Ejecutiva de Potabilización, Saneamiento y Reúso</t>
  </si>
  <si>
    <t>A26NR0182</t>
  </si>
  <si>
    <t>Adquisición de instrumental médico y de laboratorio para la Dirección Ejecutiva de Potabilización, Saneamiento y Reúso</t>
  </si>
  <si>
    <t>A26NR0183</t>
  </si>
  <si>
    <t>Adquisición de equipo aeroespacial (dron)</t>
  </si>
  <si>
    <t>A26NR0184</t>
  </si>
  <si>
    <t>Adqusición de sistemas de aire acondicionado, calefacción y de refrigeración industrial y comercial.</t>
  </si>
  <si>
    <t>A26NR0185</t>
  </si>
  <si>
    <t>Adquisición de equipos de generación eléctrica, aparatos y accesorios electrónicos</t>
  </si>
  <si>
    <t>Se tiene programada para el mes de junio la adquisición de módulos de medición para dispositivos de lectura electromagnética de medidores de agua potable, con tecnología de transmisión por inducción, compatibilidad con múltiples protocolos de comunicación y detección automática. Los equipos contarán con batería recargable, pantalla LCD, conectividad Bluetooth, software y licencias, así como accesorios y manuales en español, permitiendo una lectura eficiente, segura y en tiempo real.</t>
  </si>
  <si>
    <t>A26NR0186</t>
  </si>
  <si>
    <t>Adquisición de herramientas y máquinas-herramienta</t>
  </si>
  <si>
    <t>A26NR0187</t>
  </si>
  <si>
    <t>Adquisición de otros equipos</t>
  </si>
  <si>
    <t>A26NR0188</t>
  </si>
  <si>
    <t>Adquisición para la renovación de 2200 Licencias de Antivirus KASPERKY</t>
  </si>
  <si>
    <t>Esta en proceso la renovación de la Licencia Antivirus kaspersky security endpoint para 2,800 equipos</t>
  </si>
  <si>
    <t>A26NR0189</t>
  </si>
  <si>
    <t>Adquisición de Licencias informáticas</t>
  </si>
  <si>
    <t>Esta en proceso la adquisición de licencias de Google API Key Geocoding, WhatsApp API y Microsoft Office</t>
  </si>
  <si>
    <t>A26NR0190</t>
  </si>
  <si>
    <t>Adquisición de Muebles de Oficina y Estantería</t>
  </si>
  <si>
    <t>A26NR0191</t>
  </si>
  <si>
    <t>Adquisición de equipo de cómputo y tecnologías de la información</t>
  </si>
  <si>
    <t>Adquisiciión de equipo de cómputo en compra consolidada que realiza la Secretaria de Administración y Finanazas</t>
  </si>
  <si>
    <t>A26NR0310</t>
  </si>
  <si>
    <t>Adquisición de medidores</t>
  </si>
  <si>
    <t>A26NR0330</t>
  </si>
  <si>
    <t>Adquisición de muebles de oficina y estantería para Dirección de Servicios de Campo, Verificaciones y Conexiones.</t>
  </si>
  <si>
    <t>O26NR0159</t>
  </si>
  <si>
    <t>Rehabilitación y modernización de plantas de tratamiento y rebombeos de aguas residuales y aguas residuales tratadas, como su debido mantenimiento en líneas de distribución de todas las alcaldías de Ciudad de México.</t>
  </si>
  <si>
    <t>En proceso de contratación</t>
  </si>
  <si>
    <t>O26NR0160</t>
  </si>
  <si>
    <t>Obras de Rehabilitación de Plantas de Bombeo de aguas combinadas de la Ciudad de México</t>
  </si>
  <si>
    <t>O26NR0161</t>
  </si>
  <si>
    <t>Construcción y Rehabilitación a las fuentes de abastecimiento que se encuentran en las 16 alcaldías de la CDMX</t>
  </si>
  <si>
    <t>O26NR0162</t>
  </si>
  <si>
    <t>Obras para la rehabilitación de la distribución de agua potable en diversas instalaciones pertenecientes a la Secretaría de Gestión Integral del Agua en la CDMX.</t>
  </si>
  <si>
    <t>O26NR0163</t>
  </si>
  <si>
    <t>Rehabilitación de Plantas Potabilizadoras, Cloradoras y mejora en infraestructura en laboratorios centrales para mejorar la calidad del agua en la CDMX</t>
  </si>
  <si>
    <t>O26NR0164</t>
  </si>
  <si>
    <t>Obras relacionadas de la rehabilitación para la medición, automatización y telemetría, para incrementar la eficiencia de la infraestructura hidráulica.</t>
  </si>
  <si>
    <t>O26NR0165</t>
  </si>
  <si>
    <t>Elaboración de Estudios y Proyectos de saneamiento para apoyar el desarrollo de planes integrales en regiones estratégicas de la CDMX</t>
  </si>
  <si>
    <t>O26NR0166</t>
  </si>
  <si>
    <t>Obra civil y mecánica en la red de drenaje para el control de Inundaciones en las 16 Alcaldías de la CDMX</t>
  </si>
  <si>
    <t>O26NR0167</t>
  </si>
  <si>
    <t>Proyecto para la funcionalidad de la vigilancia de calidad de agua en laboratorios de la SEGIAGUA 2026</t>
  </si>
  <si>
    <t>Actualmente se encuentra en proceso para la contratación de este estudio.</t>
  </si>
  <si>
    <t>O26NR0168</t>
  </si>
  <si>
    <t>Elaboración de estudios y proyectos para mejorar en el servicio de agua potable en las diferentes alcaldías de la CDMX</t>
  </si>
  <si>
    <t>O26NR0171</t>
  </si>
  <si>
    <t>Desazolve de la laguna de regulación existente Vicente Guerrero</t>
  </si>
  <si>
    <t>Concluyeron los trabajos de desazolve de la laguna de regulación existente Vicente Guerrero, ubicada en la colonia Santa Cruz Meyehualco, Iztapalapa, que contemplaron trabajos de desazolve, así como la extracción, retiro y disposición final de materiales de arrastre y desecho (sedimentos, residuos sólidos urbanos y material vegetal), originados por el escurrimiento pluvial y por aportaciones de la población aledaña. Lo anterior, con el propósito de incrementar el volumen útil del vaso regulador, para garantizar su operación en temporada de lluvias, reduciendo el riesgo de desbordamientos y saturación de la infraestructura de conducción. En beneficio de 30,000 habitantes</t>
  </si>
  <si>
    <t>O26NR0172</t>
  </si>
  <si>
    <t>Desazolve de presa San Lucas</t>
  </si>
  <si>
    <t>Concluyeron los trabajos de desazolve de la presa San Lucas, ubicada en San Lucas Xochimanca, Xochimilco, contemplo trabajos de desazolve, así como de extracción, retiro y disposición final de materiales de arrastre y desecho (residuos sólidos urbanos, troncos, llantas, envases PET, animales muertos y enseres domésticos), originados por el escurrimiento pluvial y por aportaciones de la población aledaña. Lo anterior, con el propósito de incrementar el volumen útil del vaso regulador, para garantizar su operación en temporada de lluvias, en beneficio de 11,900 habitantes</t>
  </si>
  <si>
    <t>O26NR0173</t>
  </si>
  <si>
    <t>Desazolve de la presa Mixcoac</t>
  </si>
  <si>
    <t>Concluyeron los trabajos de desazolve de la presa Mixcoac, ubicada en Colinas del Sur, Álvaro Obregón, contempló trabajos de desazolve, así como de extracción, retiro y disposición final de materiales de arrastre y desecho (residuos sólidos urbanos, troncos, llantas, envases PET, animales muertos y enseres domésticos), originados por el escurrimiento pluvial y por aportaciones de la población aledaña. Lo anterior, con el propósito de incrementar el volumen útil del vaso regulador, a fin de garantizar su operación en temporada de lluvias, en beneficio de 30,000 habitantes</t>
  </si>
  <si>
    <t>O26NR0174</t>
  </si>
  <si>
    <t>Desazolve de la laguna Mayor</t>
  </si>
  <si>
    <t>Terminó el desazolve de la laguna Mayor, ubicada en Chinam Pac de Juárez, Iztapalapa, consideró trabajos de desazolve, así como la extracción, retiro y disposición final de materiales de arrastre y desecho (residuos sólidos urbanos, troncos, llantas, envases PET, animales muertos y enseres domésticos), originados por el escurrimiento pluvial y por aportaciones de la población aledaña. Lo anterior, con el propósito de incrementar el volumen útil del vaso regulador, para recuperar capacidad de regulamiento, a fin de garantizar su operación en temporada de lluvias, al término de los trabajos en beneficio de 60,000 habitantes</t>
  </si>
  <si>
    <t>O26NR0175</t>
  </si>
  <si>
    <t>Desazolve Ciénega Grande</t>
  </si>
  <si>
    <t>Concluyó el desazolve de la Ciénega Grande, ubicada en el Parque Ecológico de Xochimilco, contempló la ejecución de trabajos de desazolve, así como de extracción, retiro y disposición final de materiales de arrastre y desecho (residuos sólidos urbanos, troncos, llantas, envases PET, animales muertos y enseres domésticos), originados por el escurrimiento pluvial y por aportaciones de la población aledaña. Lo anterior, con el propósito de incrementar el volumen útil del vaso regulador, a fin de garantizar su operación en temporada de lluvias, en beneficio de  30,000 habitantes</t>
  </si>
  <si>
    <t>O26NR0176</t>
  </si>
  <si>
    <t>Desazolve Presa Tequilasco</t>
  </si>
  <si>
    <t>Concluyeron los trabajos de desazolve de la presa Tequilasco, ubicada en Colinas del Sur, Álvaro Obregón, consideró la ejecución de trabajos de desazolve, así como la extracción, retiro y disposición final de materiales de arrastre y desecho (residuos sólidos urbanos, troncos, llantas, envases PET, animales muertos y enseres domésticos), originados por el escurrimiento pluvial y por aportaciones de la población aledaña. Lo anterior, con el propósito de incrementar el volumen útil del vaso regulador, a fin de garantizar su operación en temporada de lluvias, en beneficio de 15,000 habitantes</t>
  </si>
  <si>
    <t>O26NR0177</t>
  </si>
  <si>
    <t>Desazolve y Rehabilitación de 12 Gaviones</t>
  </si>
  <si>
    <t>Trabajos en ejecución para la rehabilitación y desazolve de gaviones de malla hexagonal a doble torsión de 1 m x 1m, en Paraje Texcalatlautenco, que permitirá recuperar la capacidad hidráulica del cauce y se reestablecerá la estabilidad estructural, reduciendo significativamente el riesgo de inundaciones, colapsos de la red y socavaciones y/o fallas prematuras, a su término beneficiará a 3,600 habitantes</t>
  </si>
  <si>
    <t>O26NR0178</t>
  </si>
  <si>
    <t>Construcción del colector San Pedro Atocpan desde C. Cuitláhuac hasta el colector existente Atocpan-Ameca, alcaldías Milpa Alta y Xochimilco</t>
  </si>
  <si>
    <t>Se encuentra en ejecución la construcción de colector San Pedro Atocpan desde c. Cuitlahuac hasta el colector existente Atocpan - Ameca, alcaldías Milpa Alta y Xochimilco, el procedimiento contempla la excavación en zanja a lo largo del trazo definido, instalación de tubería, construcción de pozos de visita intermedios y de conexión final al colector Atocpan–Ameca, que aumentará la capacidad de conducción de la red, a fin de mitigar afectaciones a la zona, al término beneficiará a 50,000 habitantes</t>
  </si>
  <si>
    <t>O26NR0179</t>
  </si>
  <si>
    <t>Rehabilitación electromecánica y civil de la P. B. "El Salado”</t>
  </si>
  <si>
    <t>Se reahabilitarón los sistemas electromecánicos de la planta de bombeo</t>
  </si>
  <si>
    <t>O26NR0180</t>
  </si>
  <si>
    <t>Rehabilitación electromecánica y civil de la P. B. "La Colmena”</t>
  </si>
  <si>
    <t>Se rehabilitarón los sistemas electromecánicos de la planta de bombeo.</t>
  </si>
  <si>
    <t>O26NR0181</t>
  </si>
  <si>
    <t>Rehabilitación electromecánica y civil de las P.B. " San José" y "Riachuelo Serpentino"</t>
  </si>
  <si>
    <t>Rehabilitación de los sistemas electromecánicos de la planta de bombeo.</t>
  </si>
  <si>
    <t>O26NR0182</t>
  </si>
  <si>
    <t>Instrumentación y equipamiento hidráulico del rebombeo Xotepingo: Integración de sensores de presión, caudal y sistemas de telecontrol y telemetría</t>
  </si>
  <si>
    <t>O26NR0183</t>
  </si>
  <si>
    <t>Línea de conducción e interconexiones para alimentar a los predios Yuguelito, Yugualito y Centauro del Norte</t>
  </si>
  <si>
    <t>O26NR0184</t>
  </si>
  <si>
    <t>Construcción de la Planta Potabilizadora Pantaco 3. Azcapotzalco.</t>
  </si>
  <si>
    <t>Diseño, construcción, equipamiento, puesta en marcha y operación transitoria de la planta potabilizadora para mejorar la calidad  del agua extraída del Pozo Pantaco 3,  para el uso y consumo humano de acuerdo a la Norma Oficial Mexicana NOM-127-SSA1-2021.</t>
  </si>
  <si>
    <t>O26NR0185</t>
  </si>
  <si>
    <t>Instalación, medición, enlace y comunicación de transmisores de presión en diferentes puntos de la red de distribución para el monitoreo de las 16 alcaldías de la Ciudad de México</t>
  </si>
  <si>
    <t>O26NR0186</t>
  </si>
  <si>
    <t>Recuperación de la capacidad de regulación del vaso El Salado y obras complementarias</t>
  </si>
  <si>
    <t>Concluyó la recuperación de la capacidad de regulación del vaso El Salado, ubicada en el Área Federal Parque Ecológico el Salado, Iztapalapa, contemplo trabajos de desazolve, así como de extracción, retiro y disposición final de materiales de arrastre y desecho (sedimentos, residuos sólidos urbanos y material vegetal), originados por el escurrimiento pluvial y por aportaciones de la población aledaña. Lo anterior, con el propósito de incrementar el volumen útil del vaso regulador, para garantizar su operación en temporada de lluvias, reduciendo el riesgo de desbordamientos, saturación de la infraestructura de conducción, daños a viviendas, vialidades y equipamiento urbano, a su conclusión la obra beneficia a 80,000 habitantes</t>
  </si>
  <si>
    <t>O26NR0187</t>
  </si>
  <si>
    <t>Rehabilitación electromecánica y civil de la P.B. CTM Aragón</t>
  </si>
  <si>
    <t>Se realizó la rehabilitación de los sistemas electromecánicos de la planta de bombeo.</t>
  </si>
  <si>
    <t>O26NR0188</t>
  </si>
  <si>
    <t>Rehabilitación electromecánica y civil de la P.B. 6 A</t>
  </si>
  <si>
    <t>O26NR0189</t>
  </si>
  <si>
    <t>Rehabilitación rebombeo Cerro de la Estrella: Modernización de sistemas eléctricos, variadores de frecuencia y automatización de motores.</t>
  </si>
  <si>
    <t>O26NR0190</t>
  </si>
  <si>
    <t>Construcción de colector de alivio sobre Genaro Estrada y Combate de Celaya hasta colector Vicente Guerrero</t>
  </si>
  <si>
    <t>Se encuentra en ejecución la construcción de colector de alivio sobre Genaro Estrada y combate de Celaya hasta colector Vicente Guerrero, en Iztapalapa, con el objetivo de incrementar la capacidad de conducción del sistema de drenaje sanitario en la zona. La obra considera la instalación de tubería, pozos de visita, interconexiones a la red existente, concluida beneficiará a 35,000 habitantes</t>
  </si>
  <si>
    <t>O26NR0191</t>
  </si>
  <si>
    <t>Línea a presión de la P. B. Guadalupe Trigo 2 de proyecto hasta seccionamiento sobre canal Riachuelo Serpentino</t>
  </si>
  <si>
    <t>Esta en proceso de construcción  la línea a presión de la planta de bombeo Guadalupe Trigo 2 hasta seccionamiento sobre Canal Riachuelo Serpentino, ubicada en la colonia San José, Tláhuac, comprende excavación y colocación de la tubería, instalación de piezas especiales y accesorios hidráulicos, ejecución de anclajes y soportes, cruces necesarios, pruebas de presión e integración al sistema de descarga existente, para garantizar la conducción segura y eficiente de los caudales bombeados hacia el canal, evitando esfuerzos indebidos en la red local y asegurando el funcionamiento adecuado de la nueva planta de bombeo. Con ello se mejora la capacidad de desalojo pluvial de la zona y se reduce el riesgo de encharcamientos y saturación del sistema durante eventos de lluvia, que beneficiará  a 30,000 habitantes</t>
  </si>
  <si>
    <t>O26NR0192</t>
  </si>
  <si>
    <t>Rectificación de la línea de descarga a la laguna San Lorenzo</t>
  </si>
  <si>
    <t>Se encuentra en proceso la rectificación de la línea de descarga a la Laguna San Lorenzo, ubicada en la colonia San José, Tláhuac, considera excavaciones, sustitución de tubería, corrección de pendientes, construcción de empalmes y nuevas conexiones, retiro de obstrucciones, restitución de la estructura de descarga y trabajos de relleno y compactación, asegurando la continuidad del flujo hacia la laguna., a su término beneficiará a 9,700 habitantes</t>
  </si>
  <si>
    <t>O26NR0193</t>
  </si>
  <si>
    <t>Rehabilitación integral de equipamiento electromecánico y automatización del Sistema de Rebombeo Topilejo</t>
  </si>
  <si>
    <t>O26NR0194</t>
  </si>
  <si>
    <t>Rehabilitación aumento de caudal de los rebombeos Consejo Agrarista y Xaltepec hacia las colonias Polvorilla, Amp. Polvorilla y Mixcoac: Mejoras en equipos y sistemas de control</t>
  </si>
  <si>
    <t>O26NR0195</t>
  </si>
  <si>
    <t>Rehabilitación y modernización hidráulico de rebombeo La Caldera: Modernización de equipos de bombeo y sistemas de monitoreo remoto</t>
  </si>
  <si>
    <t>O26NR0196</t>
  </si>
  <si>
    <t>Rectificación de colectores sanitarios con descarga final a la P. B. existente "El Salado"</t>
  </si>
  <si>
    <t>Se encuentran en ejecución la rectificación de colectores sanitarios con descarga final a la P.B. existente "El Salado". Ubicado en la colonia Santa Martha Acatitla, Iztapalapa, con el propósito de mejorar la conducción de aguas residuales, disminuir riesgos de obstrucciones y reducir la probabilidad de desbordamientos o retornos en las zonas que alimentan el sistema. El procedimiento constructivo comprende el trazo y nivelación del colector a rectificar, excavación y apertura de zanja, sustitución de tubería, relleno y compactación, conexión a la infraestructura existente y restitución de superficies, la obra beneficiará a 80,000 habitantes</t>
  </si>
  <si>
    <t>O26NR0197</t>
  </si>
  <si>
    <t>Rehabilitación estructural de junta del cajón de descarga de la P.B. " San José"</t>
  </si>
  <si>
    <t>O26NR0198</t>
  </si>
  <si>
    <t>Interconexión de colectores sanitarios a la P. B. de proyecto Balvanera</t>
  </si>
  <si>
    <t>Se encuentra en proceso la interconexión de colectores sanitarios a la P.B. de proyecto "Balvanera", ubicados en  San Lorenzo Xicoténcatl, Iztapalapa, con el fin de integrar y regular el aporte de aguas residuales provenientes de distintas zonas de captación, optimizando su conducción y reduciendo riesgos operativos en la red primaria, mediante  trazo y nivelación de las líneas de interconexión, excavación y apertura de zanja, instalación de tubería, ejecución de obras de conexión hidráulica a los colectores existentes y a la estructura de la planta de bombeo, relleno y compactación, así como la reposición de superficies intervenidas, a su término beneficiará a 21,900 habitantes</t>
  </si>
  <si>
    <t>O26NR0199</t>
  </si>
  <si>
    <t>Construcción de colector sobre calle Guadalupe Trigo</t>
  </si>
  <si>
    <t>Se encuentra en proceso la construcción de colector sobre calle Guadalupe Trigo, ubicado en la colonia San José, alcaldía Tláhuac, con el propósito de mejorar la captación y conducción de escurrimientos pluviales generados en la zona, la obra considera el trazo y excavación de la zanja, instalación de tubería, construcción de pozos de visita y sistemas de captación, así como las labores de relleno, compactación y restitución de la superficie de rodamiento, se beneficiará a 30,000 habitantes</t>
  </si>
  <si>
    <t>O26NR0200</t>
  </si>
  <si>
    <t>Construcción de P. B. "Balvanera"</t>
  </si>
  <si>
    <t>En proceso construcción de la planta de bombeo Balvanera, ubicada en Juan Escutia, Iztapalapa, construcción de la planta de bombeo destinada a aliviar hidráulicamente la colonia Juan Escutia. La planta presuriza el colector Balvanera para permitir la descarga en altura hacia la lumbrera 3 del Interceptor Oriente-Oriente, integrando así el caudal local al sistema interceptor principal y mejorando la evacuación de aguas residuales de la zona. El procedimiento constructivo contempla trazo y nivelación, excavación y conformación del foso de bombeo, construcción de cárcamo y cuarto de bombas en concreto armado, instalación y montaje de equipos electromecánicos , montaje de sistemas eléctricos y de control, ejecución de conexiones hidráulicas, a su conclusión la obra beneficiará a 21,900 habitantes</t>
  </si>
  <si>
    <t>O26NR0201</t>
  </si>
  <si>
    <t>Construcción de cárcamos de bombeo y líneas conducción calle Balvanera</t>
  </si>
  <si>
    <t>Se encuentra en proceso la construcción de cárcamos de bombeo y líneas de Conducción calle Balvanera, colonia Juan Escutia, Iztapalapa, que permitirá un manejo hidráulico eficiente de las aguas pluviales, asegurando la captación y desalojo del agua acumulada, para reducir encharcamientos e inundaciones, mediante trazo y nivelación, excavación y conformación del foso de bombeo, construcción de cárcamo y cuarto de bombas en concreto armado, instalación y montaje de equipos electromecánicos, montaje de sistemas eléctricos y de control, ejecución de conexiones hidráulicas, pruebas de operación y hermeticidad, Instalación de tubería, relleno y compactación, y restitución de las superficies intervenidas, a su conclusión la obra beneficiará a 26,800 habitantes</t>
  </si>
  <si>
    <t>O26NR0202</t>
  </si>
  <si>
    <t>Construcción de P. B. de "U.H. Ejército de Oriente 2"</t>
  </si>
  <si>
    <t>Se encuentra en ejecución la construcción de la planta de bombeo "U.H. Ejército de Oriente 2", en la Unidad Habitacional Ejército de Oriente, consiste en la construcción de la Planta de Bombeo, destinada a recibir y conducir de manera eficiente las descargas de la red sanitaria de la colonia Ejército de Oriente hacia la infraestructura primaria de alcantarillado, incorpora la construcción de la cámara de bombeo, instalación de equipos electromecánicos, líneas de impulsión, cuarto de control, sistemas eléctricos y de protección, así como las obras civiles y urbanas complementarias. Contempla excavación y formación del cajón de obra, habilitación de cimentaciones y estructura, montaje de bombas y accesorios, instalación de tuberías de impulsión y sistemas eléctricos, pruebas de operación,  beneficiará a 8,600 habitantes</t>
  </si>
  <si>
    <t>O26NR0203</t>
  </si>
  <si>
    <t>Construcción de 2 tanques reguladores de tormenta</t>
  </si>
  <si>
    <t>Construcción de 2 tanques reguladores de tormenta, ubicados en la colonia Ejército de Oriente, Iztapalapa, con el objetivo de almacenar temporalmente los escurrimientos pluviales generados en la zona, mitigar la saturación de la red de drenaje local y prevenir inundaciones durante precipitaciónes extraordinaria; se realizó trabajos de trazo y nivelación topográfica, excavación y perfilado del terreno, conformación de la plantilla base con material granular compactado, instalación y acoplamiento hermético de tramos paralelos de tubería de PVC de gran diámetro mediante interconexiones modulares y colectores de distribución, integración de lumbreras de inspección,, confinamiento y relleno perimetral por capas con grava compactada, a su término a los tanque beneficiarán a 8,600 habitantes</t>
  </si>
  <si>
    <t>O26NR0204</t>
  </si>
  <si>
    <t>Rehabilitación de P.B. existente operada por la alcaldía Iztapalapa</t>
  </si>
  <si>
    <t>Se encuentra en proceso de ejecución la rehabilitación de una planta de bombeo, ubicada en la Unidad Habitacional Vicente Guerrero, en la alcaldía Iztapalapa, con propósito de mejorar su funcionamiento e integrar de manera más eficiente al sistema de drenaje de la zona.Se busca asegurar la confiabilidad operativa de la instalación y optimizar el manejo de los escurrimientos sanitarios y pluviales que confluyen en este punto. El procedimiento contempla la evaluación del estado físico y operativo de la planta, la rehabilitación o sustitución de equipos de bombeo y componentes electromecánicos, la adecuación de tableros eléctricos y sistemas de control, el ajuste de líneas de succión y descarga, la ejecución de pruebas de operación; la obra beneficiará a 35,000 habitantes</t>
  </si>
  <si>
    <t>O26NR0205</t>
  </si>
  <si>
    <t>Ampliación de laguna de regulación "Guelatao"</t>
  </si>
  <si>
    <t>Se ejecutan trabajos para la ampliación de laguna regulación "Guelatao", ubicada en el Parque Recreativo Santa Cruz Meyehualco, para incrementar su capacidad de almacenamiento y regulación de escurrimientos pluviales en una de las zonas con mayor incidencia de inundaciones a fin de reducir riesgos por encharcamientos y desbordamientos, proteger a la población y optimizar la eficiencia operativa del sistema de drenaje pluvial durante eventos de lluvia intensa. Los trabajos consideran levantamiento topográfico, trazo y delimitación del área de ampliación, excavación y conformación del vaso regulador, retiro, separación y acarreo del material producto de la excavación al sitio de disposición final autorizado, conformación de taludes, compactación de fondo y bordos, reforzamiento del perímetro, adecuación de obras de entrada y salida hidráulica, limpieza general del área intervenida. A su término la obra beneficiará a 25,000 habitantes</t>
  </si>
  <si>
    <t>O26NR0206</t>
  </si>
  <si>
    <t>Rehabilitación del tanque "San Miguel" existente</t>
  </si>
  <si>
    <t>En proceso la Rehabilitación del tanque "San Miguel", en la colonia Xalpa,  consiste construir el vaso regulador San Miguel, con el propósito de incrementar la capacidad de almacenamiento y regulación de escurrimientos pluviales en las zonas con mayor incidencia de inundaciones de la demarcación, a fin de reducir riesgos por encharcamientos y desbordamientos, proteger a la población y optimizar la eficiencia operativa del sistema de drenaje pluvial durante eventos de lluvia intensa. Los trabajos consideran levantamiento topográfico, trazo y delimitación del área, excavación, retiro, separación y acarreo del material producto de la excavación al sitio de disposición final autorizado, conformación de taludes, adecuación de obras de entrada y salida hidráulica,  la obra beneficiará a 40,000 habitantes</t>
  </si>
  <si>
    <t>O26NR0207</t>
  </si>
  <si>
    <t>Construcción de línea presurizada desde la P. B. "Agua Caliente hasta la P.B. "Zaragoza"</t>
  </si>
  <si>
    <t>En proceso la construcción de línea presurizada desde la planta de bombeo "Agua Caliente" hasta el tanque elevado de carga a la planta de bombeo "Zaragoza" existente o al cajón del Río Churubusco, en Agrícola Pantitlán Iztacalco, La conducción será por tubería, elementos de control hidráulico y obras de conexión que permitirán asegurar un flujo estable y eficiente entre ambos sistemas. La infraestructura garantizará movilidad hidráulica suficiente para atender variaciones en el gasto bombeado y reforzar la operación regional del drenaje profundo y superficial. Incluye excavación y trazo de la alineación, preparación de la cama de desplante, colocación y ensamblaje de la tubería, ejecución de las interconexiones a la obra existente, pruebas de hermeticidad y presión, la obra beneficiará a 15,000 habitantes</t>
  </si>
  <si>
    <t>O26NR0208</t>
  </si>
  <si>
    <t>Conformación de vaso regulador "San Miguel”</t>
  </si>
  <si>
    <t>En proceso la Rehabilitación del tanque "San Miguel", en la colonia Xalpa, El proyecto consiste construir el vaso regulador San Miguel, con el propósito de incrementar la capacidad de almacenamiento y regulación de escurrimientos pluviales en las zonas con mayor incidencia de inundaciones de la demarcación, a fin de reducir riesgos por encharcamientos y desbordamientos, proteger a la población y optimizar la eficiencia operativa del sistema de drenaje pluvial durante eventos de lluvia intensa.Se realizarón levantamiento topográfico, trazo y delimitación del área, excavación y conformación del vaso regulador, retiro, separación y acarreo del materia al sitio de disposición final autorizado, conformación de taludes, compactación de fondo y bordos, reforzamiento del perímetro, la obra benefiaciará a 40,000 habitantes</t>
  </si>
  <si>
    <t>O26NR0209</t>
  </si>
  <si>
    <t>Rectificación del colector "Ejido- San Felipe"</t>
  </si>
  <si>
    <t>Se ejecuta la rectificación del colector "Ejido-San Felipe", en Santa María Aztahuacan, Iztapalapa, para mejorar su trazo hidráulico y capacidad de conducción en la zona de Santa María Aztahuacán, Iztapalapa. Los trabajos consideran la sustitución de tramos deteriorados, adecuación de pendientes, y su interconexión funcional con la infraestructura existente. 
El procedimiento incluye excavación a cielo abierto, retiro del colector en mal estado, colocación de tubería nueva conforme al trazo corregido, reposición de descargas domiciliarias y restitución de superficie. A su término la obra beneficiará a 40,000 habitantes</t>
  </si>
  <si>
    <t>O26NR0210</t>
  </si>
  <si>
    <t>Desazolve del vaso de regulación-infiltración "La Quebradora"</t>
  </si>
  <si>
    <t>Terminaron los trabajos de desazolve de la laguna de regulación La Quebradora, ubicada en Xalpa, Iztapalapa, incluyó trabajos de desazolve, así como la extracción, retiro y disposición final de materiales de arrastre y desecho (sedimentos, residuos sólidos urbanos y material vegetal), originados por el escurrimiento pluvial y por aportaciones de la población aledaña. Lo anterior, con el propósito de incrementar el volumen útil del vaso regulador, para garantizar su operación en temporada de lluvias, reduciendo el riesgo de desbordamientos y saturación de la infraestructura de conducción. En beneficio de 20,000 habitantes</t>
  </si>
  <si>
    <t>O26NR0211</t>
  </si>
  <si>
    <t>Construcción de un desfogue controlado al colector San Miguel al vaso regulador</t>
  </si>
  <si>
    <t>En ejecución la obra denominada: Construcción de un desfogue controlado al colector San Miguel al vaso regulado, en la  colonia Santa María Aztahuacán, Iztapalapa, que permitirá derivar excedentes del colector San Miguel hacia el vaso regulador de la zona, a fin de optimizar el manejo de escurrimientos pluviales y reducir la carga hidráulica del colector principal, mediante excavación y conformación del punto de desfogue, instalación de la obra de toma, colocación de tubería de conducción, ejecución de estructura de salida en el vaso regulador, estabilización de taludes,  y restitución de superficie. La obra beneficiará a 40,000 habitantes</t>
  </si>
  <si>
    <t>O26NR0212</t>
  </si>
  <si>
    <t>Reforzamiento y nivelación de bordos en canal Luis Delgado</t>
  </si>
  <si>
    <t>Se encuentra suspendido por problemas sociales, el  reforzamiento y nivelación de bordos en canal Luis Delgado, en La Conchita, Tláhuac,  programados para garantizar su estabilidad estructural y mejorar el control de los escurrimientos que circulan por este cauce. Los trabajos contemplan la restitución de secciones erosionadas, la regularización de niveles y la consolidación de los taludes para asegurar un funcionamiento adecuado del canal durante la temporada de lluvias, la liberación y ejecución de la obra beneficiará a 14,000 habitantes</t>
  </si>
  <si>
    <t>O26NR0213</t>
  </si>
  <si>
    <t>Construcción de P. B. Guadalupe Trigo 2, con descarga al canal Riachuelo Serpentino después del seccionamiento</t>
  </si>
  <si>
    <t>En ejecución la construcción de la planta de bombeo. Guadalupe Trigo 2, ubicada en San José, alcaldía Tláhuac, para recibir y elevar los gastos pluviales y sanitarios combinados provenientes de la red local, a fin de conducirlos hacia el canal Riachuelo Serpentino, las actividades incluyen excavación y conformación del cajón de bombeo, instalación de equipos electromecánicos, colocación de tuberías de succión y descarga, obras civiles complementarias, interconexiones hidráulicas, suministro eléctrico y la integración operativa del sistema. La obra beneficiará a 30,000 habitantes</t>
  </si>
  <si>
    <t>O26NR0214</t>
  </si>
  <si>
    <t>Rectificación del canal Riachuelo Serpentino y camino de pozos hacia Tlaltenco</t>
  </si>
  <si>
    <t>Se encuentra suspendida por problemas sicales la rectificación del canal Riachuelo Serpentino, ubicado en la colonia San José, Tláhuac, para recuperar la capacidad de almacenaje y regulación hidráulica del Riachuelo Serpentino, contempla la ejecución de trabajos de desazolve, así como la extracción, retiro y disposición final de materiales de arrastre y desecho (sedimentos,  y material vegetal), originados por el escurrimiento pluvial y por aportaciones de la población aledaña. Lo anterior, con el objeto de fortalecer la conducción y control de los escurrimientos que son utilizados para el riego de ejidos de la zona y, durante la temporada de lluvias, conducir de manera segura los excedentes hacia la Laguna de Chalco, evitando desbordamientos e inundaciones en áreas aledañas, la liberación y conclusión de la obra beneficiará a 30,000 habitantes</t>
  </si>
  <si>
    <t>O26NR0215</t>
  </si>
  <si>
    <t>Mantenimiento y seccionamiento sobre canal Riachuelo Serpentino entre Rafael del Castillo y Camino de los Pozos</t>
  </si>
  <si>
    <t>Suspendido el mantenimiento y seccionamiento sobre canal Riachuelo Serpentino, en la colonia San José, alcaldía Tláhuac, para recuperar la capacidad de almacenaje y regulación hidráulica del Riachuelo Serpentino, contempla la ejecución de trabajos de desazolve, así como la extracción, retiro y disposición final de materiales de arrastre y desecho (sedimentos y material vegetal), originados por el escurrimiento pluvial y por aportaciones de la población aledaña. Lo anterior, con el objeto de fortalecer la conducción y control de los escurrimientos que son utilizados para el riego de ejidos de la zona y, durante la temporada de lluvias, conducir de manera segura los excedentes, evitando desbordamientos e inundaciones en áreas aledañas, Con su liberación y ejecución. la obra beneficiará a 30,000 habitantes</t>
  </si>
  <si>
    <t>O26NR0216</t>
  </si>
  <si>
    <t>Construcción de Bordos en canal Riachuelo Serpentino, entre calle Estrella y Juventino Rosas</t>
  </si>
  <si>
    <t>En proceso la construcción de bordos en canal Riachuelo Serpentino, San José, Tláhuac, con el objeto de fortalecer la conducción y control de los escurrimientos que son utilizados para el riego de ejidos de la zona y, durante la temporada de lluvias, conducir de manera segura los excedentes hacia la Laguna de Chalco, evitando desbordamientos e inundaciones en áreas aledañas; el procedimiento constructivo considera trabajos de levantamiento topográfico, limpieza y despalme de márgenes, conformación de la sección hidráulica, colocación de la estructura de gaviones flexibles o instalación de la membrana impermeable según proyecto, relleno, anclaje y estabilización de taludes, restitución de caminos de servicio y limpieza final del área intervenida. en beneficio de 20,000 habitantes</t>
  </si>
  <si>
    <t>O26NR0217</t>
  </si>
  <si>
    <t>Sustitución de un tramo del colector 20 de noviembre, a la altura de la Calle Juan Palomo</t>
  </si>
  <si>
    <t>En proceso la sustitución de un tramo del colector “20 de Noviembre”, San Andrés y San Miguel, Tláhuac, el proyecto consiste en sustituir un tramo del colector cuya sección actual presenta interferencia con un acueducto existente. Los trabajos consideran demolición del tramo afectado, excavación y retiro de tubería deteriorada, colocación de la nueva sección de colector con especificaciones adecuadas para liberar la interferencia, así como relleno, compactación y restitución de la superficie. La obra beneficiará a 6,200 habitantes</t>
  </si>
  <si>
    <t>O26NR0218</t>
  </si>
  <si>
    <t>Construcción de Estructura de control en "Tierra y Libertad" sobre "Riachuelo Serpentino"</t>
  </si>
  <si>
    <t>En proceso la construcción de estructura de control en "Tierra y Libertad" sobre "Riachuelo Serpentino", en la colonia San José, Tláhuac, con el propósito de restablecer su funcionalidad hidráulica y garantizar una operación adecuada durante eventos de escurrimiento. La intervención considera la recuperación de elementos estructurales, la sustitución de órganos de control y la mejora de las condiciones de operación y seguridad de la obra. Beneficiará a 18,800 habitantes</t>
  </si>
  <si>
    <t>O26NR0219</t>
  </si>
  <si>
    <t>Electrificación e incremento de la capacidad de la P. B. "Riachuelo Serpentino"</t>
  </si>
  <si>
    <t>En ejecución la electrificación e Incremento de la capacidad de la P.B. "Riachuelo Serpentino" ubicada en Santa Cecilia, Tláhuac, con el fin de optimizar la evacuación de aguas residuales y pluviales en la zona que atiende. La intervención contempla la modernización del sistema eléctrico, la instalación de equipos electromecánicos de mayor eficiencia y la adecuación de la infraestructura hidráulica para permitir un mayor caudal de manejo durante eventos ordinarios y de lluvia intensa. Se beneficiará a 35,000 habitantes</t>
  </si>
  <si>
    <t>O26NR0220</t>
  </si>
  <si>
    <t>Rehabilitación de la estructura de descarga del cajón con la línea de descarga de la P.B. San José</t>
  </si>
  <si>
    <t>Concluyó la rehabilitación de la estructura de descarga del cajón con la línea de descarga de la planta de bombeo. San José, alcaldía Tláhuac, con el fin de restituir sus condiciones de operación y garantizar una adecuada conducción de los caudales que desembocan en este cuerpo de agua. Las actividades comprendieron la reparación de elementos estructurales deteriorados, sellado de juntas, reposición o corrección de alineamientos, limpieza y retiro de obstrucciones, a su término la obra beneficiará a 18.800 habitantes</t>
  </si>
  <si>
    <t>O26NR0221</t>
  </si>
  <si>
    <t>Rehabilitación y ajuste para aumentar la profundidad del cárcamo de bombeo existente sobre la calle de Agua Caliente</t>
  </si>
  <si>
    <t>Se encuentra en proceso la rehabilitación y ajuste para aumentar la profundidad del cárcamo de bombeo calle Agua Caliente, colonia Agrícola Pantitlán, Iztacalco, para mejorar la capacidad de captación y regulación de escurrimientos. Los trabajos consideran la intervención estructural del vaso existente, el reforzamiento de muros y los ajustes necesarios para garantizar la estabilidad y funcionamiento adecuado del cárcamo bajo nuevos rangos operativos. Con estas acciones se busca incrementar el volumen de almacenamiento previo al bombeo y mejorar la eficiencia hidráulica del sistema. Se beneficiara a 15,000 habitantes</t>
  </si>
  <si>
    <t>O26NR0222</t>
  </si>
  <si>
    <t>Rehabilitación de las compuertas del colector Zaragoza Norte</t>
  </si>
  <si>
    <t>Realizar cambio de los diferentes mecanismos de izaje y compuertas para la apertura y cierre, para garantizar el debido control de las aguas combinadas que se generan en la Ciudad de México.</t>
  </si>
  <si>
    <t>O26NR0223</t>
  </si>
  <si>
    <t>Rehabilitación de obra civil y electromecánica a la planta de bombeo Ejército de Oriente.</t>
  </si>
  <si>
    <t>Suministro de 2 (dos) equipos de bombeo nuevos, modelo: H-980, MF-450-12/340, incluye: columnas de descarga, cajas de conexiones, cableado, adecuaciones, 2 (dos) arrancadores suave de media tensión y 1 (una) celda serie VS65.</t>
  </si>
  <si>
    <t>O26NR0224</t>
  </si>
  <si>
    <t>Rehabilitación de obra civil y electromecánica a la Planta de bombeo No. 5-A del Gran Canal</t>
  </si>
  <si>
    <t>Suministro de 1 (uno) equipo de bombeo nuevo, modelo: H810-810, MF-400-10/280, incluye: columna de descarga, caja de conexiones, cableado, adecuaciones, arrancador suave de media tensión, serie VS65, valvulas y obra civil, Suministro de 2 (dos) polipastos, 4 (cuatro) rejillas de limpieza, 2 (dos) puntas grúas para polipasto y rehabilitación a la estructura de polipastos, rehabilitación básica a 1 (uno) equipo de bombeo modelo: H810-810, MF-400-10/280, rehabilitación mayor a 3 (tres) arrancadores suevas de media tensión, serie VS65, para motores de 450 Hp., desinstalación de equipos tipo vertical ya existentes en la Planta de Bombeo en las posiciones 8 y 11.</t>
  </si>
  <si>
    <t>O26NR0225</t>
  </si>
  <si>
    <t>Rectificación del colector sobre Av. 412 hasta cruce del metro.</t>
  </si>
  <si>
    <t>Se ejecuta la rectificación del colector sobre Av. 412, ubicado en la colonia San Juan de Aragón, Gustavo A. Madero, para corregir alineamientos, pendientes y condiciones hidráulicas que actualmente limitan su capacidad de conducción. La intervención considera la sustitución del tramo conflictivo del colector, mejorando su trazo y eliminando puntos de inversión o pérdidas de eficiencia que afectan el desalojo de aguas residuales y pluviales. El procedimiento incluye excavación en zanja en el tramo de rectificación, sustitución de tubería, rellenos y  reposición de carpeta asfáltica, la obra beneficiará a 10,000 habitantes</t>
  </si>
  <si>
    <t>O26NR0226</t>
  </si>
  <si>
    <t>Rehabilitación de obra civil y electromecánica a la Planta de bombeo No. 8 del Gran Canal</t>
  </si>
  <si>
    <t>Rehabilitación a 6 (seis) arrancadores sueaves y la rehabilitación integral de 2 (dos) celdas que incluyen cambio de tarjetas electrónicas, serie VS65, para motores de 450 Hp. Incluye: Todas las actividades necesarias para el corecto funcionamiento de los equipos.</t>
  </si>
  <si>
    <t>O26NR0227</t>
  </si>
  <si>
    <t>Red de drenaje en San Gregorio</t>
  </si>
  <si>
    <t>Suspendida por problemas sociales, la obra denominada. Red de drenaje en San Gregorio, ubicada en Xochimilco, mediante la reposición de tubería, para restablecer la capacidad hidráulica del sistema, garantizar la correcta evacuación de aguas residuales y reducir incidencias de obstrucciones o fugas que afectan a la comunidad. considera excavación en zanja, sustitución de tubería. Incluye también rellenos y compactación, así como la reposición de superficies afectadas. liberados y ejecutados los trabajos, beneficiaran a 22,000 habitantes</t>
  </si>
  <si>
    <t>O26NR0228</t>
  </si>
  <si>
    <t>Construcción de ducto paralelo, así como entrada y salida de tanque amortiguador</t>
  </si>
  <si>
    <t>En ejecución la obra denominada: Construcción de ducto paralelo, así como entrada y salida de tanque amortiguador, ubicado en barrios Sierra, alcaldía Magdalena Contreras, que permitirá reforzar la conducción hidráulica en la zona. Incluye además la habilitación de una estructura de entrada y una de salida hacia un tanque amortiguador, con el fin de regular caudales, disminuir la velocidad del escurrimiento y mejorar el control temporal de los volúmenes que llegan al sistema existente. El procedimiento contempla la excavación del trazo, conformación del lecho de apoyo, instalación de tubería, construcción de la estructura de entrada, el tanque amortiguador y su salida y la restitución final de la superficie intervenida. esta obra beneficiará a 20,000 habitantes</t>
  </si>
  <si>
    <t>O26NR0229</t>
  </si>
  <si>
    <t>Construcción de muro de contención</t>
  </si>
  <si>
    <t>En ejecución la obra denominada: Construcción de muro de contención, ubicado en barrios Sierra, alcaldía Magdalena Contreras, con el objetivo de estabilizar taludes, proteger la infraestructura hidráulica cercana y reducir procesos de erosión que afectan el funcionamiento y la seguridad del entorno. incluye limpieza y despalme del área de trabajo, excavación y nivelación de la cimentación, colado del muro de contención, relleno y compactación posterior, así como la integración final al terreno natural.. esta obra beneficiará a 20,000 habitantes</t>
  </si>
  <si>
    <t>O26NR0230</t>
  </si>
  <si>
    <t>Construcción de Obras de contención en Parque lineal de Gran Canal</t>
  </si>
  <si>
    <t>Se encuentra en proceso la construcción de obras de contención en parque lineal del Gran Canal, ubicada en la colonia Azteca, alcaldía Venustiano Carranza, para recuperar capacidad de regulación pluvial. Las adecuaciones buscan mejorar el manejo de escurrimientos superficiales, fortalecer la contención lateral y ordenar los accesos peatonales dentro del parque. A su conclusión la obra beneficiará a 10,000 habitantes</t>
  </si>
  <si>
    <t>O26NR0231</t>
  </si>
  <si>
    <t>Obra de captación y Caja plaza Lídice (entre Río Chico y San Jerónimo)</t>
  </si>
  <si>
    <t xml:space="preserve"> Obra de captación y caja Plaza Lídice (Entre Río Chico y San Jerónimo), Magdalena Contreras, para restituir su capacidad hidráulica y mejorar la captación de escurrimientos pluviales en la zona. Las acciones buscan corregir el deterioro estructural, eliminar obstrucciones internas y asegurar un funcionamiento adecuado del sistema durante eventos de lluvia. El procedimiento incluye limpieza profunda y retiro de azolve, desazolve, reparación de elementos dañados, sellado de juntas, reconstrucción de estructuras deterioradas. Se beneficiará a 5,000 habitantes</t>
  </si>
  <si>
    <t>O26NR0232</t>
  </si>
  <si>
    <t>Construcción de 6 tanques tormenta sobre la Calzada I. Zaragoza</t>
  </si>
  <si>
    <t>Se ejecutan trabajos para la construcción de 6 Tanques Tormenta sobre la Calzada I. Zaragoza Zona Urbana Santa Martha Acatitla Norte, Pueblo de Santa Martha Acatitla, Iztapalapa, con el objetivo de almacenar temporalmente los escurrimientos pluviales generados en la zona, mitigar la saturación de la red de drenaje local y prevenir inundaciones durante eventos de precipitación extraordinaria; mediante trabajos de trazo y nivelación topográfica, excavación y perfilado del terreno, conformación de la plantilla base con material granular compactado, instalación y acoplamiento hermético de tramos paralelos de tubería de PVC de gran diámetro mediante interconexiones modulares y colectores de distribución, integración de lumbreras de inspección, interconexión de tuberías de entrada y salida regulada con dispositivos de control hidráulico, confinamiento y relleno perimetral por capas con grava compactada,. Esta obra beneficiará a 32,700 habitantes</t>
  </si>
  <si>
    <t>O26NR0233</t>
  </si>
  <si>
    <t>Rehabilitación de PTAR San Pedro Atocpan</t>
  </si>
  <si>
    <t>Rehabilitar la infraestructura de la planta de tratamiento de aguas residuales “San Pedro Atocpan”, recuperar el caudal de diseño y cumplir con la normatividad en materia de tratamiento de agua residual y su reúso.</t>
  </si>
  <si>
    <t>O26NR0234</t>
  </si>
  <si>
    <t>Rehabilitación de Trifurcación Judío-Lerma</t>
  </si>
  <si>
    <t>Suministro e instalación de equipos electromecánicos, accesorios y tuberías para la operación del cárcamo de bombeo</t>
  </si>
  <si>
    <t>O26NR0235</t>
  </si>
  <si>
    <t>Construcción de líneas e instalación de equipo de bombeo en colonia Pradera 1ra sección, alcaldía Gustavo A. Madero</t>
  </si>
  <si>
    <t>Se ejecuta la construcción de líneas e instalación de equipo de bombeo en la colonia Pradera 1ra. Sección, alcaldía Gustavo A. Madero, para mejorar la conducción y distribución de las aguas residuales hacia la red principal, optimizar la capacidad hidráulica del sistema y evitar sobrecargas reduciendo riesgos de colapsos, mediante la instalación de tubería y equipos de bombeo. la obra beneficiará a 9,400 habitantes</t>
  </si>
  <si>
    <t>O26NR0236</t>
  </si>
  <si>
    <t>Rectificación de red de drenaje con descarga a la P. B. de Proyecto "Ejército de Oriente"</t>
  </si>
  <si>
    <t>Se ejecuta la rectificación de red de drenaje con descarga a la planta de bombeo Ejército de Oriente, en Iztapalapa, con el objetivo de mejorar la conducción de aguas residuales y garantizar su descarga adecuada hacia la Planta de Bombeo, las labores comprenden la sustitución y alineación de tramos de tubería, excavación y formación de cepas, construcción de pozos de visita, interconexiones hidráulicas, y la reposición de superficies de rodamiento afectada. a su término la obra beneficiará a 8,600 habitantes</t>
  </si>
  <si>
    <t>O26NR0237</t>
  </si>
  <si>
    <t>Sustitución colector Barranca Seca en camino real a Tetelco</t>
  </si>
  <si>
    <t>Se encuentra en proceso la sustitución colector Barranca Seca, para reducir los problemas de inundación de la zona ejidal, provocada por la falta de capacidad del colector existente, mediante la reposición de tubería, para restablecer la capacidad hidráulica del sistema, garantizar la correcta conducción de aguas residuales. considera excavación en zanja, sustitución de tubería. rellenos, compactación y reposición de superficies afectadas. A su conclusión beneficiará a 5,000 habitantes</t>
  </si>
  <si>
    <t>O26NR0238</t>
  </si>
  <si>
    <t>Rehabilitación electromecánica de compuertas existentes, ubicada sobre la calle Genaro Estrada esquina Casimiro del Valle</t>
  </si>
  <si>
    <t>Realizar cambio de los diferentes mecanismos de izaje para la apertura y cierre de las compuertas para garantizar el debido control de las aguas combinadas que se generan en la Ciudad de México.</t>
  </si>
  <si>
    <t>O26NR0239</t>
  </si>
  <si>
    <t>Construcción de cárcamo de bombeo en colonia San Juan de Aragón sección VI</t>
  </si>
  <si>
    <t>Se realiza la construcción de cárcamo de bombeo en colonia San Juan de Aragón Sección VI que optimizará la operación del drenaje garantizando el adecuado alivio hidráulico en la colonia San Juan de Aragón VI evitando encharcamientos en las zonas donde ya se han presentado, mediante actividades de trazo y nivelación, excavación y conformación del foso de bombeo, construcción de cárcamo y cuarto de bombas en concreto armado, instalación y montaje de equipos electromecánicos, montaje de sistemas eléctricos y de control, ejecución de conexiones hidráulicas, pruebas de operación y hermeticidad, relleno y restitución de las superficies intervenidas, a su conclusión la obra beneficiará a 10,000 habitantes</t>
  </si>
  <si>
    <t>O26NR0240</t>
  </si>
  <si>
    <t>Rehabilitación y reequipamiento integral del rebombeo Periférico: Actualización de equipos y sistemas de control</t>
  </si>
  <si>
    <t>O26NR0241</t>
  </si>
  <si>
    <t>Rehabilitación y reequipamiento integral del rebombeo Pozos 2: Modernización de equipos y automatización de procesos.</t>
  </si>
  <si>
    <t>O26NR0242</t>
  </si>
  <si>
    <t>Instrumentación y equipamiento hidráulico de 14 rebombeos de la Sierra de Santa Catarina (Miravalle, TCIA 2, TCIA 3, TCIA 6, TCIA 8, TCIA 9, TCIA 11, TCIA 12, TCIA 13, CIA 6B,</t>
  </si>
  <si>
    <t>O26NR0243</t>
  </si>
  <si>
    <t>Sustitución de línea de conducción del tanque TL-08 al TL-07, colonia Bosques de Tepeximilpa, alcaldía Tlalpan</t>
  </si>
  <si>
    <t>O26NR0315</t>
  </si>
  <si>
    <t>Rehabilitación de la PTAR Tlatelolco, Alcaldía Cuauhtémoc</t>
  </si>
  <si>
    <t>O26NR0316</t>
  </si>
  <si>
    <t>Recuperación de la capacidad de regulación de la presa Anzaldo, Alcaldía Álvaro Obregón</t>
  </si>
  <si>
    <t>En etapa de contratación los trabajos de recuperación de la capacidad de regulación de la presa Anzaldo, ubicada en Periférico Sur 3076, Jardines del Pedregal,  trabajos de desazolve, así como de extracción, retiro y disposición final de materiales de arrastre y desecho (residuos sólidos urbanos, troncos, llantas, envases PET, animales muertos y enseres domésticos), originados por el escurrimiento pluvial y por aportaciones de la población aledaña. Lo anterior, con el propósito de incrementar el volumen útil del vaso regulador, a fin de garantizar su operación, en beneficio de 30,000 habitantes</t>
  </si>
  <si>
    <t>O26NR0330</t>
  </si>
  <si>
    <t>Proyecto ejecutivo para el tanque de almacenamiento en Topilejo, alcaldía Tlalpan</t>
  </si>
  <si>
    <t>Se realizó la recopilación de información, visitas técnicas, asi como el levantamiento topográfico.</t>
  </si>
  <si>
    <t>O26NR0331</t>
  </si>
  <si>
    <t>Proyecto ejecutivo para la modernización de la PTAR Valle Verde, Alcaldía Xochimilco.</t>
  </si>
  <si>
    <t>Este estdio esta contratado y se realizaron las actividades de diagóstico y analisi de los procesos de modernización.</t>
  </si>
  <si>
    <t>O26NR0421</t>
  </si>
  <si>
    <t>Estudios de geofísica en la Ciudad de México</t>
  </si>
  <si>
    <t>Actualmente se analiza la propuesta para su contratación</t>
  </si>
  <si>
    <t>O26NR0422</t>
  </si>
  <si>
    <t>Levantamientos topográficos requeridos para las diferentes obras y proyectos de la infraestructura hidráulica de drenaje, de la CDMX</t>
  </si>
  <si>
    <t>O26NR0423</t>
  </si>
  <si>
    <t>Estudios de mecánica de suelos para las diferentes obras y/o proyectos en alcaldías de la Ciudad de México.</t>
  </si>
  <si>
    <t>Elaboración de estudios de mecánica de suelos.</t>
  </si>
  <si>
    <t>O26NR0434</t>
  </si>
  <si>
    <t>Estudio para el aprovechamiento de los excedentes de los manantiales peña pobre y fuentes brotantes en la Alcaldía Tlalpan</t>
  </si>
  <si>
    <t>O26NR0435</t>
  </si>
  <si>
    <t>Proyecto ejecutivo para la modernización de la planta de tratamiento de aguas residuales Abasolo, en la alcaldía Tlalpan</t>
  </si>
  <si>
    <t>Este proyecto se encuentra en proceso de contratación</t>
  </si>
  <si>
    <t>O26NR0436</t>
  </si>
  <si>
    <t>Proyecto Ejecutivo para la modernización de la Planta De Tratamiento de Aguas Residuales San Andrés Mixquic, en la Alcaldía Tláhuac.</t>
  </si>
  <si>
    <t>El proceso de contratación, se declaró desierto, se iniciará la gestion para la contratación por AD.</t>
  </si>
  <si>
    <t>O26NR0437</t>
  </si>
  <si>
    <t>Proyectos ejecutivos para infraestructura de drenaje INVI</t>
  </si>
  <si>
    <t>El proyecto consiste en el diseño de líneas y redes de agua potable apoyándose de levantamientos topográficos, estudios de mécanica de suelos para generar los planos, presupuestos y especificaciones que sirven de base para su construcción.</t>
  </si>
  <si>
    <t>O26NR0438</t>
  </si>
  <si>
    <t>Estudios y proyectos de drenaje, realización de proyectos ejecutivos estructurales hidráulicos para las diferentes obras y/o proyectos en alcaldías de la Ciudad de México</t>
  </si>
  <si>
    <t>O26NR0439</t>
  </si>
  <si>
    <t>Proyecto ejecutivo para la rehabilitación y modernización de plantas de bombeo</t>
  </si>
  <si>
    <t>O26NR0445</t>
  </si>
  <si>
    <t>Proyecto Ejecutivo del tanque Chalmita auxiliar en la Alcaldía Gustavo A. Madero</t>
  </si>
  <si>
    <t xml:space="preserve">Realizar trabajos de mantenimiento a los tanques existentes, es necesario tener un tanque que pueda reemplazar el funcionamiento del tanque intervenido. Las condiciones de los tanque existentes es precaria, por lo que es necesaria la construcción de un tanque que permita dar el mantenimiento a los tanque existentes. </t>
  </si>
  <si>
    <t>O26NR0459</t>
  </si>
  <si>
    <t>Construcción de muro de contención y rehabilitación de colector marginal en el río jalalpa 3ra etapa, Alcaldía Álvaro Obregón</t>
  </si>
  <si>
    <t>No se programaron actividades en este periodo</t>
  </si>
  <si>
    <t>O26NR0460</t>
  </si>
  <si>
    <t>Estudios de geofísica en varias alcaldías de la Ciudad de México</t>
  </si>
  <si>
    <t>El objetivo principal es llevar a cabo un estudio geofísico apoyado en la ejecución de SEV´s con fines geohidrológicos para conocer las características estratigráficas y geohidrológicas y las propiedades físicas como porosidad y permeabilidad de las capas que subyacen en la zona.</t>
  </si>
  <si>
    <t>O26NR0461</t>
  </si>
  <si>
    <t>Desazolve del canal Luis Delgado, Alcaldía Tláhuac</t>
  </si>
  <si>
    <t>O26NR0469</t>
  </si>
  <si>
    <t>Proyecto de reingeniería de la Planta de tratamiento de aguas residuales El Llano, alcaldía Tláhuac.</t>
  </si>
  <si>
    <t>Se esta formando el expediente técnico para licitar.</t>
  </si>
  <si>
    <t>O26NR0470</t>
  </si>
  <si>
    <t>Proyecto Ejecutivo de línea morada y red de distribución de agua de reúso para la Unidad Habitacional Lindavista-Vallejo, alcaldía Gustavo A. Madero.</t>
  </si>
  <si>
    <t>El proceso de contratación, se declaró desierto, se iniciará la gestion para la contratación por adjudicación directa.</t>
  </si>
  <si>
    <t>O26NR0471</t>
  </si>
  <si>
    <t>Estudios y proyectos para sistemas de recolección de agua residual y pozos de absorción</t>
  </si>
  <si>
    <t>O26NR0475</t>
  </si>
  <si>
    <t>Proyectos Ejecutivos para reforzamiento de obras hidráulicas INVI, en la Ciudad de México</t>
  </si>
  <si>
    <t>O26NR0477</t>
  </si>
  <si>
    <t>Proyecto ejecutivo para la continuación de la descarga pb la lupita, mediante un canal a cielo abierto hasta su interconexión a la Lumbrera L1 A, Alcaldía Tláhuac</t>
  </si>
  <si>
    <t>O26NR0478</t>
  </si>
  <si>
    <t>Sustitución de colector de 1.83 m de diámetro por formación de socavón en calle Norte 94, esquina Avenida Victoria Oriente en la Colonia Gertrudis Sánchez, Alcaldía Gustavo A.</t>
  </si>
  <si>
    <t>Obra de emergencia en etapa de contratación, no se programaron recursos en este periodo.</t>
  </si>
  <si>
    <t>O26NR0479</t>
  </si>
  <si>
    <t>Sustitución de colector de 2.44 m en calle 5, Colonia Renovación, Alcaldía Iztapalapa, Ciudad de México.</t>
  </si>
  <si>
    <t>O26NR0480</t>
  </si>
  <si>
    <t>Sustitución de colector 11-A por presencia de 5 socavones en la calle Norte 94, colonia Gertrudis Sánchez, Alcaldía Gustavo A. Madero, Ciudad de México.</t>
  </si>
  <si>
    <t>O26NR0481</t>
  </si>
  <si>
    <t>Sustitución de colector por presencia de socavones en la Av. Río Churubusco y calle Ote. 106 en la Colonia Bramadero Ramos Millán, Alcaldía Iztacalco, Ciudad de México (incluye</t>
  </si>
  <si>
    <t>O26NR0482</t>
  </si>
  <si>
    <t>Reparación de colector con tubería de 1.83 m. de diámetro en la colonia la Esmeralda, Alcaldía Gustavo A. Madero, Ciudad de México.</t>
  </si>
  <si>
    <t>O26NR0483</t>
  </si>
  <si>
    <t>Sustitución de tubería por presencia de socavones en Av. Gran Canal, entre Av. Villa de Ayala y calle Morelos, Colonia San Felipe de Jesús, Alcaldía Gustavo A. Madero, Ciudad de</t>
  </si>
  <si>
    <t>O26NR0484</t>
  </si>
  <si>
    <t>Socavones en la Calzada Ignacio Zaragoza.</t>
  </si>
  <si>
    <t>O26NR0485</t>
  </si>
  <si>
    <t>Sustitución de colector en Calle Cornejal, Colonia San Bernabé Ocotepec, Alcaldía Magdalena Contreras, Ciudad de México.</t>
  </si>
  <si>
    <t>O26NR0486</t>
  </si>
  <si>
    <t>Sustitución de colector por presencia de socavones en Av. de las Granjas entre Norte 5 y Poniente 150, Alcaldía Azcapotzalco, Ciudad de México.</t>
  </si>
  <si>
    <t>O26NR0487</t>
  </si>
  <si>
    <t>Sustitución de colector de 1.52 m de diámetro por presencia de socavón en Av. Talismán entre Eduardo Molina y Norte 80, Colonia Gertrudis Sánchez, Alcaldía Gustavo A. Madero,</t>
  </si>
  <si>
    <t>O26NR0488</t>
  </si>
  <si>
    <t>Sustitución de tubería por presencia de deslave y socavón en la calle Dalias esquina con Av. San Bernabé, Colonia San Bernabé Ocotepec, Alcaldía Magdalena Contreras, Ciudad de México.</t>
  </si>
  <si>
    <t>O26NR0489</t>
  </si>
  <si>
    <t>Sustitución de tubería por presencia de socavón sobre Anillo Periférico entre Calle Aerolito y Perseo, Colonia Casa Blanca, Alcaldía Iztapalapa, Ciudad de México</t>
  </si>
  <si>
    <t>O26NR0490</t>
  </si>
  <si>
    <t>Sustitución de tubería por presencia de socavón sobre Av. Wilfrido Massieu, entre Eje Central Lázaro Cárdenas e Irapuato, Colonia Nueva Industrial Vallejo, Alcaldía Gustavo A. Madero.</t>
  </si>
  <si>
    <t>O26NR0491</t>
  </si>
  <si>
    <t>Rehabilitación de colector de 2.44 m de diámetro sobre Av. 5 entre calle 3 y calle 4, colonia Renovación, Alcaldía Iztapalapa, Ciudad de México.</t>
  </si>
  <si>
    <t>O26NR0492</t>
  </si>
  <si>
    <t>Sustitución de tubería por presencia de socavón en Elisa Acuña Rosete casi esquina con Laureano Estudillo, Zona Urbana Ejidal Santa Martha Acatitla Nte., Iztapalapa, Ciudad de México</t>
  </si>
  <si>
    <t>O26NR0493</t>
  </si>
  <si>
    <t>Sustitución de colector de 1.07 m. de diámetro por formación de socavón en área de Av. Vallejo esquina con Poniente 146 en la Colonia Industrial Vallejo, Alcaldía Azcapotzalco.</t>
  </si>
  <si>
    <t>O26NR0494</t>
  </si>
  <si>
    <t>Sustitución de colector por presencia de socavones en la Av. Ferrocarril Hidalgo Esq. Av. Moctezuma, Colonia Aragón La Villa, Alcaldía Gustavo A. Madero, Ciudad de México.</t>
  </si>
  <si>
    <t>O26NR0495</t>
  </si>
  <si>
    <t>Sustitución de colector por presencia de socavón en la calle 8 esquina Carretera a Santa Catarina, Pueblo Santa Catarina Yecahuitzotl, Alcaldía Tláhuac, Ciudad de México.</t>
  </si>
  <si>
    <t>O26NR0496</t>
  </si>
  <si>
    <t>Trabajos para la construcción de bordos a base de costaleras en el Parque Lineal Gran Canal, Alcaldía Venustiano Carranza, Ciudad de México</t>
  </si>
  <si>
    <t>O26NR0497</t>
  </si>
  <si>
    <t>Colocación de costaleras y pasos vehiculares para los servicios de bombeo en la Colonia Agrícola Pantitlán, Alcaldía Iztacalco, Ciudad de México.</t>
  </si>
  <si>
    <t>O26NR0498</t>
  </si>
  <si>
    <t>Sustitución de colector en Av. Ermita Iztapalapa esquina Justo Sierra Colonia pueblo de Santa Cruz Meyehualco. Alcaldía Iztapalapa, Ciudad de México.</t>
  </si>
  <si>
    <t>O26NR0499</t>
  </si>
  <si>
    <t>Mitigación de grieta en distribuidor vial La Concordia, Alcaldía Iztapalapa, Ciudad de México.</t>
  </si>
  <si>
    <t>O26NR0500</t>
  </si>
  <si>
    <t>Emergencia Riachuelo Serpentino, Colonia San José etapa I, Alcaldía Tláhuac, Ciudad de México.</t>
  </si>
  <si>
    <t>O26NR0501</t>
  </si>
  <si>
    <t>Emergencia Riachuelo Serpentino, Colonia San José etapa II, Alcaldía Tláhuac, Ciudad de México.</t>
  </si>
  <si>
    <t>O26NR0502</t>
  </si>
  <si>
    <t>Reparación de Colector en Calle Amazonas y Presa Reventada, Colonia Lomas Quebradas, Alcaldía Álvaro Obregón, Ciudad de México.</t>
  </si>
  <si>
    <t>O26NR0503</t>
  </si>
  <si>
    <t>Trabajos para el desazolve y rectificación en vasos reguladores sobre la carretera Xochimilco - Oaxtepec, San Pedro Atocpan, Alcaldía Milpa Alta, Ciudad de México.</t>
  </si>
  <si>
    <t>O26NR0504</t>
  </si>
  <si>
    <t>Trabajos para la construcción de un vaso regulador en el Parque Cuitláhuac para rebombeo desde el tanque tormenta ubicado en Av. Guelatao y Eje 6, Alcaldía Iztapalapa, Ciudad de</t>
  </si>
  <si>
    <t>O26NR0505</t>
  </si>
  <si>
    <t>Trabajos para la rehabilitación del vaso regulador ubicado en el cruce de Av. Ermita y Av. Anillo de Circunvalación, Alcaldía Iztapalapa, Ciudad de México.</t>
  </si>
  <si>
    <t>O26NR0506</t>
  </si>
  <si>
    <t>Trabajos para conformación de Vaso Regulador en el Parque Balvanera, alcaldía Iztapalapa, Ciudad de México.</t>
  </si>
  <si>
    <t>O26NR0507</t>
  </si>
  <si>
    <t>Trabajos para la construcción de polipasto y evitar taponamientos en los equipos de la Planta de Bombeo La Lupita, Alcaldía Tláhuac, Ciudad de México.</t>
  </si>
  <si>
    <t>O26NR0508</t>
  </si>
  <si>
    <t>Acciones de Mitigación por Lluvias Extraordinarias en la Ciudad de México. Construcción de Muro de Contención, en la Calle Cerrada de Hortensia, para la protección del Bordos.</t>
  </si>
  <si>
    <t>09PFCH Fideicomiso Centro Histórico de la Ciudad de México</t>
  </si>
  <si>
    <t>O26NR0440</t>
  </si>
  <si>
    <t>Mejorar el espacio público en las inmediaciones de la Plaza Tlaxcoaque en el Centro Histórico de la Ciudad de México.</t>
  </si>
  <si>
    <t>Aun no hay acciones realizdas al segunto trimestre del 2026.</t>
  </si>
  <si>
    <t>O26NR0301</t>
  </si>
  <si>
    <t>Conservación y restauración de fachadas en inmediaciones del Zócalo Capitalino, en el Centro Histórico de la Ciudad de México.</t>
  </si>
  <si>
    <t>Ejecución de obra pública diversas acciones para la conservación y restauración de 14 fachadas de inmuebles ubicados ubicadas en la zona norte del Centro Histórico.</t>
  </si>
  <si>
    <t>A26NR0217</t>
  </si>
  <si>
    <t>Adquisición de impresoras y plotter</t>
  </si>
  <si>
    <t>10PDME_Sistema de Transporte Colectivo</t>
  </si>
  <si>
    <t>A26NR0348</t>
  </si>
  <si>
    <t xml:space="preserve">Adquisición e Instalación de Sistemas de Videovigilancia Línea 2
</t>
  </si>
  <si>
    <t>No se presentan avances debido a que los contratos aún no están formalizados.</t>
  </si>
  <si>
    <t>A26NR0356</t>
  </si>
  <si>
    <t>Adquisición de motobombas para temporada de lluvias</t>
  </si>
  <si>
    <t>O10ML0001</t>
  </si>
  <si>
    <t>Proyecto para la Prestación de Servicios de Trenes para la Línea 12 del Sistema de Transporte Colectivo Metro.</t>
  </si>
  <si>
    <t>Proyecto Multianual pago de la contraprestación base y variable del servicio prestado en la Línea 12 (Tláhuac-Mixcoac) de los periodos contemplados hasta 2027.
Contempla la transportación aproximada de 107.7 millones de usuarios al año, con 29 trenes de rodadura férrea modelo FM-10, con 7 carros cada tren, beneficiando principalmente a la población del sur-oriente de la Ciudad de México.</t>
  </si>
  <si>
    <t>O21ML0002</t>
  </si>
  <si>
    <t>Proyecto de Prestación de Servicios a Largo Plazo denominado "Modernización Integral de Trenes, Sistema de Control y Vías de la Línea 1 del Sistema de Transporte Colectivo</t>
  </si>
  <si>
    <t>Proyecto Multianual para Línea 1 para el pago de la contraprestación por el mantenimiento de 10 trenes modelo NM-16, modernización del Sistema de Pilotaje Automático de 135 kHz a CBTC y adquisición de 29 trenes nuevos modelo NM-22, beneficiando a una población aproximada de 183 millones de usuarios al año.</t>
  </si>
  <si>
    <t>O26NR0158</t>
  </si>
  <si>
    <t>Proyecto de Modernización Integral de Línea 3 mediante la sustitución del sistema de vías, reconstrucción de cajón superficial, instalaciones eléctricas, electrónicas, …</t>
  </si>
  <si>
    <t>Estos recursos fueron transferidos al capítulo 4000, mismos que fueron ejercidos en su totalidad, transfiriendose al Fideicomiso de Infraestructura, movilidad, Agua y Seguridad.</t>
  </si>
  <si>
    <t>O26NR0244</t>
  </si>
  <si>
    <t xml:space="preserve">Obras para mitigar los efectos ocasionados por lluvias del Sistema de Transporte Colectivo.
</t>
  </si>
  <si>
    <t>Se trabajó en el sellado e inyección de filtraciones en estaciones e interestaciones de la Red del Sistema de Transporte Colectivo, desmantelamientos y retiros de lámina de fibra de vidrio y tuberías de PVC; perforaciones en concreto; limpieza de charolas metálicas en estructuras de ventilación natural; aplicación de mortero hidráulico fraguado instantáneo en superficies de concreto armado; instalación de canalización de filtraciones en losa y  plafón; inyección de uretano hidrofóbico en concreto armado para tratado y sellado de filtraciones; inyección de lodo fraguante elaborado a base de mezcla de bentonita-agua-cemento, con el objeto de mitigar el ingreso de agua de origen pluvial a las instalaciones subterráneas de la Red del Metro que se ven afectadas por las filtraciones de agua ocasionados por la variación de los niveles freáticos  o de fugas de las redes municipales de drenaje, agua potable y precipitaciones pluviales.</t>
  </si>
  <si>
    <t>O26NR0245</t>
  </si>
  <si>
    <t xml:space="preserve">Proyecto Integral de renovación y adecuación arquitectónica de la Estación Tasqueña de la Línea 2 del Sistema de Transporte Colectivo
</t>
  </si>
  <si>
    <t>Se llevaron  a cabo estudios topográficos, trabajos arquitectónicos, de alumbrado, adecuaciones, desvíos para la ejecución de obra civil, obra inducida o de instalaciones en general, cambio de piso en la estación, con material resistente, cambio del señalamiento de la estación, modernización de los letreros, banners, señalética, entre otros en la estación Tasqueña de Línea 2 de la Red del Sistema de Transporte Colectivo, que permita  mejorar la funcionalidad, imagen urbana y condiciones generales de operación de la estación citada.</t>
  </si>
  <si>
    <t>O26NR0246</t>
  </si>
  <si>
    <t>Proyecto integral de renovación y adecuación arquitectónica de la estación Auditorio de la Línea 7 del Sistema de Transporte Colectivo.</t>
  </si>
  <si>
    <t>Se realizaron estudios topográficos, trabajos arquitectónicos, de alumbrado, adecuaciones, desvíos para la ejecución de obra civil, obra inducida o de instalaciones en general, cambio de piso en la estación, con material resistente, cambio del señalamiento de la estación, modernización de los letreros, banners, señalética, entre otros en la estación Auditorio de Línea 7 de la Red del Sistema de Transporte Colectivo, que permita  mejorar la funcionalidad, imagen urbana y condiciones generales de operación de la estación citada.</t>
  </si>
  <si>
    <t>O26NR0303</t>
  </si>
  <si>
    <t xml:space="preserve">Proyecto de rehabilitación y mantenimiento Línea 2 del Sistema de Transporte Colectivo
</t>
  </si>
  <si>
    <t>A la fecha no se reportan avances, debido a que a la fecha del presente informe las empresas contratistas no presentan facturación para pago.</t>
  </si>
  <si>
    <t>10PDRT RED DE TRANSPORTE DE PASAJEROS DE LA CIUDAD DE MÉXICO (RTP)</t>
  </si>
  <si>
    <t>A26NR0163</t>
  </si>
  <si>
    <t>Adquisición de "Anaquel en Acero Inoxidable" para almacenaje de archivo y mobiliario de oficina de la Red de Transporte de Pasajeros de la Ciudad de México (RTP).</t>
  </si>
  <si>
    <t>Al cierre del segundo trimestre de 2026, no ha realizado ninguna acción la Gerencia de Recursos Materiales y Abastecimientos con relación a este Proyecto de Inversión.</t>
  </si>
  <si>
    <t>A26NR0164</t>
  </si>
  <si>
    <t>Adquisición de equipos informáticos para la Red de Transporte de Pasajeros de la Ciudad de México (RTP).</t>
  </si>
  <si>
    <t>A26NR0165</t>
  </si>
  <si>
    <t>Adquisición de equipo de seguridad informático perimetral de la Red de Transporte de Pasajeros de la Ciudad de México (RTP).</t>
  </si>
  <si>
    <t>En este periodo la acción realizada es la siguiente: 
La Gerencia de Recursos Materiales y Abastecimientos se encuentra realizando los sondeos de mercado.</t>
  </si>
  <si>
    <t>A26NR0166</t>
  </si>
  <si>
    <t>Adquisición de Tabletas y Plotters de esta Red de Transporte de Pasajeros de la Ciudad de México (RTP)</t>
  </si>
  <si>
    <t>A26NR0167</t>
  </si>
  <si>
    <t>Adquisición de Estanterías de Acero Cerrada para la Red de Transporte de Pasajeros de la Ciudad de México (RTP).</t>
  </si>
  <si>
    <t>A26NR0168</t>
  </si>
  <si>
    <t>Adquisición de Carritos con Plataforma de Metal para la Red de Transporte de Pasajeros de la Ciudad de México(RTP).</t>
  </si>
  <si>
    <t>A26NR0169</t>
  </si>
  <si>
    <t>Adquisición de Gabinetes para equipo de seguridad para la Red de Transporte de Pasajeros de la Ciudad de México.</t>
  </si>
  <si>
    <t>A26NR0170</t>
  </si>
  <si>
    <t>Adquisición de Drone para la Red de Transporte de Pasajeros de la Ciudad de México (RTP).</t>
  </si>
  <si>
    <t>A26NR0171</t>
  </si>
  <si>
    <t xml:space="preserve">Adquisición de Kit Fotográfico para la Red de Transporte de Pasajeros de la Ciudad de México (RTP).                </t>
  </si>
  <si>
    <t>A26NR0172</t>
  </si>
  <si>
    <t>Adquisición de Contenedores de Acero y Malla para la Red de Transporte de Pasajeros de la Ciudad de México (RTP).</t>
  </si>
  <si>
    <t>A26NR0173</t>
  </si>
  <si>
    <t>Adquisición de Maquinaría y Herramienta Especializada para la Red de Transporte de Pasajeros de la Ciudad de México (RTP).</t>
  </si>
  <si>
    <t>A26NR0174</t>
  </si>
  <si>
    <t>Adquisición de equipos para un Sistema de Ayuda a la Explotación (SAE) para el parque vehicular de la Red de Transporte de Pasajeros de la Ciudad de México.</t>
  </si>
  <si>
    <t>A26NR0175</t>
  </si>
  <si>
    <t>Adquisición de equipo contra incendio para inmuebles y parque vehicular de la Red de Transporte de Pasajeros de la Ciudad de México (RTP).</t>
  </si>
  <si>
    <t>En este periodo la acción realizada es la siguiente: 
Se llevó a cabo la celebración del contrato 10 600 074/26 el 22 de mayo de 2026, por un monto de $649,600.00</t>
  </si>
  <si>
    <t>A26NR0176</t>
  </si>
  <si>
    <t>Adquisición de un Sistema Digital para las estaciones de autoconsumo de los módulos 1, 2, 3, 4, 4A, 5, 6 y 7 de la Red de Transporte de Pasajeros de la Ciudad de México (RTP).</t>
  </si>
  <si>
    <t>A26NR0197</t>
  </si>
  <si>
    <t>Adquisición de Servidor para la infraestructura de la Secretaría</t>
  </si>
  <si>
    <t>A26NR0208</t>
  </si>
  <si>
    <t>Adquisición de "Bienes para la Coordinación de Promoción y Difusión Cultural”</t>
  </si>
  <si>
    <t>A26NR0254</t>
  </si>
  <si>
    <t>Adquisición de "Bienes para Eventos de Promoción Y Difusión Cultural"</t>
  </si>
  <si>
    <t>Adquisición de cuatro esculturas de bronce tituladas: Dualidad, Calendario Azteca y Ajolote, ya que son obras de carácter artístico y simbólico concebidas para integrarse en el espacio público y contribuyan al entorno urbano y cultural de la Ciudad de México con motivo del torneo de fútbol de la Copa mundial de la FIFA 2026</t>
  </si>
  <si>
    <t>A26NR0255</t>
  </si>
  <si>
    <t>Adquisición de Bienes para actividades de los Talleres en Faros, Centros Culturales y Apoyo a Utopías</t>
  </si>
  <si>
    <t>A26NR0256</t>
  </si>
  <si>
    <t>Adquisición de Bienes para Actualización de Infraestructura Tecnológica</t>
  </si>
  <si>
    <t>A26NR0322</t>
  </si>
  <si>
    <t>Adquisición de bancas con la imagen de Frida Kahlo</t>
  </si>
  <si>
    <t>38C001 SECRETARÍA DE LAS MUJERES</t>
  </si>
  <si>
    <t>A26NR0211</t>
  </si>
  <si>
    <t>Adquisición de detector de metales, para las oficinas centrales.</t>
  </si>
  <si>
    <t>Se necesita contar con el detector de metales, para brindar una mayor seguridad de todo el personal dentro de las instalaciones de la Secretaría de las Mujeres; que permite localizar la ubicación exacta de metales sin contacto físico, agilizando revisiones individuales y disuadiendo la sustracción de activos, el detectar metales en tiempo real facilitara una respuesta inmediata ante posibles amenazas.</t>
  </si>
  <si>
    <t>A26NR0195</t>
  </si>
  <si>
    <t>Adquisición de licencias de paquetería Adobe "CREATIVE CLOUD".</t>
  </si>
  <si>
    <t>Se requiere la adquisición de 02 Licencias de paquetería Adobe "CREATIVE CLOUD", para poder realizar la Creación de materiales audiovisuales accesibles a las mujeres para la difusión de servicios, programas y actividades de la Secretaría de las Mujeres.</t>
  </si>
  <si>
    <t>A26NR0313</t>
  </si>
  <si>
    <t>Adquisición de computadoras de escritorio e Impresoras para los Centros Libre.</t>
  </si>
  <si>
    <t>Recursos adicionados para la adquisición de 14 computadoras de escritorio con Procesador de 64 bits(x64) desde 700 MHz o más, con 4 a 6 núcleos físicos. Memoria RAM de 16 GB, DDR4. Disco duro, 1 TB mínimo en HDD, Interfaz SATA (Serial Advanced Technology Attachment), M2, PCI Express.  Salida de gráficos DVI, Display Port o HDMI). Unida óptica, CD/DVD+RW/Blu-Ray. Pantalla ancha de 14 a 19 pulgadas y la adquisición de 14 Impresoras con Láser o Led, Monocromática. Resolución 600 x 600 dpi. Memoria RAM, 512 MB. Velocidad ppm, De 41 ppm hasta 50 ppm. Puerto USB Version 2.0 con recursos federales  en el marco del Programa de Atención Integral para el Bienestar de las Mujeres (PAIBIM) 2026 con el fin de llevar a cabo el  proyecto denominado: “Ciudad de México. Siempre Libres, Igualdad para Todas”.</t>
  </si>
  <si>
    <t>PPI PROGRAMAS Y PROYECTOS DE INVERSIÓN</t>
  </si>
  <si>
    <t>URG:</t>
  </si>
  <si>
    <t>PERIODO:</t>
  </si>
  <si>
    <t>AVANCE FÍSICO
%</t>
  </si>
  <si>
    <t>PRESUPUESTO</t>
  </si>
  <si>
    <t>DESCRIPCIÓN DE ACCIONES REALIZADAS</t>
  </si>
  <si>
    <t>COMPROMETIDO</t>
  </si>
  <si>
    <t xml:space="preserve">TOTAL </t>
  </si>
  <si>
    <t>MNGD</t>
  </si>
  <si>
    <t>A26NR0214</t>
  </si>
  <si>
    <t>Adquisición de megáfonos con parlante y grabadora para la atención de necesidades de protección civil en la Secretaria de Atención y Participación Ciudadana de la Ciudad de México.</t>
  </si>
  <si>
    <t xml:space="preserve">Se requiere la Adquisición de 1017)megáfonos con parlante y grabadora, Alimentación: 7,4 Vcc 2 600 mAh // 12 Vcc </t>
  </si>
  <si>
    <t>36CD02 - Subsistema de Educación Comunitaria PILARES</t>
  </si>
  <si>
    <t>A26NR0207</t>
  </si>
  <si>
    <t>Adquisición de Sillas Plegables para los cursos de música en la Escuela "José Molina".</t>
  </si>
  <si>
    <t>Adqusición de 50 Silla Plegables.</t>
  </si>
  <si>
    <t>A26NR0210</t>
  </si>
  <si>
    <t>Adquisición de Estante Metálico Tipo Esqueleto para el archivo de la Dirección de Ponte Pila.</t>
  </si>
  <si>
    <t>Adquisición de 15 Estantes tipo esqueleto.</t>
  </si>
  <si>
    <t>A26NR0236</t>
  </si>
  <si>
    <t>Adquisición de Silla Acolchonada para proveer a los Puntos de Innovación, Libertad, Arte y Saberes (PILARES).</t>
  </si>
  <si>
    <t>Adquisición de 5,873 Sillas Plegables.</t>
  </si>
  <si>
    <t>A26NR0249</t>
  </si>
  <si>
    <t>Adquisición de instrumentos de percusión brasileña para la academia de música perteneciente al Programa Social "Talleres de Artes y Saberes Comunitarios Pilares 2026".</t>
  </si>
  <si>
    <t>Adquisición de 78 Tambores, 26 Paquetes de Tarolas, 23 Paquetes de Repique y 27 Paquietes de Tamborín.</t>
  </si>
  <si>
    <t>A26NR0253</t>
  </si>
  <si>
    <t>Adquisición de Equipo de Comunicación y Equipos Audiovisuales perteneciente al Programa Social "Talleres de Artes y Saberes Comunitarios Pilares 2026".</t>
  </si>
  <si>
    <t>Adquisición de 1 Proyector lasser y 1 Mezcladora análoga.</t>
  </si>
  <si>
    <t>A26NR0294</t>
  </si>
  <si>
    <t>Adquisición de Otro Mobiliario y Equipo Educacional y Recreativo para la Dirección de Cultura Comunitaria.</t>
  </si>
  <si>
    <t>Adquisición de 12 Tambores, 4 Tarolas. 7 Repiques y 3 Tamborines.</t>
  </si>
  <si>
    <t>A26NR0295</t>
  </si>
  <si>
    <t>Adquisición de Muebles de Oficina y Estantería de la Dirección de Ponte Pila.</t>
  </si>
  <si>
    <t xml:space="preserve">Adquisición de 71 sillas, 1 Trituradora de papel, 2 Salas </t>
  </si>
  <si>
    <t>A26NR0296</t>
  </si>
  <si>
    <t>Adquisición de camillas o mesas de masaje de la Dirección de Ponte Pila.</t>
  </si>
  <si>
    <t xml:space="preserve"> Adquisición de 4 Camillas o Mesas de Masaje.</t>
  </si>
  <si>
    <t>A26NR0297</t>
  </si>
  <si>
    <t>Adquisición de equipos y aparatos audiovisuales de la Dirección de Ponte Pila.</t>
  </si>
  <si>
    <t>Adquisición de 1 Sistema Inalámbrico Profesional.</t>
  </si>
  <si>
    <t>A26NR0298</t>
  </si>
  <si>
    <t>Adquisición de Equipo de Administración y Equipo Audiovisual para la Dirección de Ponte Pila.</t>
  </si>
  <si>
    <t>Adquisición de 1 Diablo de Carga Manual, 1 Báscula de Plataforma.</t>
  </si>
  <si>
    <t>Adquisición de 2 Bocinas Profesionales.</t>
  </si>
  <si>
    <t>A26NR0299</t>
  </si>
  <si>
    <t>Adquisición de instrumentos musicales para la Escuela "José Molina".</t>
  </si>
  <si>
    <t>Adquisición de 80 Panderos tipo remo; 60 Pares de Maracas y 60 Triángulos con Batidor.</t>
  </si>
  <si>
    <t>A26NR0357</t>
  </si>
  <si>
    <t>Adquisición de Mesas de Teqball para la Dirección de Ponte Pila.</t>
  </si>
  <si>
    <t>Adquisición de 2 Mesas de Teqball.</t>
  </si>
  <si>
    <t>-</t>
  </si>
  <si>
    <t>36C001 - SECRETARÍA DE EDUCACIÓN, CIENCIA, TECNOLOGÍA E INNOVACIÓN</t>
  </si>
  <si>
    <t>A26NR0259</t>
  </si>
  <si>
    <t>Adquisición de tabletas para la estrategia de Educación Utopía en escuelas de las Alcaldías y Entidades de la Ciudad de México para el ejercicio 2026</t>
  </si>
  <si>
    <t>A26NR0284</t>
  </si>
  <si>
    <t>Adquisición de mobiliario para equipar Aulas Digitales Mixtli en las escuelas primarias y secundarias de la CDMX</t>
  </si>
  <si>
    <t xml:space="preserve">26PDSP  SERVICIOS DE SALUD PÚBLICA DE LA CIUDAD DE MÉXICO </t>
  </si>
  <si>
    <t>A26NR0227</t>
  </si>
  <si>
    <t>Adquisición de Equipo Médico y de laboratorio para la atención del brote de sarampión en la CDMX.</t>
  </si>
  <si>
    <t>Se encuentra aun en proceso de firma la adquisicion de 1 lector de placas de 96 pozos para ensayos de Elisa, *2 lavadores de placas de 96 pozos para ensayo de Elisa, *1 marco de pesas de 23 unidades del rango de 1mg a 200g clase oiml e1 wd cal 0+, *4 termocicladores de tiempo real 96-well, 5-color plus fret, network-connected real-time PCR, *2 equipos para extracción de ácidos nucleicos, sistema de purificación de ácidos nucleicos.</t>
  </si>
  <si>
    <t>A26NR0228</t>
  </si>
  <si>
    <t>Adquisición de Equipo de Cómputo y de Tecnologías de la Información para el programa Salud que Late desde los Hogares en la CDMX.</t>
  </si>
  <si>
    <t xml:space="preserve">Se encuentra aun en proceso de firma la adquisicion de 1000 tabletas electrónicas características técnicas diseño y construcción materia: frente de vidrio y cuerpo de aluminio peso 500 g. teclado en español bisagra: funda con teclado opcional batería: 8 850 mah (tip) con carga rápida 45 w autonomía estimada  hasta 20 hrs pantalla táctil capacitativa tamaño 11.2" resolución 3 200 2x 136 pixeles (3.2k) tecnología lcd con tasa de refresco de hasta 144 hz brillo hasta -800 nits memoria y almacenamiento ram 8gb almacenamiento 256 procesamiento procesador qualcomm snapdragon 7+gen 3 octa-core (hasta 2.8 ghz).
</t>
  </si>
  <si>
    <t>A26NR0229</t>
  </si>
  <si>
    <t>Adquisición de Muebles de oficina y estantería y equipo médico y de laboratorio para los SSPCDMX.</t>
  </si>
  <si>
    <t>Se encuentra aun en proceso de firma la adquisicion de 1 mesa de juntas modular para 28 personas, con cubierta en melamina de 19mm de espesor, protegidas en su perímetro expuesto con cantos en pvc de 2mm del mismo color que la cubierta, *1 sillon ergonomico directivo reclinable, con ajuste neumático de altura, con bloqueo y control de tensión, tapiz en fina piel, *28 sillas operativas
con respaldo tapizado en malla y asiento tapizado</t>
  </si>
  <si>
    <t>A26NR0230</t>
  </si>
  <si>
    <t>Adquisición de Equipo médico y de laboratorio, Muebles de oficina y estantería y equipo de comunicación para los SSPCDMX.</t>
  </si>
  <si>
    <t>Se encuentra aun en proceso de firma la adquisicion de 6 sillas plegables, polietileno de alta densidad *11 archiveros metálicos con 2 y 4 gavetas tamaño oficio reforzado *5 escritorios de oficina diseño ejecutivo con librero , en escuadra o tipo L, cajones y puerta *1 mesa de juntas cuadrada *7 sillones respaldo fabricado en una sola pieza soporte lumbar ajustable de altura</t>
  </si>
  <si>
    <t>A26NR0231</t>
  </si>
  <si>
    <t>Adquisición de Software, Muebles de oficina e Instrumental médico para los SSPCDMX.</t>
  </si>
  <si>
    <t>Se encuentra aun en proceso de firma la adquisicion de 3 anaqueles tipo esqueleto con diferentes medidas *3 gabinetes metálicos para archivo tipo universal,*1 loker metálico de 3 puertas con rejilla de ventilación tipo persiana *1 escritorio para computadora fabricado en lamina, *1pizarron blanco magnético de aluminio, *2 sillas para oficina ejecutiva ergonómica con soporte lumbar, *8 sillas giratorias respaldo moldeado de poliuretano tipo piel, *3 sillas de escritorio acolchonadas asiento del ajustable, *3 gabinete metálico de acero inoxidable con 2 puertas, *1 mesa plegable de polipropileno.</t>
  </si>
  <si>
    <t>A26NR0336</t>
  </si>
  <si>
    <t>Adquisición de Equipo médico e Instrumental de laboratorio para unidades de mastografía para los SSPCDMX.</t>
  </si>
  <si>
    <t>Se encuentra aun en proceso de firma la adquisicion de 20 unidades de mastografía digital con tomosíntesis, equipo fijo para realizar estudios radiológicos de mama con adquisición de imagen digital de campo completo con tomosintesis, generador de rayos X de alta frecuencia, rango de más de 5 o menor hasta 600 o mayor, detector digital, manuales de operación y software.</t>
  </si>
  <si>
    <t>A26NR0337</t>
  </si>
  <si>
    <t>Adquisición de Mobiliario, equipo de cómputo y administrativo para los SSPCDMX.</t>
  </si>
  <si>
    <t>Se encuentra aun en proceso de firma la adquisicion de 8 silla operativa diseño ergonómico, asiento en polipropileno *2 pizarrón blanco con marco de aluminio, *1 mesa de juntas, *12 escritorio de metal chico con 3 cajones laterales, *2 archivero de metal 4 gavetas, *1 banca metalica tandem, con 3 plazas, asiento y respaldo integral de acero inoxidable, *2 escritorio semi ejecutivo florense con archivero, *2 estante portátil de 3 niveles con ruedas para impresora, *14 silla gamer, *1 ventiladores 5 velocidades, 10". Meta2: (30 EIN) *2 equipo multifuncional impresora lasser.</t>
  </si>
  <si>
    <t>A26NR0338</t>
  </si>
  <si>
    <t>Adquisición de Equipos y Aparatos Audiovisuales, Equipo Médico y de Laboratorio y Equipo Informático para los SSPCDMX.</t>
  </si>
  <si>
    <t>Se encuentra aun en proceso de firma la adquisicion de 4 pantalla de led de 55" pulgadas, *2 pantallas de led de 43" con resolución de de 4k para imágenes nítidas  y detalladas, *4 pantallas inteligentes de diferentes pulgadas sistema operativo instalado, táctil, *3 soportes móviles para pantallas de diferentes pulgadas para posición horizontal o vertical, *4 traductores de idioma con inteligencia artificial soporte 149 idiomas y acentos con hasta 98% de precision. Meta2: (20 EML) *2 refrigerador de laboratorio con congelador</t>
  </si>
  <si>
    <t>26CD01 AGENCIA DE PROTECCIÓN SANITARIA DEL GOBIERNO DE LA CIUDAD DE MÉXICO</t>
  </si>
  <si>
    <t>A.26NR.0224</t>
  </si>
  <si>
    <t>Adquisición de 7 PCs de escritorio para la Agencia de Protección Sanitaria del Gobierno de la CDMX.</t>
  </si>
  <si>
    <t>Se encuentra en Proceso la adquisición consolidada de equipo de cómputo a través de Licitación Pública Internacional.</t>
  </si>
  <si>
    <t>A.26NR.0257</t>
  </si>
  <si>
    <t>Adquisición de 10 autoscompactos hatchback modelo 2026 motor de 1.6 lt.</t>
  </si>
  <si>
    <t>31C000 SECRETARÍA DE CULTURA DE LA CIUDAD DE MÉXICO</t>
  </si>
  <si>
    <t xml:space="preserve"> 07PDIF_Instituto Local de la Infraestructura Fisica Educativa</t>
  </si>
  <si>
    <t>O26NR0247</t>
  </si>
  <si>
    <t>Construcción, rehabilitación y mantenimiento de espacios educativos para 134 planteles de Educación básica de la Ciudad de México.</t>
  </si>
  <si>
    <t>Al periodo se están realizando las gestiones para el proceso de Licitación.</t>
  </si>
  <si>
    <t xml:space="preserve">01 CD 03 Centro de Comando, Control, Cómputo, Comunicaciones y Contacto Ciudadano de la Ciudad de México  </t>
  </si>
  <si>
    <t>A26NR0001</t>
  </si>
  <si>
    <t xml:space="preserve">Adquisición de Equipos para la Implementación de 200 nuevos Sistemas Tecnológicos de Videovigilancia.
</t>
  </si>
  <si>
    <t>El presente proyecto se tiene programado ejercer a partir del trecer trimestre.</t>
  </si>
  <si>
    <t>A26NR0002</t>
  </si>
  <si>
    <t xml:space="preserve">Adquisición de equipo para "La Renovación Tecnológica de los Sistema Tecnológico De Video-Vigilancia "
</t>
  </si>
  <si>
    <t>El presente proyecto se tenia programado ejercer a partir del tercer trimestre.</t>
  </si>
  <si>
    <t>A26NR0003</t>
  </si>
  <si>
    <t>Adquisición de Software y Hardware para la Actualización de Repetidor de señal y Integración a la Red de Radiocomunicación de la SSC-CDMX.</t>
  </si>
  <si>
    <t>A26NR0004</t>
  </si>
  <si>
    <t>Adquisición de Licencias Informáticas e Intelectuales para Implementación de Plataforma Analítica de Video e Imágenes.</t>
  </si>
  <si>
    <t>A26NR0005</t>
  </si>
  <si>
    <t>Adquisición de Radios LTE para el personal del Centro de Comando, Control, Cómputo, Comunicaciones y Contacto Ciudadano de la Ciudad de México.</t>
  </si>
  <si>
    <t>A26NR0006</t>
  </si>
  <si>
    <t>Adquisición de equipo para "El Mantenimiento, Fortalecimiento y Renovación Tecnológica del Proyecto MIC911E"</t>
  </si>
  <si>
    <t>Se llevó acabo la adquisición de, 493 cámara mini domo, 715 ruteadores y 89  cajas nema,  requeridos para "El Mantenimiento, Fortalecimiento y Renovación Tecnológica del Proyecto MIC911E", por parte de este centro  de Comando,  Control,  Cómputo, Comunicaciones y Contacto  Ciudadano  de  la  Ciudad  de México "C5".</t>
  </si>
  <si>
    <t>A26NR0007</t>
  </si>
  <si>
    <t>Adquisición de equipo para "El Mantenimiento a los Equipos, Tecnológicos Instalados en Vía Publica".</t>
  </si>
  <si>
    <t>Se llevó acabo la adquisición de, 141 cámara,  requeridas para "El Mantenimiento a los Equipos, Tecnológicos Instalados en Vía Publica", por parte de este centro  de Comando,  Control,  Cómputo, Comunicaciones y Contacto  Ciudadano  de  la  Ciudad  de México "C5".</t>
  </si>
  <si>
    <t>A26NR0008</t>
  </si>
  <si>
    <t>Adquisición de Equipos Portátiles (Laptops) y Licencias Informáticas, para el equipamiento del personal de este Centro.</t>
  </si>
  <si>
    <t>A26NR0009</t>
  </si>
  <si>
    <t>Adquisición de mobiliario para el equipamiento de diferentes áreas de este Centro</t>
  </si>
  <si>
    <t>A26NR0010</t>
  </si>
  <si>
    <t xml:space="preserve">Adquisición de Cámaras Fotográficas y de Video,  requeridas para documentar las eventos en lo que participa este Centro.
</t>
  </si>
  <si>
    <t>A26NR0011</t>
  </si>
  <si>
    <t>Adquisición de extintores</t>
  </si>
  <si>
    <t>Adquirir extintores para estar en condiciones de apagar el fuego en sus primeras etapas, y con ellas equipar a las diversas Direcciones Generales que integran esta Alcaldía; debido a que el tiempo de vida de los bienes existentes ha concluido y es necesario sustituirlos.</t>
  </si>
  <si>
    <t>A26NR0012</t>
  </si>
  <si>
    <t>Adquisición de equipo de seguridad y dron</t>
  </si>
  <si>
    <t>Adquirir equipos de seguridad y dron que permita a los elementos policiacos adscritos a esta Alcaldía, monitorear y efectuar una estrategia efectiva para tomar medidas de prevención de la violencia y de control de la criminalidad o de cualquier situación que altere la sana convivencia de los habitantes de este Órgano Político Administrativo, de tal manera que se reduzca la incidencia delictiva y prevenga la criminalidad, debido a que a concluido el tiempo de vida de los bienes existentes y es necesario sustituirlos.</t>
  </si>
  <si>
    <t>A26NR0013</t>
  </si>
  <si>
    <t>Adquisición de mobiliario</t>
  </si>
  <si>
    <t>Adquirir mobiliario para tener espacios adecuados y funcionales,para la población obregonense que acude a estas áreas como para el personal que en estos centros labora; debido a que el tiempo de vida útil de los bienes existentes ha concluido y es necesario reemplazarlos.</t>
  </si>
  <si>
    <t>A26NR0014</t>
  </si>
  <si>
    <t>Adquisición de equipo informático</t>
  </si>
  <si>
    <t>Adquirir equipo informático para proporcionar una atención adecuada en el ámbito de sus responsabilidades, con apego al compromiso de cumplir con eficiencia y eficacia sus tareas y actividades, para poder brindar en tiempo y forma la solución a los requerimientos de los ciudadanos que a el acuden; debido a que el tiempo de vida útil de los bienes existentes ha concluido y es necesario reemplazarlos.</t>
  </si>
  <si>
    <t>A26NR0015</t>
  </si>
  <si>
    <t>Adquisición de grúas, camión de basura y vactor</t>
  </si>
  <si>
    <t>Adquirir gruas, camión de basura y vactor para tener los vehículos que permitan realizar las actividades que satisfagan las necesidades colectivas de la Alcaldía, en el mantenimiento de espacios públicos, recolección de residuos y drenaje y que son importantes para la calidad de vida de los obregonenses. Debido a que el parque vehícular existe resulta insuficiente.</t>
  </si>
  <si>
    <t>A26NR0016</t>
  </si>
  <si>
    <t>Adquisición de herramienta</t>
  </si>
  <si>
    <t>Adquirir herramienta, para que los trabajadores realicen las reparaciones de fugas de agua, de esta manera se permita dar atención en tiempo y forma a las demandas de los ciudadanos obregonenses, debido a que no se cuenta con este tipo de bienes.</t>
  </si>
  <si>
    <t>A26NR0017</t>
  </si>
  <si>
    <t>Adquisición de equipo recreativo</t>
  </si>
  <si>
    <t>Adquirir equipo recreativo para tener áreas funcionales para los ciudadanos que desarrollan actividades en los espacios comunitarios que opera la Dirección General de Desarrollo Social, debido a que el tiempo de vida útil de los bienes existentes a concluido y es necesario reemplazarlos.</t>
  </si>
  <si>
    <t>A26NR0311</t>
  </si>
  <si>
    <t>Adquisición de 3 equipos de malacate mecánico para desazolve</t>
  </si>
  <si>
    <t>Adquirir herramienta, para para la limpieza profunda de tuberías de drenaje, alcantarillas removiendo lodo, basura que obstruyen el flujo del agua, y prevenir inundaciones y encharcamientos en las distintas colonias de la alcaldía Álvaro Obregón.</t>
  </si>
  <si>
    <t>O26NR0001</t>
  </si>
  <si>
    <t>Rehabilitación de deportivos, en diversas ubicaciones dentro del perímetro de la Alcaldía Álvaro Obregón.</t>
  </si>
  <si>
    <t>Rehabilitación de 5 deportivos, mediante los trabajos de: Rehabilitación de casetas de acceso, superficie de rodamiento en accesos, cubierta de acceso a base de estructura de acero y multytecho, áreas verdes, instalaciones sanitarias, trotapista, instalaciones eléctricas y alumbrado, malla ciclónica, canchas deportivas, pintura en columnas, muros, fachadas, canchas y alberca, pergolado, columnas de concreto y estructuras metálicas.</t>
  </si>
  <si>
    <t>O26NR0002</t>
  </si>
  <si>
    <t>Mantenimiento y rehabilitación de vialidades, en diversas ubicaciones dentro del perímetro de la Alcaldía Álvaro Obregón.</t>
  </si>
  <si>
    <t>Mantenimiento y rehabilitación de 73,000 M2 de vialidades, llevando a cabo los siguientes trabajos: Trazo y nivelación con topografía, incluye seccionamiento transversal y longitudinal; fresado de carpeta; carga y acarreo; construcción de carpeta de concreto hidráulico fraguado normal, construcción de base de concreto para a colocación de empedrado, colocación de adoquín, o tendido de carpeta asfáltica templada, dependiendo de la vialidad; señalamiento vial; renivelación de brocales; suministro e instalación de brocales nuevos; marcos y tapas; coladeras pluviales y rejillas de piso de policoncreto alta resistencia para pozos de visita; construcción de banquetas y guarniciones de concreto, relleno de material de banco (tepetate), compactado al 90% proctor, colado de concreto de diferentes resistencias.</t>
  </si>
  <si>
    <t>O26NR0003</t>
  </si>
  <si>
    <t>Obras para la ejecución de proyectos de obra pública correspondientes al presupuesto participativo 2026.</t>
  </si>
  <si>
    <t>Derivado a los resultado de la Consulta Ciudadana sobre el presupuesto participativo, se pretende brindar atención oportuna a los resultados en 100 comités, entre los que se consideraran proyectos para atender las necesidades de mantenimiento, construcción, recuperación y rehabilitación de espacios públicos, deportivos y culturales, parques, luminarias, pavimentación, drenaje, agua potable, banquetas, con la finalidad de mejorar el entorno que permita un mejor desempeño de las actividades de la comunidad.</t>
  </si>
  <si>
    <t>O26NR0004</t>
  </si>
  <si>
    <t>Sustitución completa de tuberías de agua potable en diferentes Unidades Territoriales, dentro del perímetro de la demarcación territorial Álvaro Obregón.</t>
  </si>
  <si>
    <t>Sustitución de 4.00 KIL de red hidráulica, mediante: Trazo y nivelación para desplante de estructura para obra hidráulica; Corte con sierra en pavimento de concreto hidráulico; Carga y acarreo en canasta (chunde); Acarreo en camión producto de demolición de concreto hidráulico; Excavación a mano, zona "b"; case II; Cama de arena para asiento de ductos; Suministro e instalación de tubo de polietileno alta densidad, de 102 mm (4"); de diámetro, RD-13.5; Valvula de compuerta, extremos roscados de 102mm de diámetro; Suministro e instalación de empaque de plomo, brida de polietileno y contrabrida metálica de acero al carbón; Prueba hidrostática para tubo de 101 mm (4") de diámetro; Relleno de zanja.</t>
  </si>
  <si>
    <t>O26NR0252</t>
  </si>
  <si>
    <t>Mantenimiento y rehabilitación de edificios públicos de la Alcaldía Álvaro Obregón.</t>
  </si>
  <si>
    <t>Mantenimiento y rehabilitación de 8 (INM), realizando trabajos de: levantamiento topográfico, desmantelamiento de cancelería existente, desmantelamiento de construcciones existentes, excavación, nivelación y mejoramiento del terreno para cimentación, cimentación base de zapatas corridas, albañilería, trabajos de aplanado, enyesado, entortados, realización de rampas a base de módulos prefabricados, carpintería, suministro y colocación de puertas, lambrines y mobiliario fijo, cancelería, suministro y colocación de cancelería a base de perfiles de aluminio, fabricación y colocación de estructura metálica con cristal templado en exteriores, suministro y colocación de bancas exteriores con techumbre con cimentación, suministro y colocación de impermeabilizante, suministro e instalación eléctrica en exterior, suministro y colocación de plafones de Tablaroca, pintura vinílica a dos manos en plafones, muros exteriores e interiores, cambio de piso de áreas comunes, impermeabilizante en azotea, cambio y mantenimiento del sistema eléctrico, mantenimiento a red hidrosanitaria, instalación de muros de Tablaroca, repellado y pintura en muros.</t>
  </si>
  <si>
    <t>O26NR0253</t>
  </si>
  <si>
    <t>Mantenimiento y rehabilitación de los mercados públicos Santa María Nonoalco y 6 de Enero, dentro del perímetro de la Alcaldía Álvaro Obregón.</t>
  </si>
  <si>
    <t>Mantenimiento y rehabilitación de 2 (MER), realizando los trabajos de: suministro e instalación eléctrica en exterior, suministro y colocación de plafones de Tablaroca, pintura vinílica a dos manos en plafones, muros exteriores e interiores, cambio de piso de áreas comunes, impermeabilizante en azotea, cambio y mantenimiento del sistema eléctrico, mantenimiento a red hidrosanitaria, instalación de muros de Tablaroca, repellado y pintura en muros.</t>
  </si>
  <si>
    <t>O26NR0254</t>
  </si>
  <si>
    <t>Supervisión técnica administrativa y financiera para las obras con recursos federales.</t>
  </si>
  <si>
    <t>Supervisión y verificación de Desarrollo de las Fases denominadas 1 (SPV) , mediante: 1.- Procuraciones previas, 2.- actividades inmersas, 3.- verificación de cumplimiento de calidad de la obra que se supervisa, 4.- control de programas, 5.- control presupuestal, 6.- entrega-recepción, 7.- liquidación y finiquito, establecidas en el libro 9a "Particularidades de la obra pública" de las Normas de Construcción de la Administración Pública de la Ciudad de México.</t>
  </si>
  <si>
    <t>O26NR0256</t>
  </si>
  <si>
    <t>Estudio documental y apoyo logístico para los procedimientos técnicos-administrativos relacionados con la obra pública por contrato.</t>
  </si>
  <si>
    <t>Estudios documental y apoyo logístico 2 (EST) para los procedimientos técnico-administrativos de contratación, elaboración y revisión de contratos, revisión de generadores y cálculos aritméticos de estimaciones, integración y revisión de expedientes de contratos de obra pública e integración de respuestas a observaciones emitidas por los diversos órganos de fiscalización.</t>
  </si>
  <si>
    <t>O26NR0257</t>
  </si>
  <si>
    <t>Rehabilitación de taludes en colonias dentro del perímetro de la Alcaldía Álvaro Obregón.</t>
  </si>
  <si>
    <t>Rehabilitación de taludes en 1,550.00 M3 consisten en: Desyerbe, limpieza de terreno, carga, acarreo, suministro y colocación de malla electrosoldada, construcción de muros, colocación de concreto hidráulico, compactación de rellenos, zampeados y acarreos, curado de superficie, colocación de drenes, ancla de acero rolado en frío y lechada de inyección cemento agua.</t>
  </si>
  <si>
    <t>O26NR0258</t>
  </si>
  <si>
    <t>Rehabilitación de escalinatas y barandales, dentro del perímetro de la Alcaldía Álvaro Obregón.</t>
  </si>
  <si>
    <t>Rehabilitación de 1,120.00 M2 de escalinatas y barandales, mediante demolición de área dañada, trazo y nivelación, construcción de base de concreto y limpieza de área de trabajo, colocación de barandales y firme y pintura.</t>
  </si>
  <si>
    <t>O26NR0261</t>
  </si>
  <si>
    <t>Mantenimiento y rehabilitación de la carpeta asfáltica en diferentes ubicaciones de la alcaldía Álvaro Obregón.</t>
  </si>
  <si>
    <t>Mantenimiento y rehabilitación 30,000.00 M2 con capeta asfáltica llevando a cabo las siguientes acciones: Preliminares (Trazo y nivelación con topografía, incluye seccionamiento transversal y logitudinal); fresado de carpeta (máquina perfiladora); carga y acarreo (material producto de demoliciones, cortes y excavaciones); barrido previo al riego de impregnación (emulsión asfáltica RR-2K ); tendido de carpeta asfáltica templado que incluye renivelación con agregado de 19 mm (3/4) de diámetro, 5 a 7.5 cm. de espesor compactado al 95% de su densidad.</t>
  </si>
  <si>
    <t>O26NR0285</t>
  </si>
  <si>
    <t>Rehabilitación y mantenimiento a casas del adulto mayor.</t>
  </si>
  <si>
    <t>Mantenimiento y rehabilitación de 4 (INM) llevando a cabo los siguientes trabajos: Reparación integral de instalaciones hidrosanitarias, Reparación integral de instalación eléctrica, Sustitución de impermeabilizante asfaltico en azoteas, Reparación de aplanados y pintura.</t>
  </si>
  <si>
    <t>O26NR0287</t>
  </si>
  <si>
    <t>Rehabilitación y mantenimiento de los mercados 6 de enero y Santa María Nonoalco.</t>
  </si>
  <si>
    <t>Rehabilitación y mantenimiento de 2 (MER) realizando los siguientes trabajos: Reparación integral de instalaciones hidrosanitarias, Reparación integral de instalación eléctrica, Sustitución de impermeabilizante asfaltico en azoteas, Reparación de aplanados y pintura.</t>
  </si>
  <si>
    <t>O26NR0290</t>
  </si>
  <si>
    <t>Rehabilitación de adoquín en la colonia Tepopotla.</t>
  </si>
  <si>
    <t>Rehabilitación de 1,200 (M2), de adoquín realizando los siguientes trabajos: Trazo y nivelación con topografía, Demolición de área dañada, Carga y acarreo de material producto de la demolición, Construcción de base de concreto para a colocación de adoquín, Señalamiento vial, Renivelación de brocales, suministro e instalación de brocales nuevos, Suministro e instalación de marcos, tapas, coladeras pluviales y rejillas de piso de policoncretó de alta resistencia para pozos de visita.</t>
  </si>
  <si>
    <t>O26NR0291</t>
  </si>
  <si>
    <t>Banquetas y Guarniciones en Diversas ubicaciones.</t>
  </si>
  <si>
    <t>Rehabilitación de 1,600 (M2) de banquetas y guarniciones realizando los siguientes trabajos: Trazo y nivelación, Corte con sierra en pavimento de concreto hidráulico, Demolición por medios manuales de guarnición, Preparación, conformación y compactación en forma manual, Relleno de zanja con materiales de tepetate, Banqueta de 10 cm de espesor de concreto hidráulico, Acabado con volteador, Guarnición de concreto hidráulico fraguado, Carga manual en carretilla, Carga manual, acarreo en camión.</t>
  </si>
  <si>
    <t>A26NR0018</t>
  </si>
  <si>
    <t>Adquisición de Mobiliario, Equipo Audiovisual y Equipo Administrativo.</t>
  </si>
  <si>
    <t>Se adquirieron luces led, bafles activos, subwoffer, microfonos dinamicos, consola digital, soporte tripie y proyectores laser.</t>
  </si>
  <si>
    <t>A26NR0019</t>
  </si>
  <si>
    <t>Adquisición de Equipo Médico y de Laboratorio.</t>
  </si>
  <si>
    <t>No se ejercieron acciones durante el segundo trimestre del ejercicio fiscal 2026</t>
  </si>
  <si>
    <t>A26NR0020</t>
  </si>
  <si>
    <t>Adquisición de Vehículos.</t>
  </si>
  <si>
    <t>A26NR0021</t>
  </si>
  <si>
    <t>Adquisición de Herramientas, Maquinaria y Equipo de Seguridad.</t>
  </si>
  <si>
    <t>Se adquirieron cortadoras de cincreto, pulverizador de pintura, gato patin y trituradora y astilladora de ramas.</t>
  </si>
  <si>
    <t>A26NR0022</t>
  </si>
  <si>
    <t>Adquisición de equipo de defensa y seguridad</t>
  </si>
  <si>
    <t>A26NR0023</t>
  </si>
  <si>
    <t>Adquisición de Equipo de Comunicación y telecomunicación.</t>
  </si>
  <si>
    <t>A26NR0024</t>
  </si>
  <si>
    <t>Adquisición de Equipo de cómputo; Software y licencias informáticas.</t>
  </si>
  <si>
    <t>Se adquirieron licencias de ativirus, licenciamieto microsoft 365 empresa basica y business</t>
  </si>
  <si>
    <t>O26NR0005</t>
  </si>
  <si>
    <t>Mantenimiento y Rehabilitación a la Infraestructura Educativa</t>
  </si>
  <si>
    <t>Mantenimiento y rehabilitación a ecuelas pimarias y secundarias, trabajos de mantenimiento consistentes en impermeabilizante, pintura, desazolve y reparación de herrería.</t>
  </si>
  <si>
    <t>O26NR0006</t>
  </si>
  <si>
    <t>Mantenimiento y rehabilitación a la infraestructura comercial.</t>
  </si>
  <si>
    <t>Mantenimiento y rehabilitación a mercados públicos, trabajos consistentes en revisión, reparación y cambio de instalación eléctrica; cambio e instalación de luminarias dentro del perímetro de cada mercado, trabajos de mantenimiento consistentes en impermeabilizante, pintura, desazolve y reparación de herrería.</t>
  </si>
  <si>
    <t>O26NR0007</t>
  </si>
  <si>
    <t>Mantenimiento y rehabilitación a deportivos.</t>
  </si>
  <si>
    <t xml:space="preserve">Mantenimiento y rehabilitación a la sala de canchas del Deportivo Azcapotzalco, </t>
  </si>
  <si>
    <t>O26NR0008</t>
  </si>
  <si>
    <t>Mantenimiento y Rehabilitación a Edificios Públicos</t>
  </si>
  <si>
    <t>Mantenimiento y rehabilitación a edificios públicos, trabajos consistentes en mantenimiento de las instalaciones hidrosanitarias; proyecto integral para la alimentación eléctrica, colocación de luminarias, impermeabilización y cancelería en ventanas; trabajos de tablaroca, sellado de canalones, domos y bajadas pluviales, colocación de loseta cerámica, aplicación de pintura, trabajos de herrería, albañilería y de accesibilidad universal.</t>
  </si>
  <si>
    <t>O26NR0009</t>
  </si>
  <si>
    <t>Mantenimiento y Rehabilitación a la Red Secundaria de Agua Potable</t>
  </si>
  <si>
    <t>O26NR0010</t>
  </si>
  <si>
    <t>Mantenimiento y Rehabilitación al Sistema de Drenaje</t>
  </si>
  <si>
    <t>Mantenimiento y rehabilitación a la Infraestructura de drenaje y atarjeas en la zona oriente y poniente de la Alcaldía</t>
  </si>
  <si>
    <t>O26NR0011</t>
  </si>
  <si>
    <t>Rehabilitación de la Superficie de rodamiento (Repavimentación Asfáltica)</t>
  </si>
  <si>
    <t xml:space="preserve">Rehabilitación de la Superficie de rodamiento por aparicion y/o existencia de socavones </t>
  </si>
  <si>
    <t>O26NR0012</t>
  </si>
  <si>
    <t>Rehabilitación de la infraestructura Peatonal (Banquetas y Guarniciones)</t>
  </si>
  <si>
    <t>Rehabilitación de la infraestructura Peatonal (Banquetas y Guarniciones), consistente en Demolición y retiro de banquetas o guarniciones dañadas, reposición de guarniciones para delimitar la banqueta y la carpeta asfáltica, nivelación y preparación de la base donde se colocará el nuevo concreto, renivelación de registros, coladeras o tapas</t>
  </si>
  <si>
    <t>O26NR0013</t>
  </si>
  <si>
    <t>Rehabilitación de Espacios Públicos (Parques y Jardines).</t>
  </si>
  <si>
    <t>Rehabilitación de Espacios Públicos (Parques y Jardines) consistente e, limpieza general y retiro de basura, escombro y maleza, poda, deshierbe y mantenimiento de áreas verdes, incluyendo césped, arbustos y árboles, cuando corresponda, rehabilitación de jardineras, áreas verdes y zonas de plantación.</t>
  </si>
  <si>
    <t>O26NR0014</t>
  </si>
  <si>
    <t>Obras para la ejecución de Proyectos en el marco del Presupuesto Participativo.</t>
  </si>
  <si>
    <t>O26NR0324</t>
  </si>
  <si>
    <t xml:space="preserve">Mantenimiento y rehabilitación de espacios públicos, construcción de Senderos Seguros ubicados dentro del perímetro de la demarcación territorial Azcapotzalco </t>
  </si>
  <si>
    <t>O26NR0325</t>
  </si>
  <si>
    <t>Mantenimiento y Rehabilitación de la Infraestructura Educativa, Rehabilitación de Diversas Instituciones Educativas.</t>
  </si>
  <si>
    <t>O26NR0386</t>
  </si>
  <si>
    <t>Mantenimiento y rehabilitación de vialidades secundarias, ubicadas dentro del perímetro de la demarcación territorial Azcapotzalco.</t>
  </si>
  <si>
    <t>A26NR0025</t>
  </si>
  <si>
    <t>Adquisición de Equipo e Instrumental Medico</t>
  </si>
  <si>
    <t>Adquisición de META 1: (EML) (299) (1) Equipo de electrocardiograma,  (6) "Combocare" de ultrasonido y Electro estimulación, (1) Gavetas  para medicamentos, (1) Equipo de anestesia, (15) Estetocopio, (25) Baumanometro para adulto, (10) Baumanómetro pediátrico, (12) Oxímetro de pulso portátil, (20) Termometros, (15)  Estuches de Diagnostico, (5) Compresores con 6 compresas quimicas sin ruedas, (5) Equipo de Terapia Laser, (5) Lamparas de Bioptron de 10 cm, (3) Cama de tracción lúmbar neumáticas,(15) Bancos de apoyo para subir a cama, (20) Ventiladores de pedestal, (20) Botiquín mediano, (15) Botiquín vía aérea mediano,  (40) Glucómetros, (10) Básculas digitales, (1) barras paralelas para terapia fisica, (3) caja de revelado, (20) Pupileras,  (4) básculas Tanita, (3) silla de fisioterapia.</t>
  </si>
  <si>
    <t>A26NR0026</t>
  </si>
  <si>
    <t>Adquisición de mobiliario y equipo administrativo</t>
  </si>
  <si>
    <t>Adquisición de META 1 (MOB) (167), (20) Sillas secretariales y ejecutivas, (15) Bancas de espera, (5) Sillones ejecutivos, (10) Credenzas con puertas abatibles, (10) Archiveros vanguard, (20) Escritorios secretariales y ejecutivos, (80) Anaqueles metálicos, (2) Recepción fabricada de melamina, (5) Mesa de junta</t>
  </si>
  <si>
    <t>A26NR0027</t>
  </si>
  <si>
    <t>Adquisición de Equipo Informatico</t>
  </si>
  <si>
    <t>META 1:  (EIN) (67) (10) Computadoras de escritorio todo en uno, procesador de tercera generación, sistema operativo Windows 11, Memoria 8 GB con dos canales SDRAM DDR3 a 1600 MHz, 1TB SATA 3Gb/s, 7200 RPM , (2) Escaner de cama plana con alimentador automatico, (3) Impresoras láser a color, conectividad estándar, velocidad e impresión de hasta 32 ppm, ciclo de trabajo (mensual, A4) 75,000 páginas, (2) Impresoras láser a color, conectividad estándar, velocidad e impresión de hasta 32 ppm, ciclo de trabajo (mensual, A4) 25,000 páginas, (40) No breaks para protección del equipo informático ,(10) SWITCH TIPO 3, con 25 a 48 ó más puertos Ethernet 10/100/1000Base-TRJ45, Autosensing, FullDuplex.</t>
  </si>
  <si>
    <t>A26NR0028</t>
  </si>
  <si>
    <t>Adquisición de Herramientas</t>
  </si>
  <si>
    <t>Meta 2,355: (HER) Adquisición de  *80 Cortasetos equipado con cuchilla de doble corte seguridad, *70  Sopladoras de alto rendimiento para limpiar desechos en áreas verdes jardinadas con sistema de ignición electrónico, *50 Desmalezadoras equipado con sistema anti vibración, arranque fácil ergostart, *300 palas de punta redondeada con mango de madera, *250 palas de punta cuadrada  con mango anilla tipo D, *180 zapapicos forjado en acero al carbono con mango cubierto de propileno de alto impacto, *150 azadas de jardín de acero inoxidable, *200 rastrillos planos que cuente con cabezal rectangular entre 5 y 16 púas, *300  rastrillos con arco con bastidor metálico en forma de arco que conecte la púas con el mango, *600 escobas de alambre, *85 podaderas de corte deslizante para cortar tallos entre 6 mm y 25 mm de diámetro, *90 podadoras de yunque de donde manos para ramas de 25 mm y 40 mm.</t>
  </si>
  <si>
    <t>A26NR0252</t>
  </si>
  <si>
    <t>Adquisición de Firewall</t>
  </si>
  <si>
    <t>Adquisición de Licencia de Firewall Fortigate 200E Unified Threat Protection (UTP) (IPS, Advanced Malware Protection, Application Control, Web Filtering, Antispam Service, and 24x7 FortiCare) Serie FG200E4Q17911040</t>
  </si>
  <si>
    <t>A26NR0349</t>
  </si>
  <si>
    <t>Adquisición de Antivirus</t>
  </si>
  <si>
    <t>Adquisición de Antivirus, con las siguientes  Características; * Versión: La más reciente al momento de su adquisición o actualización de licenciamiento, * Tipo de seguridad: protección, prevención, detección, gestión y respuesta, * Protección en tiempo real: detectar y prevenir amenazas conocidas y desconocidas, * Seguridad para la Nube: Nube Híbrida, Redes e Internet, * Protección de Usuarios y Software, * Protección en endpoints, hosting, housing, datacenters, servidores, workloads en la nube, correo electrónico, Información, Datos, * Detección, respuesta, prevención y protección de amenazas comunes y avanzadas, * Gestión de vulnerabilidades,  * Consumo de pocos recursos de los dispositivos, * Brindar soporte para todas las plataformas y dispositivos, * Consola de administración: Que cuente con consola de administración.</t>
  </si>
  <si>
    <t>O26NR0015</t>
  </si>
  <si>
    <t>Rehabilitación y mantenimiento de vialidades secundarias (asfalto) en diversas colonias de la Alcaldía Benito Juárez</t>
  </si>
  <si>
    <t>Mantenimiento y rehabilitación de 200,000 m2 la carpeta asfaltica, se colocara asfalto templado, limpieza, riego de liga, suministro y colocacion de asfalto y balizamiento, reparación de baches, se realiza un fresado en las zonas que presente deformaciones importantes y fresado ligero para pavimentos delgados, se suministrará concreto hidraulico y despues de su colocación se realiza el terminado y texturizado,  se renivelarán los registros y coladeras.</t>
  </si>
  <si>
    <t>O26NR0016</t>
  </si>
  <si>
    <t>Rehabilitación y mantenimiento de luminarias en diversas colonias de la Alcaldía Benito Juárez</t>
  </si>
  <si>
    <t>Meta 1: 434 (LUM) Rehabilitación y mantenimiento de (434) luminarias, trabajos a realizar: Instalación de nuevas luminarias en zonas con cobertura deficiente, incluyendo calles, parques y espacios públicos, revisión y reparación de circuitos eléctricos, balastros, fotoceldas y cableado dañado, reorientación y nivelación de luminarias para asegurar una correcta distribución de la luz, Limpieza de difusores y postes, eliminando polvo, óxido o residuos que disminuyan la eficiencia lumínica, Pintura y mantenimiento de postes metálicos, para prevenir corrosión y mejorar la imagen urbana, Revisión de tableros de control y sistemas de encendido automático, asegurando su correcto funcionamiento Registro y georreferenciación de luminarias para facilitar su monitoreo y mantenimiento futuro.</t>
  </si>
  <si>
    <t>O26NR0017</t>
  </si>
  <si>
    <t>Rehabilitación y mantenimiento del Mercado Portales en la Alcaldía Benito Juárez</t>
  </si>
  <si>
    <t>Meta 1: 1 (MER) Rehabilitación y mantenimiento de (1) Mercado Portales, Se realizarán los trabajos conforme necesidades detectadas en cada uno, entre los que destacan: la reconstrucción de las instalaciones hidráulicas, sanitarias y eléctricas, también los  interruptores generales, incluye las conexiones de  terminales y circuitos eléctricos así como la identificación de circuitos, se rehabilitaran sanitarios, desmontando lavabos, wc y mingitorios, colocando nuevos, se rehabilitaran las mamparas y se colocará pintura  base de esmalte, aplicación de pintura en muros y cambio de lámparas,  retiro de tanque elevado desmantelando la estructura de acero, suministro y colocación de cortinas, cambio de plafond, revisión y reparación de hidroneumático, impermeabilización, cambio de luminarias interior y exterior así como mantenimiento en herrería, trabajos de albañilería, principal atención a las necesidades en materia de protección civil.</t>
  </si>
  <si>
    <t>O26NR0018</t>
  </si>
  <si>
    <t>Rehabilitación y matenimiento de diversos parques en la Alcaldía Benito Juárez</t>
  </si>
  <si>
    <t>Meta 1: 7 (PAR) Rehabilitación y Mantenimiento de (7) parques, mediante Poda de árboles y arbustos, tanto estética como preventiva. Jardinería: retiro de maleza, plantación de flores y mantenimiento de césped. Pintura de bancas, juegos infantiles, rejas y estructuras metálicas. Reparación y sustitución de luminarias, para mejorar la seguridad nocturna. Desazolve de coladeras y drenaje pluvial, especialmente en zonas con riesgo de encharcamiento. Balizamiento y señalización en accesos y zonas de tránsito peatonal. Sustitución de coladeras y tapas de registro dañadas o faltantes.</t>
  </si>
  <si>
    <t>O26NR0019</t>
  </si>
  <si>
    <t>Rehabilitación y mantenimiento en Casas de cultura - Bibliotecas en diversas colonias de la Alcaldía Benito Juárez</t>
  </si>
  <si>
    <t>Rehabilitación y Mantenimiento de instalaciones hidráulicas, sanitarias,  remozamiento de los núcleos sanitarios, sustitución de muebles sanitarios, lámparas, mantenimiento de mamparas y cancelerías,  trabajos de albañilería, impermeabilización, pintura y acabados,  reparación de humedad en muros, construcción de arcotechos, asi como la atención a recomendaciones emitidas  por las instancias de Protección Civil</t>
  </si>
  <si>
    <t>O26NR0020</t>
  </si>
  <si>
    <t>Rehabilitación y mantenimiento de edificios públicos en diversas colonias de la Alcaldía Benito Juárez</t>
  </si>
  <si>
    <t>O26NR0021</t>
  </si>
  <si>
    <t>Obras de mantenimiento, construcción y rehabilitación de, Inmuebles, espacios públicos, deportivos y culturales para la ejecución de Proyectos del Presupuesto Participativo correspondiente al ejercicio 2026</t>
  </si>
  <si>
    <t>META1: 64 (CCD) Obras para la ejecución de Proyectos del Presupuesto Participativo correspondiente al ejercicio 2026</t>
  </si>
  <si>
    <t>O26NR0249</t>
  </si>
  <si>
    <t>Rehabilitación de Calle Plateros y Agusto Rondín.</t>
  </si>
  <si>
    <t>META1: 2 (ESP), Se realizará la Rehabilitación de Calle Plateros y Calle Augusto Rodín, mediante: la Ampliación y Adecuación Geométrica para Mejorar el Tránsito Seguro de los Peatones, Implementación de Señalización Horizontal y Vertical, Propuesta de Vegetación, Implementación de Luminarias Peatonales, Renovación de Pavimentos en Banquetas de los Cruces.</t>
  </si>
  <si>
    <t>O26NR0250</t>
  </si>
  <si>
    <t>Se realizarán Cruces Seguros en Calle Dakota y Calle Filadelfia, Alcaldía Benito Juárez.</t>
  </si>
  <si>
    <t>META1: 2 (ESP), Se realizará cruces seguros en Calle Dakota y Calle Filadelfia, mediante: la Ampliación y Adecuación Geométrica para Mejorar el Tránsito Seguro de los Peatones, Implementación de Señalización Horizontal y Vertical, Propuesta de Vegetación, Implementación de Luminarias Peatonales, Renovación de Pavimentos en Banquetas de los Cruces.</t>
  </si>
  <si>
    <t>O26NR0387</t>
  </si>
  <si>
    <t>Trabajos de Rehabilitación de la Carpeta Asfáltica de Vialidades Secundarias en la Alcaldía Benito Juárez</t>
  </si>
  <si>
    <t>META (1) (40,067.11) M2, Se Realizará la Rehabilitación de la Carpeta Asfáltica, mediante Trabajos preliminares: limpieza general del área, retiro de materiales deteriorados, bacheo emergente y preparación de superficies. * Fresado y nivelación: retiro de capas dañadas de asfalto, corrección de deformaciones y nivelación de la superficie para garantizar uniformidad. * Colocación de nueva carpeta asfáltica: aplicación de mezcla en caliente con compactación mecánica, asegurando resistencia y mayor vida útil. * Sellado y acabado superficial.</t>
  </si>
  <si>
    <t>O26NR0388</t>
  </si>
  <si>
    <t>Rehabilitación y Mantenimiento de Banquetas en diversas colonias de la Alcaldía Benito Juárez.</t>
  </si>
  <si>
    <t>META (1) (6,216.78) M2, Se Realizará la Rehabilitación y el Mantenimiento de Banquetas, mediante las labores de preparación del sitio (preliminares), construcción de guarniciones y banquetas para delimitar y facilitar el tránsito peatonal, y balizamiento para señalizar vialidades y mejorar la seguridad.</t>
  </si>
  <si>
    <t>O26NR0389</t>
  </si>
  <si>
    <t>Rehabilitación y mantenimiento de Bibliotecas y Casas de cultura en la Alcaldía Benito Juárez.</t>
  </si>
  <si>
    <t>Meta (1) 7 (INM), los trabajos consisten en; Albañilería: Construcción de muros, losas, aplanados y elementos estructurales con block, tabique o concreto. Cancelería y Herrería: Fabricación e instalación de puertas, ventanas, rejas y estructuras metálicas, con acabados anticorrosivos. Instalaciones Eléctricas: Incluyen cableado, tableros, luminarias, contactos y sistemas de protección eléctrica. Impermeabilización: Protección contra filtraciones en azoteas, muros y cimentaciones, con sistemas líquidos o prefabricados.</t>
  </si>
  <si>
    <t>O26NR0390</t>
  </si>
  <si>
    <t>Rehabilitación y Mejoramiento de Espacios Públicos en la Alcaldía Benito Juárez.</t>
  </si>
  <si>
    <t>META 1:  2 (ESP) Se realizará la Rehabilitación y Mejoramiento de (2) Espacios; Mediante los trabajos de Preliminares; Preparan el sitio para la obra. Incluyen limpieza, trazos, demoliciones y cercado., Albañilería, Construcción de muros, losas, aplanados y elementos estructurales con block, tabique o concreto. Cancelería y Herrería: Fabricación e instalación de puertas, ventanas, rejas y estructuras metálicas, con acabados anticorrosivos. Instalaciones Eléctricas: Incluyen cableado, tableros, luminarias, contactos y sistemas de protección eléctrica.</t>
  </si>
  <si>
    <t>O26NR0391</t>
  </si>
  <si>
    <t>Mantenimiento y Rehabilitación de luminarias en diversas colonias de la Alcaldía Bento Juárez.</t>
  </si>
  <si>
    <t>Meta: 1 173 (LUM) Mantenimiento y Rehabilitación de (173) Luminarias, mediante; Reparación o sustitución de luminarias que presentan fallas. Puede implicar cambio de balastros, focos, fotoceldas, sensores o estructuras de soporte, la Rehabilitación: Intervención más profunda que busca modernizar o adaptar el sistema de iluminación. Incluye: Sustitución de luminarias obsoletas, Reconfiguración de circuitos eléctricos.</t>
  </si>
  <si>
    <t>O26NR0392</t>
  </si>
  <si>
    <t>Mantenimiento y Rehabilitación de Parques en la Alcaldía Bento Juárez.</t>
  </si>
  <si>
    <t>Meta (1) 2 (PAR): los trabajos consisten en: Rehabilitación de áreas verdes: poda de árboles, reforestación, siembra de césped y plantas ornamentales, así como limpieza de jardineras; Mantenimiento de mobiliario urbano: reparación y pintura de bancas, juegos infantiles, luminarias, fuentes y estructuras metálicas; Rehabilitación de andadores y áreas deportivas: bacheo, nivelación y sustitución de pisos dañados en canchas, pistas de trote y senderos peatonales; Mejoramiento de iluminación: sustitución de luminarias obsoletas por tecnología LED, revisión de cableado y postes para garantizar seguridad nocturna; Acciones de seguridad y accesibilidad: instalación de rampas, señalización, barandales y adecuaciones para personas con discapacidad; Limpieza integral: retiro de basura, desechos y grafitis, así como mantenimiento de sanitarios y áreas de uso común.</t>
  </si>
  <si>
    <t>O26NR0415</t>
  </si>
  <si>
    <t>Rehabilitación y Mantenimiento de CENDIS de la  Alcaldía Benito Juárez (Segunda Etapa).</t>
  </si>
  <si>
    <t>Meta (1) (06) (INM), Se realizará la Rehabilitación y Mantenimiento de 6 Centros de Desarrollo Infantil;, mediante los trabajos de Preliminares; Preparan el sitio para la obra. Incluyen limpieza, trazos, demoliciones y cercado., Albañilería, Construcción de muros, losas, aplanados y elementos estructurales con block, tabique o concreto. Cancelería y Herrería: Fabricación e instalación de puertas, ventanas, rejas y estructuras metálicas, con acabados anticorrosivos. Instalaciones Eléctricas: Incluyen cableado, tableros, luminarias, contactos y sistemas de protección eléctrica. Impermeabilización: Protección contra filtraciones en azoteas, muros y cimentaciones, con sistemas líquidos o prefabricados.</t>
  </si>
  <si>
    <t>O26NR0416</t>
  </si>
  <si>
    <t>Rehabilitación y mantenimiento de Plazas en la  Alcaldía Benito Juárez.</t>
  </si>
  <si>
    <t>META (1) 2 (PLZ), Mediante Rehabilitación de infraestructura básica; Reparación de pisos, banquetas y áreas de tránsito peatonal. Sustitución y nivelación de adoquines o concreto dañado; Mobiliario urbano y equipamiento Instalación y reparación de bancas, mesas y juegos infantiles. Colocación de botes de basura y reciclaje. Rehabilitación de luminarias para mejorar seguridad y visibilidad. Adecuación de rampas y señalización para personas con discapacidad. Colocación de señalética informativa y preventiva. Mejoras en vigilancia y sistemas de iluminación.</t>
  </si>
  <si>
    <t>A26NR0029</t>
  </si>
  <si>
    <t>Adquisición de mobiliario.</t>
  </si>
  <si>
    <t>Se realizó la Adquisición de mobiliario como módulos de trabajo, escritorios secretariales, sillas con respaldo, mesas de trabajo y archiveros, para las distintas áreas de la Alcaldía Coyoacán. Lo que contribuye a la mejora de los entornos de trabajo.</t>
  </si>
  <si>
    <t>A26NR0030</t>
  </si>
  <si>
    <t>Adquisición de equipo de cómputo, impresoras y escaners.</t>
  </si>
  <si>
    <t>Sin movimientos</t>
  </si>
  <si>
    <t>A26NR0031</t>
  </si>
  <si>
    <t>Adquisición de teléfonos fijos.</t>
  </si>
  <si>
    <t>A26NR0032</t>
  </si>
  <si>
    <t>Adquisición  de licencias (Software).</t>
  </si>
  <si>
    <t>A26NR0033</t>
  </si>
  <si>
    <t>Adquisición de mezcladora de concreto.</t>
  </si>
  <si>
    <t>A26NR0034</t>
  </si>
  <si>
    <t>Adquisición de Vehiculos para programas públicos.</t>
  </si>
  <si>
    <t>A26NR0035</t>
  </si>
  <si>
    <t>Adquisición de Herramientas y maquinas herramienta.</t>
  </si>
  <si>
    <t>O26NR0022</t>
  </si>
  <si>
    <t>Rehabilitación de espacios deportivos.</t>
  </si>
  <si>
    <t>Rehabilitación de las canchas deportivas ubicadas en Xotepingo, Avenida del Parque, Carmen Serdán, Deportivo Clark Flores, Deportivo Culhuacanes, Polideportivo Culhuacanes, Cancha Hermosillo, Huayamilpas, Deportivo Santa Úrsula, Deportivo Emiliano Zapata, Unidad Habitacional El Hueso, Parque Villa Panamericana 5 y 7, Anexo B Mújica y Unidad Cantera, así como de la alberca semiolímpica "Paola Espinosa", con el propósito de fortalecer la infraestructura deportiva y promover la práctica de actividades físicas, contribuyendo al bienestar y la salud de la población.</t>
  </si>
  <si>
    <t>O26NR0023</t>
  </si>
  <si>
    <t>Rehabilitación de infraestructura educativa.</t>
  </si>
  <si>
    <t>Trabajos de mantenimiento a la infraestructura educativa en la escuela primaria Profesor "Fernando Brom Rojas", ubicada en la colonia Alianza Popular Revolucionaria Norte, con el propósito de mejorar las condiciones de los espacios educativos y contribuir a un entorno seguro y adecuado para el desarrollo de las actividades escolares.</t>
  </si>
  <si>
    <t>O26NR0024</t>
  </si>
  <si>
    <t>Rehabilitación  y conservación de Edificios Públicos.</t>
  </si>
  <si>
    <t>Trabajos de rehabilitación en muros, plafones y bases en el Palacio de Cortés, con el propósito de preservar las condiciones físicas del inmueble y garantizar espacios seguros y funcionales para la prestación de los servicios públicos.</t>
  </si>
  <si>
    <t>O26NR0025</t>
  </si>
  <si>
    <t xml:space="preserve">Rehabilitación de infraestructura comercial.
</t>
  </si>
  <si>
    <t>O26NR0026</t>
  </si>
  <si>
    <t>Rehabilitación de infraestructura cultural.</t>
  </si>
  <si>
    <t>Trabajos de mantenimiento en la Casa de Cultura Centenario, 2.ª Etapa, con el propósito de conservar las instalaciones en condiciones adecuadas para el desarrollo de actividades culturales y la atención de la población.</t>
  </si>
  <si>
    <t>O26NR0027</t>
  </si>
  <si>
    <t>Rehabilitación al sistema de drenaje.</t>
  </si>
  <si>
    <t>Se realizó la contratación para el mantenimiento de drenaje en la colonia Educación, con el propósito de preservar el adecuado funcionamiento de la infraestructura hidráulica y contribuir a la prevención de encharcamientos e inundaciones en beneficio de la población.</t>
  </si>
  <si>
    <t>O26NR0028</t>
  </si>
  <si>
    <t>Mantenimiento, conservación y rehabilitación de infraestructura de agua potable.</t>
  </si>
  <si>
    <t xml:space="preserve">Trabajos de rehabilitación de la red secundaria de agua potable en la calle Aponecas, entre Av. Imán y calle Basopas; calle Hacienda Santa Cecilia, entre calle Hacienda de los Morales y Calz. del Hueso; calle Tenis, entre calle Ixtlahuaca y calle Atletas; calle San Gregorio, entre calle Tres Cruces y calle 5 de Febrero; y calle Libra, entre Av. Ermita Iztapalapa y Canal Nacional, con el propósito de mejorar el funcionamiento de la infraestructura hidráulica y garantizar un suministro eficiente de agua potable en beneficio de la población. </t>
  </si>
  <si>
    <t>O26NR0029</t>
  </si>
  <si>
    <t>Rehabilitación de la carpeta asfáltica en diferentes colonias del perimetro de la Alcaldía.</t>
  </si>
  <si>
    <t>Trabajos de mantenimiento de carpeta asfáltica en Calzada de la Virgen, calle Cerro Capilla de San Miguel, calle Cerro del Crestón, calle Cerro del Sombrero, calle Cerro Tezonco, calle Paseo del Río, calle Paseo de los Cipreses, calle Prolongación Moctezuma, calle Cerro del Aire, calle Cerro del Vigilante, calle Carrizal, calle Rancho Tollocan y calle Cerro de Zempoala, con el propósito de conservar la infraestructura vial en condiciones adecuadas, mejorando la seguridad y la movilidad de peatones y vehículos.</t>
  </si>
  <si>
    <t>O26NR0030</t>
  </si>
  <si>
    <t>Mantenimento, conservación y rehabilitación de banquetas.</t>
  </si>
  <si>
    <t>Trabajos de rehabilitación de guarniciones y banquetas en el Andador Epigmenio Ibarra, entre Epsilon y Retorno 1 de Omega, y en la calle Cerro de la Luz, entre Cerro Dos Conejos y Cerro Tesoro, con el propósito de mejorar la infraestructura peatonal y brindar condiciones de seguridad, accesibilidad y movilidad para la población.</t>
  </si>
  <si>
    <t>O26NR0031</t>
  </si>
  <si>
    <t>Rehabilitación de la infraestructura social.</t>
  </si>
  <si>
    <t>O26NR0032</t>
  </si>
  <si>
    <t>Rehabilitación de espacios públicos.</t>
  </si>
  <si>
    <t>Trabajos de rehabilitación de espacios públicos recreativos en el Jardín Hidalgo y de la barda perimetral del Estadio Azteca, con el propósito de preservar la infraestructura urbana y ofrecer espacios públicos seguros, funcionales y en condiciones adecuadas para el uso de la población.</t>
  </si>
  <si>
    <t>O26NR0033</t>
  </si>
  <si>
    <t>Mantenimiento y Sustitución de Alumbrado Público.</t>
  </si>
  <si>
    <t>O26NR0034</t>
  </si>
  <si>
    <t>Mantenimiento, Sustitucion y/o Construcción de Infraestructura Pública, proyectos con recursos FAIS.</t>
  </si>
  <si>
    <t>O26NR0293</t>
  </si>
  <si>
    <t xml:space="preserve">Trabajos De Repavimentación En Diversas Ubicaciones Dentro Del Perímetro De La Demarcación Territorial De La Alcaldía Coyoacán </t>
  </si>
  <si>
    <t>O26NR0294</t>
  </si>
  <si>
    <t>Rehabilitación Del Alumbrado Público En Diversas Ubicaciones Dentro Del Perímetro De La Demarcación Territorial De La Alcaldía Coyoacán</t>
  </si>
  <si>
    <t>O26NR0295</t>
  </si>
  <si>
    <t>Rehabilitación De Espacios Públicos Recreativos En Diversas Ubicaciones Dentro Del Perímetro De La Demarcación Territorial De La Alcaldía Coyoacán</t>
  </si>
  <si>
    <t>O26NR0296</t>
  </si>
  <si>
    <t xml:space="preserve"> Rehabilitación De La Infraestructura Vial En Diversas Ubicaciones Dentro Del Perímetro De La Demarcación Territorial De La Alcaldía Coyoacán.  </t>
  </si>
  <si>
    <t>O26NR0297</t>
  </si>
  <si>
    <t xml:space="preserve"> Rehabilitación De La Infraestructura Peatonal En Diversas Ubicaciones Dentro Del Perímetro De La Demarcación Territorial De La Alcaldía Coyoacán</t>
  </si>
  <si>
    <t>O26NR0298</t>
  </si>
  <si>
    <t xml:space="preserve">Rehabilitación De Monumentos Históricos En Diversas Ubicaciones Dentro Del Perímetro De La Demarcación Territorial De La Alcaldía Coyoacán.  </t>
  </si>
  <si>
    <t>O26NR0299</t>
  </si>
  <si>
    <t xml:space="preserve"> Rehabilitación De La Zona Deportiva Y Recreativa Del Deportivo José Gorostiza.</t>
  </si>
  <si>
    <t>A26NR0036</t>
  </si>
  <si>
    <t>Adquisición de mobiliario para el equipamiento de la base Plata de esta demarcación.</t>
  </si>
  <si>
    <t>A26NR0037</t>
  </si>
  <si>
    <t>Adquisición de sistema de videovigilancia urbana en la alcaldía Cuajimalpa de Morelos</t>
  </si>
  <si>
    <t>A26NR0038</t>
  </si>
  <si>
    <t>Adquisición de Equipos Informáticos para la Alcaldía Cuajimalpa de Morelos.</t>
  </si>
  <si>
    <t>A26NR0039</t>
  </si>
  <si>
    <t>Adquisición de Bicicletas para uso recreativo de la población de esta Alcaldía</t>
  </si>
  <si>
    <t>A26NR0040</t>
  </si>
  <si>
    <t>Adquisición de maquinaria y herramientas para los servicios que brinda esta Alcaldía</t>
  </si>
  <si>
    <t>A26NR0041</t>
  </si>
  <si>
    <t>Adquisición de camiones recolectores de residuos sólidos para la atención de comunidades de la Alcaldía</t>
  </si>
  <si>
    <t>O26NR0036</t>
  </si>
  <si>
    <t>Rehabilitar banquetas y guarniciones en diversas ubicaciones dentro del perímetro de la Alcaldía Cuajimalpa de Morelos.</t>
  </si>
  <si>
    <t>O26NR0035</t>
  </si>
  <si>
    <t>Rehabilitar la carpeta asfáltica en diversas ubicaciones dentro del perímetro de la alcaldía Cuajimalpa de Morelos</t>
  </si>
  <si>
    <t>O26NR0037</t>
  </si>
  <si>
    <t>Rehabilitación y mantenimiento de espacios deportivos en diversas ubicaciones dentro del perimetro de la Alcaldía Cuajimalpa de Morelos.</t>
  </si>
  <si>
    <t>O26NR0038</t>
  </si>
  <si>
    <t>Mantener la infraestructura comercial publica, en diversas ubicaciones dentro del perímetro de la alcaldía Cuajimalpa de Morelos.</t>
  </si>
  <si>
    <t>O26NR0040</t>
  </si>
  <si>
    <t>Rehabilitación de Edificios Públicos, ubicados dentro de la Demarcación Territorial de la Alcaldía Cuajimalpa de Morelos.</t>
  </si>
  <si>
    <t>O26NR0041</t>
  </si>
  <si>
    <t>Obras para la ejecución del "Fondo de Aportaciones para la Infraestructura Social" (FAIS)  2026</t>
  </si>
  <si>
    <t>O26NR0042</t>
  </si>
  <si>
    <t>Obras para la ejecución del Presupuesto Participativo 2026</t>
  </si>
  <si>
    <t>O26NR0260</t>
  </si>
  <si>
    <t>Trabajos de repavimentación en diversas ubicaciones dentro del perímetro de la demarcación territorial de la alcaldía Cuajimalpa de Morelos.</t>
  </si>
  <si>
    <t>O26NR0512</t>
  </si>
  <si>
    <t>Mejorar la movilidad, seguridad e imagen urbana en la Segunda etapa del bajo puente Honorio Segura, dentro del perímetro territorial de la Alcaldía Cuajimalpa de Morelos.</t>
  </si>
  <si>
    <t>A26NR0042</t>
  </si>
  <si>
    <t>Adquisición de equipo informático para modernizar las áreas administrativas.</t>
  </si>
  <si>
    <t>No se han realizado acciones</t>
  </si>
  <si>
    <t>A26NR0043</t>
  </si>
  <si>
    <t>Adquisición de Sistemas de Aire acondicionado para las diversas áreas administrativas de la Alcaldía.</t>
  </si>
  <si>
    <t>A26NR0044</t>
  </si>
  <si>
    <t>Adquisición de extintores para las áreas operativas.</t>
  </si>
  <si>
    <t>A26NR0045</t>
  </si>
  <si>
    <t>Adquisición de Licenciamiento de Seguridad para todas las áreas.</t>
  </si>
  <si>
    <t>O26NR0043</t>
  </si>
  <si>
    <t>Rehabilitación de la superficie de Rodamiento en diversas ubicaciones dentro del perímetro de la Alcaldía Cuauhtémoc</t>
  </si>
  <si>
    <t>Rehabilitación de pavimentación de 72,950 (M2) de bacheo con capeta asfáltica llevando a cabo las siguientes acciones: Malla Asfáltica templada trazo, barrido que incluye señalamiento vial con trafitambos, sellado a base de emulsión, deposito a presión de mezcla asfáltica en frío máximo 3a, barrido, emulsión asfaltica ECR-65, colocación de arena seca para el poreo de la superficie y compactación por el metodo a presión.</t>
  </si>
  <si>
    <t>O26NR0044</t>
  </si>
  <si>
    <t>Mantenimiento y Rehabilitación de Escuelas Públicas en la Alcaldía Cuauhtémoc.</t>
  </si>
  <si>
    <t>O26NR0393</t>
  </si>
  <si>
    <t>Rehabilitación de la carpeta asfáltica (Repavimentación) (FAFIA) en la colonia condesa, dentro del perímetro de la Alcaldía Cuauhtémoc.</t>
  </si>
  <si>
    <t>O26NR0394</t>
  </si>
  <si>
    <t>Rehabilitación de la carpeta asfáltica (Repavimentación) (FAFIA) en la colonia doctores, dentro del perímetro de la Alcaldía Cuauhtémoc.</t>
  </si>
  <si>
    <t>O26NR0395</t>
  </si>
  <si>
    <t>Rehabilitación de la carpeta asfáltica (Repavimentación) (FAFIA) en la colonia obrera, dentro del perímetro de la Alcaldía Cuauhtémoc.</t>
  </si>
  <si>
    <t>O26NR0396</t>
  </si>
  <si>
    <t>Rehabilitación de la carpeta asfáltica (Repavimentación) (FAFIA) en la colonia centro, dentro del perímetro de la Alcaldía Cuauhtémoc.</t>
  </si>
  <si>
    <t>O26NR0397</t>
  </si>
  <si>
    <t>Rehabilitación de la carpeta asfáltica (Repavimentación) (FAFIA) en la colonia santa maría insurgentes, dentro del perímetro de la Alcaldía Cuauhtémoc.</t>
  </si>
  <si>
    <t>O26NR0398</t>
  </si>
  <si>
    <t>Rehabilitación de la carpeta asfáltica (Repavimentación) (FAFIA) en la colonia ex hipódromo de peralvillo, dentro del perímetro de la Alcaldía Cuauhtémoc.</t>
  </si>
  <si>
    <t>O26NR0399</t>
  </si>
  <si>
    <t>Rehabilitación de la carpeta asfáltica (Repavimentación) (FAFIA) en la colonia san simón tolnáhuac, dentro del perímetro de la Alcaldía Cuauhtémoc.</t>
  </si>
  <si>
    <t>O26NR0400</t>
  </si>
  <si>
    <t>Rehabilitación de la carpeta asfáltica (Repavimentación) (FAFIA) en la colonia tránsito, dentro del perímetro de la Alcaldía Cuauhtémoc.</t>
  </si>
  <si>
    <t>O26NR0401</t>
  </si>
  <si>
    <t>Rehabilitación de la superficie de rodamiento (Repavimentación) (FIMAS) en la colonia hipódromo, dentro del perímetro de la Alcaldía Cuauhtémoc.</t>
  </si>
  <si>
    <t>O26NR0402</t>
  </si>
  <si>
    <t>Rehabilitación del sistema de alumbrado público (FIMAS) en la colonia tránsito, dentro del perímetro de la Alcaldía Cuauhtémoc</t>
  </si>
  <si>
    <t>O26NR0403</t>
  </si>
  <si>
    <t>Rehabilitación del sistema de alumbrado público (FIMAS) en la colonia centro, dentro del perímetro de la Alcaldía Cuauhtémoc</t>
  </si>
  <si>
    <t>O26NR0404</t>
  </si>
  <si>
    <t>Rehabilitación del sistema de alumbrado público (FIMAS) en la colonia guerrero, dentro del perímetro de la Alcaldía Cuauhtémoc.</t>
  </si>
  <si>
    <t>O26NR0405</t>
  </si>
  <si>
    <t>Rehabilitación del sistema de alumbrado público (FIMAS) en la colonia obrera, dentro del perímetro de la Alcaldía Cuauhtémoc.</t>
  </si>
  <si>
    <t>O26NR0406</t>
  </si>
  <si>
    <t>Rehabilitación del sistema de alumbrado público (FIMAS) en la colonia ex hipódromo de peralvillo, dentro del perímetro de la Alcaldía Cuauhtémoc.</t>
  </si>
  <si>
    <t>O26NR0407</t>
  </si>
  <si>
    <t>Rehabilitación de banquetas y guarniciones (FIMAS) en la colonia doctores, dentro del perímetro de la Alcaldía Cuauhtémoc.</t>
  </si>
  <si>
    <t>O26NR0408</t>
  </si>
  <si>
    <t>Rehabilitación de banquetas y guarniciones (FIMAS) en la colonia hipódromo, dentro del perímetro de la Alcaldía Cuauhtémoc.</t>
  </si>
  <si>
    <t>O26NR0409</t>
  </si>
  <si>
    <t>Rehabilitación de banquetas y guarniciones (FIMAS) en la colonia santa maría insurgentes, dentro del perímetro de la Alcaldía Cuauhtémoc.</t>
  </si>
  <si>
    <t>O26NR0410</t>
  </si>
  <si>
    <t>Rehabilitación de banquetas y guarniciones (FIMAS) en la colonia ex hipódromo de peralvillo, dentro del perímetro de la Alcaldía Cuauhtémoc.</t>
  </si>
  <si>
    <t>O26NR0411</t>
  </si>
  <si>
    <t>Rehabilitación de banquetas y guarniciones (FIMAS) en la colonia san simón tolnáhuac, dentro del perímetro de la Alcaldía Cuauhtémoc.</t>
  </si>
  <si>
    <t>O26NR0412</t>
  </si>
  <si>
    <t>Rehabilitación de banquetas y guarniciones (FIMAS) en la colonia tránsito, dentro del perímetro de la Alcaldía Cuauhtémoc.</t>
  </si>
  <si>
    <t>O26NR0413</t>
  </si>
  <si>
    <t>Rehabilitación de banquetas y guarniciones (FIMAS) en la colonia santa maría la ribera, dentro del perímetro de la Alcaldía Cuauhtémoc.</t>
  </si>
  <si>
    <t>O26NR0414</t>
  </si>
  <si>
    <t>Rehabilitación y conservación del parque España (FIMAS), dentro del perímetro de la Alcaldía Cuauhtémoc.</t>
  </si>
  <si>
    <t>A26NR0046</t>
  </si>
  <si>
    <t>Adquisición de equipo médico, de laboratorio, de generación eléctrica y otros equipos, para las áreas vinculadas a rubros de Seguridad y Salud de la Alcaldía Gustavo A. Madero</t>
  </si>
  <si>
    <t>Se llevará a cabo la adquisición de equipo de anestesia,  mesa de quirófano, lámpara de chicote, con cable doble extención. Durante el trimestre, se realizaron gestiones para el registro y autorización de los proyectos, asi como su incorporación en la Cartera de Inversión de la Alcaldía Gustavo A. Madero, previa gestión de la afectación programático-presupuestal correspondiente.</t>
  </si>
  <si>
    <t>A26NR0047</t>
  </si>
  <si>
    <t>Adquisición de equipo informático, software y equipo audiovisual para la mejora de la gestión pública en la Alcaldía Gustavo A. Madero.</t>
  </si>
  <si>
    <t>Se llevará acabo la adquisición de equipos de cómputo, personales, impresoras láser, multifuncional, tanque tinta,  licencias de paquetería para programas de cómputo (antivirus y actualización de office). Adquisición de cámaras de fotografía profesionales con tarjetas HD. Durante el trimestre, se realizaron gestiones para el registro y autorización de los proyectos, asi como su incorporación en la Cartera de Inversión de la Alcaldía Gustavo A. Madero, previa gestión de la afectación programático-presupuestal correspondiente.</t>
  </si>
  <si>
    <t>A26NR0048</t>
  </si>
  <si>
    <t>Adquisición de mobiliario, muebles de oficina y estantería, para áreas operativas de la Alcaldía Gustavo A. Madero.</t>
  </si>
  <si>
    <t xml:space="preserve">Se llevará a cabo la  adquisición de mobiliario, muebles de oficina y estantería, para áreas operativas de la Alcaldía Gustavo A. Madero. Durante el trimestre, se realizaron gestiones para el registro y autorización de los proyectos, asi como su incorporación en la Cartera de Inversión de la Alcaldía Gustavo A. Madero, previa gestión de la afectación programático-presupuestal correspondiente. </t>
  </si>
  <si>
    <t>A26NR0049</t>
  </si>
  <si>
    <t>Adquisición de herramientas, máquinas herramientas y equipo de construcción para las áreas operativas de la Alcaldía Gustavo A. Madero.</t>
  </si>
  <si>
    <t>Se llevó a cabo la adquisición de bacheadora integral sin combustión patcher modelo FP-S; camionetas con carrocería de volteo para las obras viales; pavimentadoras con  sistema autoenfriado y tren de pavimentación; rodillo vibratorio sencillo motor mpower, y rompeadora neumática, para brindar los servicios públicos en las colonias, pueblos y barrios originarios y comunidades indígenas de esta demarcación territorial.</t>
  </si>
  <si>
    <t>A26NR0237</t>
  </si>
  <si>
    <t>Adquisición de esculturas para fomentar la identidad territorial en diversas colonias de la Alcaldía Gustavo A. Madero</t>
  </si>
  <si>
    <t xml:space="preserve">Se llevará a cabo la  adquisición de 5 esculturas Esculturas  de 8 metros de largo, 2.60 ancho y 3.60 alto con un peso de 400 a 700 kilogramos, que serán colocadas en Edenes y explanada de la Alcaldía GAM, se realizarán trabajos consistentes en cambio de compactación, instalación de planchas y anclaje e iluminación y colocación de esculturas. Durante el trimestre, se realizaron gestiones para el registro y autorización de los proyectos, asi como su incorporación en la Cartera de Inversión de la Alcaldía Gustavo A. Madero, previa gestión de la afectación programático-presupuestal correspondiente. </t>
  </si>
  <si>
    <t>O26NR0045</t>
  </si>
  <si>
    <t>Obras para la rehabilitación y habilitación de senderos e instalación de luminarias con poste en Zonas de Atención Prioritaria de la Alcaldía Gustavo A. Madero.</t>
  </si>
  <si>
    <t xml:space="preserve">Se realizarán obras para la rehabilitación y habilitación de senderos seguros e instalación de luminarias en espacios públicos. Instalación de luminarias con postes, se contemplan los trabajos en camellones inmediaciones de parques y espacios públicos, ubicados en: San juan de Aragon (Av. Gran Canal a Loreto), Puerto de Palos (Voca 1), Av. Martin carrera, Norte 84 (Nueva Tenochtitlan). Durante el trimestre, se realizaron gestiones para el registro y autorización de los proyectos, asi como su incorporación en la Cartera de Inversión de la Alcaldía Gustavo A. Madero, previa gestión de la afectación programático-presupuestal correspondiente. </t>
  </si>
  <si>
    <t>O26NR0046</t>
  </si>
  <si>
    <t>Obras de rehabilitación y mantenimiento de Infraestructura Pública en parques y deportivos de la Alcaldía Gustavo A. Madero</t>
  </si>
  <si>
    <t xml:space="preserve"> Se realizarán obras de rehabilitación y rescate de espacios deportivos, efectuando trabajos de suministro de pasto sintético en canchas de futbol, malla ciclónica, accesos principales, núcleos sanitarios, colocación de mobiliario, reconstrucción de andadores, entre otros. Durante el trimestre, se realizaron gestiones para el registro y autorización de los proyectos, asi como su incorporación en la Cartera de Inversión de la Alcaldía Gustavo A. Madero, previa gestión de la afectación programático-presupuestal correspondiente. </t>
  </si>
  <si>
    <t>O26NR0047</t>
  </si>
  <si>
    <t>Mantenimiento y rehabilitación de la Infraestructura Pública en Mercados Públicos de la Alcaldía Gustavo A. Madero</t>
  </si>
  <si>
    <t xml:space="preserve">Se realizarán trabajos de mantenimiento y rehabilitación de 14 Mercados Públicos, efectuando trabajos de cambio de impermeabilizante en azotea; mantenimiento a fachadas, cambio de cortinas de acero y mantenimiento del mecanismo, pulido y abrillantado de piso existente, cambio de luminarias en interior y exterior, desazolve de red de drenaje, sustitución de tubería en bajadas pluviales. Durante el trimestre, se realizaron gestiones para el registro y autorización de los proyectos, asi como su incorporación en la Cartera de Inversión de la Alcaldía Gustavo A. Madero, previa gestión de la afectación programático-presupuestal correspondiente. </t>
  </si>
  <si>
    <t>O26NR0048</t>
  </si>
  <si>
    <t>Obras de mitigación de riesgos de grietas, socavones, muros de contención, laderas y ríos en la Alcaldía Gustavo A. Madero</t>
  </si>
  <si>
    <t xml:space="preserve">Se llevará a cabo la mitigación de  riesgo en grietas y socavones en la colonia San Juan de Aragón y laderas y ríos en la zona alta de Cuautepec. Los trabajos que se realizarán consisten en realizar estudios para la determinación de riesgos (grietas, socavones, etc.), construcción y reforzamiento de muros de contención, construcción de escalinatas y andadores en zonas de difícil acceso peatonal. Durante el trimestre, se realizaron gestiones para el registro y autorización de los proyectos, asi como su incorporación en la Cartera de Inversión de la Alcaldía Gustavo A. Madero, previa gestión de la afectación programático-presupuestal correspondiente. </t>
  </si>
  <si>
    <t>O26NR0049</t>
  </si>
  <si>
    <t>Obras de mantenimiento y rehabilitación de red secundaria de drenaje y agua potable en Zonas de Atención Prioritaria de la Alcaldía Gustavo A. Madero.</t>
  </si>
  <si>
    <t xml:space="preserve">Mantenimiento y rehabilitación de la red secundaria de drenaje y red de agua potable en Zonas de Atención Prioritaria. Los trabajos que se realizarán consisten en excavación en zanjas, sustitución de tuberías de polietileno, relleno de tepetate, construcción de pozos de visita, colocación de piezas especiales de fierro fundido para agua potable, construcción de caja de válvula.Durante el trimestre, se realizaron gestiones para el registro y autorización de los proyectos, asi como su incorporación en la Cartera de Inversión de la Alcaldía Gustavo A. Madero, previa gestión de la afectación programático-presupuestal correspondiente. </t>
  </si>
  <si>
    <t>O26NR0050</t>
  </si>
  <si>
    <t>Obras de rehabilitación y mantenimiento de espacios en escuelas de nivel básico, incluyendo mallas sombra y bardas perimetrales, así como bibliotecas públicas en Zonas de Atención</t>
  </si>
  <si>
    <t xml:space="preserve">Rehabilitación y mantenimiento de 15 escuelas de nivel básico. Los trabajos que se realizarán consisten en la construcción de arcotecho en patios principales, para realizar actividades deportivas y eventos escolares. Durante el trimestre, se realizaron gestiones para el registro y autorización de los proyectos, asi como su incorporación en la Cartera de Inversión de la Alcaldía Gustavo A. Madero, previa gestión de la afectación programático-presupuestal correspondiente. </t>
  </si>
  <si>
    <t>O26NR0051</t>
  </si>
  <si>
    <t>Rehabilitación, mantenimiento y/o construcción de áreas adicionales en Hospital, Centros y Clínicas de Salud Públicas, adscritas a la Alcaldía Gustavo A. Madero</t>
  </si>
  <si>
    <t xml:space="preserve">Rehabilitación de 2 espacios de salud: Centro de Cuidados Tlacos y Clínica de la Mujer Cuautepec; los trabajos a realizar consisten en sustitución de luminarias, impermeabilización de azotea, remodelación de sanitarios, pisos, pintura en áreas interiores y exteriores, construcción de áreas para consulta médica, suministro de instrumental médico, mobiliario y trabajos de herrería. Durante el trimestre, se realizaron gestiones para el registro y autorización de los proyectos, asi como su incorporación en la Cartera de Inversión de la Alcaldía Gustavo A. Madero, previa gestión de la afectación programático-presupuestal correspondiente. </t>
  </si>
  <si>
    <t>O26NR0052</t>
  </si>
  <si>
    <t>Obras de Rehabilitación Integral de espacios públicos denominados "Edén", ubicados en Zonas de Atención Prioritaria de la Alcaldía Gustavo A. Madero</t>
  </si>
  <si>
    <t xml:space="preserve">Mejorar la imagen y condiciones físicas de los espacios público denominados "Edén Tlacos" y "Edén Huitlacoche", trabajos a realizar: acceso principal con espejos de agua, espacios escultóricos, tirolesa, velaria principal, muro para escalar, fuente iluminada, rehabilitación de áreas verdes, oficinas administrativas, andadores de adoquín,  arenero, fuente seca, luminarias y bancas y área canina. Durante el trimestre, se realizaron gestiones para el registro y autorización de los proyectos, asi como su incorporación en la Cartera de Inversión de la Alcaldía Gustavo A. Madero, previa gestión de la afectación programático-presupuestal correspondiente. </t>
  </si>
  <si>
    <t>O26NR0053</t>
  </si>
  <si>
    <t>Obras de rehabilitación y mantenimiento de la superficie de rodamiento, mediante trabajos de bacheo.</t>
  </si>
  <si>
    <t xml:space="preserve">Se realizarán trabajos para atender superficies de rodamiento con baches y grietas o tramos que representen un deterioro significativo, realizando excavación, compactación y tendido de carpeta asfáltica. Durante el trimestre, se realizaron gestiones para el registro y autorización de los proyectos, asi como su incorporación en la Cartera de Inversión de la Alcaldía Gustavo A. Madero, previa gestión de la afectación programático-presupuestal correspondiente.  </t>
  </si>
  <si>
    <t>O26NR0054</t>
  </si>
  <si>
    <t>Obras de rehabilitación y mantenimiento integral en camellones de la Alcaldía Gustavo A. Madero</t>
  </si>
  <si>
    <t xml:space="preserve">Se hará rehabilitación integral de camellones en diversas ubicaciones de la Alcaldía GAM. Trabajos estructurales de obra, albañilería, suministro e  instalación: banquetas, instalación de luminarias nuevas, adoquin, jardineras e instalación de mobiliario urbano. Durante el trimestre, se realizaron gestiones para el registro y autorización de los proyectos, asi como su incorporación en la Cartera de Inversión de la Alcaldía Gustavo A. Madero, previa gestión de la afectación programático-presupuestal correspondiente. </t>
  </si>
  <si>
    <t>O26NR0055</t>
  </si>
  <si>
    <t>Obras de rehabilitación y mantenimiento en panteones adscritos a la Alcaldía Gustavo A. Madero</t>
  </si>
  <si>
    <t xml:space="preserve">Rehabilitación de 8 panteones adscritos a la Alcaldía Gustavo A. Madero, realizando trabajos de albañilería en pasillos y banquetas, bardas perimetrales, muros y herrería. Durante el trimestre, se realizaron gestiones para el registro y autorización de los proyectos, asi como su incorporación en la Cartera de Inversión de la Alcaldía Gustavo A. Madero, previa gestión de la afectación programático-presupuestal correspondiente. </t>
  </si>
  <si>
    <t>O26NR0056</t>
  </si>
  <si>
    <t>Obras para la ejecución de Proyectos correspondientes al Presupuesto Participativo correspondiente al ejercicio 2026</t>
  </si>
  <si>
    <t xml:space="preserve">Obras para la ejecución de Proyectos correspondientes al Presupuesto Participativo del ejercicio 2026. Los trabajos que se realizarán atenderán las opciones votadas por los Comités Ciudadanos en materia de rehabilitación de banquetas y guarniciones, reencarpetado, alumbrado, rehabilitación de espacios públicos, rehabilitación de redes de agua y drenaje y totem de seguridad. Durante el trimestre, se realizaron gestiones para el registro y autorización de los proyectos, asi como su incorporación en la Cartera de Inversión de la Alcaldía Gustavo A. Madero, previa gestión de la afectación programático-presupuestal correspondiente. </t>
  </si>
  <si>
    <t>O26NR0375</t>
  </si>
  <si>
    <t>Trabajos de rehabilitación y mantenimiento de la superficie de rodamiento</t>
  </si>
  <si>
    <t xml:space="preserve">Rehabilitación y mantenimiento de (9305 M3) de superficie de rodamiento, trabajos a realizar trazo y nivelación, corte de pavimento, fresado y demolición de la carpeta existente, acarreos, barrido y reparación de superficie, riego de emulsión y aplicación de material asfáltico, ajuste de brocales y tapas de visita y limpieza general. Durante el trimestre, se realizaron gestiones para el registro y autorización de los proyectos, asi como su incorporación en la Cartera de Inversión de la Alcaldía Gustavo A. Madero, previa gestión de la afectación programático-presupuestal correspondiente. </t>
  </si>
  <si>
    <t>O26NR0376</t>
  </si>
  <si>
    <t>Rehabilitación de la infraestructura y mejoramiento de la imagen urbana en camellones</t>
  </si>
  <si>
    <t xml:space="preserve">Rehabilitación Integral de los Espacios Públicos denominados Camellones: Av. 661, entre Av. 602 y Av. 606 y Av. Euzkaro, entre Insurgentes Norte y Calz. de Guadalupe, se realizarán trabajos estructurales, obra civil mediante la renovación de banquetas, guarniciones, alumbrado público, señalización, áreas verdes y elementos ornamentales. Durante el trimestre, se realizaron gestiones para el registro y autorización de los proyectos, asi como su incorporación en la Cartera de Inversión de la Alcaldía Gustavo A. Madero, previa gestión de la afectación programático-presupuestal correspondiente. </t>
  </si>
  <si>
    <t>O26NR0377</t>
  </si>
  <si>
    <t>Rehabilitación de la infraestructura pública para la creación de senderos seguros</t>
  </si>
  <si>
    <t xml:space="preserve">Rehabilitación Integral de los Espacios Públicos denominados senderos seguros: Oriente 157, entre Av. FC Hidalgo y Av. Gran Canal de Desague, Av. 661, entre Av. 602 y Av. 606, se realizarán trabajos estructurales, obra civil mediante la rehabilitación integral del alumbrado público mediante la instalación de luminarias. Durante el trimestre, se realizaron gestiones para el registro y autorización de los proyectos, asi como su incorporación en la Cartera de Inversión de la Alcaldía Gustavo A. Madero, previa gestión de la afectación programático-presupuestal correspondiente. </t>
  </si>
  <si>
    <t>O26NR0378</t>
  </si>
  <si>
    <t>Construcción y rehabilitación de la infraestructura hidrosanitaria en red secundaria</t>
  </si>
  <si>
    <t xml:space="preserve">Construcción y Rehabilitación de infraestructura hidrosanitaria en la red secundaria en la colonia Malvinas Mexicanos, se realizarán trabajos de trazo, nivelación, excavaciones, acarreos; suministro, preparación y tendido de tuberia de alta densidad para agua y drenaje, construcción de estructuras de visita, relleno, compactación y limpieza. Durante el trimestre, se realizaron gestiones para el registro y autorización de los proyectos, asi como su incorporación en la Cartera de Inversión de la Alcaldía Gustavo A. Madero, previa gestión de la afectación programático-presupuestal correspondiente. </t>
  </si>
  <si>
    <t>O26NR0379</t>
  </si>
  <si>
    <t>Rehabilitación y mejoramiento de la infraestructura en panteones</t>
  </si>
  <si>
    <t xml:space="preserve">Rehabilitación y mejoramiento de (3 PAN) panteones, se consideran trabajos estructurales, obra civil mediante la reconstrucción de muros o bardas perimetrales y rehabilitación de cisternas. Durante el trimestre, se realizaron gestiones para el registro y autorización de los proyectos, asi como su incorporación en la Cartera de Inversión de la Alcaldía Gustavo A. Madero, previa gestión de la afectación programático-presupuestal correspondiente. </t>
  </si>
  <si>
    <t>O26NR0380</t>
  </si>
  <si>
    <t>Rehabilitación de la infraestructura y mejoramiento de la imagen urbana en espacios públicos</t>
  </si>
  <si>
    <t xml:space="preserve">Rehabilitación y mejoramiento de espacio público, considerando trabajos estructurales, obra civil mediante la construcción de estructura para la ampliación del espacio público, construcción de cancha deportiva, instalación de alumbrado público, elementos de herrería e instalación de mobiliario urbano. Durante el trimestre, se realizaron gestiones para el registro y autorización de los proyectos, asi como su incorporación en la Cartera de Inversión de la Alcaldía Gustavo A. Madero, previa gestión de la afectación programático-presupuestal correspondiente. </t>
  </si>
  <si>
    <t>O26NR0381</t>
  </si>
  <si>
    <t>Rehabilitación integral del espacio público denominado "Eden León de los Aldama" en la Col. San Felipe de Jesús, Alcaldía Gustavo A. Madero</t>
  </si>
  <si>
    <t xml:space="preserve">Rehabilitación integral del espacio público "Eden León de los ALdama", se realizarán trabajos estructurales, obra civil mediante trabajos preliminares, albañilería, herrería, juegos infantiles, velaria, tirolesa, foro al aire libre, arenero, zona canina, skate park, canchas funcionales, sanitarios, salón de usos múltiples, biblioteca, área para adultos mayores y lavandería. Durante el trimestre, se realizaron gestiones para el registro y autorización de los proyectos, asi como su incorporación en la Cartera de Inversión de la Alcaldía Gustavo A. Madero, previa gestión de la afectación programático-presupuestal correspondiente. </t>
  </si>
  <si>
    <t>O26NR0383</t>
  </si>
  <si>
    <t>Rehabilitación integral del espacio público denominado "Campo Revolución", en la Alcaldía Gustavo A. Madero</t>
  </si>
  <si>
    <t>Rehabilitación y mejoramiento del espacio público denominado "Campo Revolución", se realizarán trabajos estructurales, obra civil mediante trabajos preliminares, terracerías, albañilerías, mobiliario y pasto; herreria, edificio de servicios y alumbrado público.</t>
  </si>
  <si>
    <t>O26NR0384</t>
  </si>
  <si>
    <t>Rehabilitación integral del espacio público Denominado "Parque Esperanza¨, en la col. Magdalena de las Salinas, Alcaldía Gustavo A. Madero.</t>
  </si>
  <si>
    <t xml:space="preserve">Rehabilitación y mejoramiento del "Parque Esperanza¨, se realizarán trabajos estructurales, obra civil mediante trabajos preliminares y de demolición, construcción de plantilla de concreto hidráulico, suministro y colocación de bancas, palapas, mesas de picnic, señaletica; montaje de herrería, mantenimiento a edificio administrativo, alumbrado público y atención de redes eléctrica, hidrosanitaria y aplicación de pintura. Durante el trimestre, se realizaron gestiones para el registro y autorización de los proyectos, asi como su incorporación en la Cartera de Inversión de la Alcaldía Gustavo A. Madero, previa gestión de la afectación programático-presupuestal correspondiente. </t>
  </si>
  <si>
    <t>O26NR0385</t>
  </si>
  <si>
    <t>Obras para la rehabilitación e instalación de luminarias con poste en la Av. Miguel Bernard, en la Alcaldía Gustavo A. Madero</t>
  </si>
  <si>
    <t xml:space="preserve">Rehabilitación y colocación de luminarias en Av. Miguel Bernard, en la Alcaldía Gustavo A. Madero, se consideran trabajos  estructurales, obra civil mediante la construcción de zapatas, tendido de red eléctrica, colocación de luminarias con poste. Durante el trimestre, se realizaron gestiones para el registro y autorización de los proyectos, asi como su incorporación en la Cartera de Inversión de la Alcaldía Gustavo A. Madero, previa gestión de la afectación programático-presupuestal correspondiente. </t>
  </si>
  <si>
    <t>O26NR0417</t>
  </si>
  <si>
    <t>Trabajos de rehabilitación y mantenimiento de la superficie de rodamiento, mediante trabajos de bacheo</t>
  </si>
  <si>
    <t xml:space="preserve">Rehabilitación y mejoramiento de superficie de rodamiento, se consideran trabajos de corte de pavimento afectado, fresado y demolición de la carpeta existente, acarreos, barrido y reparación de superficie, riego de emulsión y aplicación de material asfáltico y limpieza general. Durante el trimestre, se realizaron gestiones para el registro y autorización de los proyectos, asi como su incorporación en la Cartera de Inversión de la Alcaldía Gustavo A. Madero, previa gestión de la afectación programático-presupuestal correspondiente. </t>
  </si>
  <si>
    <t>O26NR0473</t>
  </si>
  <si>
    <t>Rehabilitación integral del espacio público denominado "Parque María Luisa" en la col. Industrial, Alcaldía Gustavo A. Madero</t>
  </si>
  <si>
    <t xml:space="preserve">Rehabilitación integral del espacio público "Parque María Luisa", se consideran trabajos estructurales, obra civil mediante trabajos preliminares, albañilería, herrería, instalación de juegos infantiles, palapas, mesas de pic-nic, instalación de velaria, instalación de postes y luminarias tipo Led, rehabilitación de áreas verdes, entre otros. Durante el trimestre, se realizaron gestiones para el registro y autorización de los proyectos, asi como su incorporación en la Cartera de Inversión de la Alcaldía Gustavo A. Madero, previa gestión de la afectación programático-presupuestal correspondiente. </t>
  </si>
  <si>
    <t>A26NR0050</t>
  </si>
  <si>
    <t>Adquisicion de Equipo médico y de laboratorio</t>
  </si>
  <si>
    <t>Durante el periodo se llevaron a cabo los procedimientos administrativos para la adquisición de equipo médico y de laboratorio, destinados a fortalecer la capacidad operativa de las unidades de salud de la Alcaldía, mediante la incorporación de retinoscopios, baumanómetros y demás equipo especializado para mejorar la atención a la población.</t>
  </si>
  <si>
    <t>A26NR0051</t>
  </si>
  <si>
    <t>Adquisicion de Instrumental médico y de laboratorio.</t>
  </si>
  <si>
    <t>Se realizaron las acciones administrativas para la adquisición de instrumental médico y de laboratorio, incluyendo estuches de disección y equipo especializado, con el propósito de fortalecer la prestación de los servicios de salud y mejorar la atención médica otorgada a la ciudadanía.</t>
  </si>
  <si>
    <t>A26NR0052</t>
  </si>
  <si>
    <t>Adquisicion de Equipo de comunicación y telecomunicación</t>
  </si>
  <si>
    <t>Se efectuaron los procedimientos para la adquisición de radios de comunicación de largo alcance, con el fin de fortalecer la coordinación operativa, la atención de emergencias y la comunicación entre las distintas áreas de la Alcaldía.</t>
  </si>
  <si>
    <t>A26NR0053</t>
  </si>
  <si>
    <t>Adquisicion de Herramientas y máquinas–herramienta</t>
  </si>
  <si>
    <t>Se realizaron los procedimientos de adquisición de herramientas y maquinaria especializada para fortalecer las actividades de mantenimiento, supervisión y ejecución de trabajos operativos en infraestructura y servicios urbanos de la demarcación.</t>
  </si>
  <si>
    <t>A26NR0054</t>
  </si>
  <si>
    <t>Adquisicion de Cámaras fotográficas y de video.</t>
  </si>
  <si>
    <t>Se efectuó la adquisición de cámaras fotográficas y de video destinadas a fortalecer las actividades de registro, documentación y difusión institucional de las acciones y programas implementados por la Alcaldía.</t>
  </si>
  <si>
    <t>A26NR0055</t>
  </si>
  <si>
    <t>Adquisicion de Maquinaria y equipo de construcción.</t>
  </si>
  <si>
    <t>El proyecto fue cancelado durante el periodo, por lo que no se realizaron acciones con cargo a los recursos asignados.</t>
  </si>
  <si>
    <t>A26NR0056</t>
  </si>
  <si>
    <t>Adquisicion de Equipo de cómputo y de tecnologías de la información</t>
  </si>
  <si>
    <t>Se realizaron las acciones para la adquisición de equipo de cómputo y tecnologías de la información, fortaleciendo la infraestructura tecnológica de las áreas administrativas para mejorar la eficiencia en la prestación de los servicios públicos.</t>
  </si>
  <si>
    <t>A26NR0057</t>
  </si>
  <si>
    <t>Adquisicion de Equipos y aparatos audiovisuales.</t>
  </si>
  <si>
    <t>Se llevaron a cabo las acciones para la adquisición de equipos audiovisuales destinados a fortalecer la difusión de actividades institucionales, eventos públicos y acciones de comunicación social de la Alcaldía.</t>
  </si>
  <si>
    <t>A26NR0058</t>
  </si>
  <si>
    <t>Adquisicion de Equipos de generación eléctrica, aparatos y accesorios eléctricos.</t>
  </si>
  <si>
    <t>Se realizaron los procedimientos para la adquisición de generadores eléctricos destinados a fortalecer la capacidad de respuesta ante contingencias, emergencias y eventos institucionales que requieran suministro alterno de energía eléctrica.</t>
  </si>
  <si>
    <t>A26NR0059</t>
  </si>
  <si>
    <t>Adquisicion de Software</t>
  </si>
  <si>
    <t>Se efectuó la adquisición de software especializado para fortalecer la gestión administrativa, la atención ciudadana, la contabilidad gubernamental y los procesos de control interno, contribuyendo a la modernización tecnológica de la Alcaldía.</t>
  </si>
  <si>
    <t>A26NR0060</t>
  </si>
  <si>
    <t>Adquisicion de Licencias informáticas e intelectuales.</t>
  </si>
  <si>
    <t>Se realizaron las acciones para la adquisición de licencias de software especializado y herramientas informáticas, fortaleciendo las capacidades técnicas del personal y garantizando la operación de los sistemas institucionales.</t>
  </si>
  <si>
    <t>A26NR0061</t>
  </si>
  <si>
    <t>Adquisicion de Muebles de oficina y estantería</t>
  </si>
  <si>
    <t>Se llevaron a cabo las acciones para la adquisición de mobiliario de oficina destinado al equipamiento de las áreas administrativas, mejorando las condiciones de trabajo y la atención brindada a la ciudadanía.</t>
  </si>
  <si>
    <t>A26NR0062</t>
  </si>
  <si>
    <t>Adquisición de mobiliario y equipo administrativo complementario para las distintas áreas de la Alcaldía Iztacalco</t>
  </si>
  <si>
    <t>Se realizaron los procedimientos para la adquisición de mobiliario y equipo administrativo complementario, fortaleciendo la infraestructura operativa de las distintas áreas de la Alcaldía para mejorar la prestación de los servicios públicos.</t>
  </si>
  <si>
    <t>A26NR0063</t>
  </si>
  <si>
    <t>Adquisición de Otro mobiliario y equipo educacional y recreativo.</t>
  </si>
  <si>
    <t>Se efectuó la adquisición de mobiliario y equipo educativo, consistente en pizarrones y equipamiento complementario, para fortalecer los espacios destinados a actividades educativas, culturales y de capacitación comunitaria.</t>
  </si>
  <si>
    <t>A26NR0064</t>
  </si>
  <si>
    <t>Adquisicion de Aparatos deportivos.</t>
  </si>
  <si>
    <t>Se realizaron las acciones para la adquisición de equipamiento deportivo, consistente en tableros de basquetbol profesional, con el propósito de mejorar la infraestructura deportiva y fomentar la práctica del deporte entre la población de la demarcación.</t>
  </si>
  <si>
    <t>A26NR0065</t>
  </si>
  <si>
    <t>Adquisicion de Maquinaria y equipo agropecuario.</t>
  </si>
  <si>
    <t>Durante el periodo se realizaron los procedimientos administrativos para la adquisición de maquinaria y equipo agropecuario, fortaleciendo las actividades de mantenimiento y conservación de áreas verdes y espacios públicos de la Alcaldía.</t>
  </si>
  <si>
    <t>A26NR0066</t>
  </si>
  <si>
    <t>Adquisición de Maquinaria y equipo industrial.</t>
  </si>
  <si>
    <t>Se llevaron a cabo las acciones para la adquisición de maquinaria y equipo industrial destinado a fortalecer la capacidad operativa de las áreas responsables de la prestación de servicios públicos y mantenimiento urbano.</t>
  </si>
  <si>
    <t>A26NR0067</t>
  </si>
  <si>
    <t>Adquisición de Bienes artísticos, culturales y científicos</t>
  </si>
  <si>
    <t>Se efectuaron los procedimientos para la adquisición de bienes artísticos, culturales y científicos con el propósito de fortalecer los espacios culturales y preservar el patrimonio institucional de la Alcaldía.</t>
  </si>
  <si>
    <t>A26NR0238</t>
  </si>
  <si>
    <t>Adquisición de Dolly para grúa de arrastre marca AMSA</t>
  </si>
  <si>
    <t>Se realizaron las gestiones para la adquisición de un dolly para grúa de arrastre marca AMSA, fortaleciendo el parque vehicular y mejorando la capacidad operativa para la atención de servicios públicos y retiro de vehículos.</t>
  </si>
  <si>
    <t>A26NR0266</t>
  </si>
  <si>
    <t>Adquisición de Calentador</t>
  </si>
  <si>
    <t>Se llevaron a cabo los procedimientos administrativos para la adquisición de calentadores destinados al equipamiento de instalaciones públicas de la Alcaldía, mejorando las condiciones de operación de los inmuebles.</t>
  </si>
  <si>
    <t>A26NR0309</t>
  </si>
  <si>
    <t>Adquisición de Banderas y Vitrinas</t>
  </si>
  <si>
    <t>Se realizaron las acciones para la adquisición de banderas y vitrinas destinadas al equipamiento de espacios institucionales y cívicos, fortaleciendo la imagen institucional y la conservación de símbolos oficiales.</t>
  </si>
  <si>
    <t>O26NR0057</t>
  </si>
  <si>
    <t>Mantenimiento, Conservacion y Rehabilitamiento a la Red Secundaria de Drenaje dentro del perímetro de la demarcación territorial de la Alcaldía Iztacalco</t>
  </si>
  <si>
    <t>Durante el periodo se realizaron trabajos de mantenimiento, conservación y rehabilitación de la red secundaria de drenaje, incluyendo desazolve, reparación y sustitución de elementos hidráulicos, con el propósito de mejorar el funcionamiento de la infraestructura sanitaria y reducir riesgos de inundación.</t>
  </si>
  <si>
    <t>O26NR0058</t>
  </si>
  <si>
    <t>Mantenimiento, Conservación y Rehabilitación Edificios Públicos dentro del perímetro territorial de la Alcaldía.</t>
  </si>
  <si>
    <t>Se ejecutaron trabajos de mantenimiento y rehabilitación en edificios públicos, consistentes en reparación de instalaciones, acabados, impermeabilización y mejoras a la infraestructura, fortaleciendo la prestación de los servicios públicos.</t>
  </si>
  <si>
    <t>O26NR0059</t>
  </si>
  <si>
    <t>Mantenimiento, Conservación y Rehabilitación en Espacios Sociales, Deportivos y Culturales de la Alcaldía.</t>
  </si>
  <si>
    <t>Se llevaron a cabo trabajos de mantenimiento y rehabilitación en espacios sociales, deportivos y culturales, mediante la reparación de instalaciones, mejoramiento de áreas de uso común y conservación de infraestructura para beneficio de la población.</t>
  </si>
  <si>
    <t>O26NR0060</t>
  </si>
  <si>
    <t>Mantenimiento y Rehabilitacion Obras de Infraestructura en Vialidades Secundarias dentro del perímetro de la demarcación territorial de la Alcaldía Iztacalco.</t>
  </si>
  <si>
    <t>Se realizaron trabajos de mantenimiento y rehabilitación de la infraestructura vial en vialidades secundarias, mediante bacheo, fresado, repavimentación, renivelación y señalamiento, mejorando la movilidad y seguridad vial.</t>
  </si>
  <si>
    <t>O26NR0061</t>
  </si>
  <si>
    <t>Mantenimiento, Conservación y Rehabilitación de la Infraestructura Social, Deportiva y Cultural dentro del perímetro de la demarcación territorial de la Alcaldía Iztacalco.</t>
  </si>
  <si>
    <t>Durante el periodo se ejecutaron acciones de mantenimiento y rehabilitación de infraestructura social, deportiva y cultural, fortaleciendo los espacios públicos destinados al desarrollo comunitario y la recreación.</t>
  </si>
  <si>
    <t>O26NR0062</t>
  </si>
  <si>
    <t>Mantenimiento, Conservación y Rehabilitación de Banquetas, Accesibilidad y Guarniciones dentro del perímetro de la demarcación territorial de la Alcaldía Iztacalco.</t>
  </si>
  <si>
    <t>Se realizaron trabajos de mantenimiento y rehabilitación de banquetas, guarniciones y elementos de accesibilidad universal, mejorando las condiciones de movilidad peatonal y la seguridad de las personas usuarias de la vía pública.</t>
  </si>
  <si>
    <t>O26NR0063</t>
  </si>
  <si>
    <t>Mantenimiento Conservación y Rehabilitación de Alumbrado Público dentro del perímetro de la demarcación territorial de la Alcaldía Iztacalco.</t>
  </si>
  <si>
    <t>Se ejecutaron trabajos de mantenimiento y rehabilitación del sistema de alumbrado público, consistentes en sustitución e instalación de luminarias, reparación de circuitos eléctricos y atención de fallas para mejorar la iluminación y seguridad en la demarcación.</t>
  </si>
  <si>
    <t>O26NR0064</t>
  </si>
  <si>
    <t>Mantenimiento, Conservación y Rehabilitación de Espacios Públicos dentro del perímetro de la demarcación territorial de la Alcaldía Iztacalco.</t>
  </si>
  <si>
    <t>Se realizaron acciones de mantenimiento, conservación y rehabilitación de espacios públicos mediante el mejoramiento de áreas verdes, andadores, mobiliario urbano e infraestructura recreativa, contribuyendo al rescate y aprovechamiento de los espacios comunitarios.</t>
  </si>
  <si>
    <t>O26NR0065</t>
  </si>
  <si>
    <t>Supervisión Externa para las Obras de Infraestructura Urbana dentro del perímetro de la demarcación territorial de la Alcaldía Iztacalco.</t>
  </si>
  <si>
    <t>Durante el periodo se efectuaron actividades de supervisión técnica, administrativa y financiera de las obras de infraestructura urbana, verificando el cumplimiento de los proyectos conforme a las especificaciones técnicas, normatividad aplicable y programas de ejecución.</t>
  </si>
  <si>
    <t>O26NR0066</t>
  </si>
  <si>
    <t>Mantenimiento, Conservación y Rehabilitación para la Modernización del Sistema de Gestión y Conservación Documental en la Alcaldía Iztacalco.</t>
  </si>
  <si>
    <t>Se realizaron trabajos para la modernización del sistema de gestión y conservación documental mediante acciones de adecuación de espacios, fortalecimiento de infraestructura y mejora de los procesos para el resguardo y administración documental.</t>
  </si>
  <si>
    <t>O26NR0067</t>
  </si>
  <si>
    <t>Trabajos en los distintos Comités Ciudadanos dentro de la Alcaldía Iztacalco mediante obras correspondientes a trabajos de: Banquetas, Drenaje, guarniciones y coladeras.</t>
  </si>
  <si>
    <t>Se ejecutaron obras de infraestructura urbana en beneficio de los Comités Ciudadanos, consistentes en rehabilitación de banquetas, drenaje, guarniciones y coladeras, mejorando la infraestructura básica y la movilidad en diversas colonias de la demarcación.</t>
  </si>
  <si>
    <t>O26NR0334</t>
  </si>
  <si>
    <t>Trabajos de Repavimentación en diversas ubicaciones dentro del Perímetro de la Demarcación Territorial de la Alcaldía Iztacalco.</t>
  </si>
  <si>
    <t>Se realizaron trabajos de repavimentación en diversas vialidades mediante fresado, colocación de carpeta asfáltica, renivelación y señalamiento horizontal y vertical, mejorando las condiciones de circulación y seguridad vial.</t>
  </si>
  <si>
    <t>O26NR0335</t>
  </si>
  <si>
    <t>Rehabilitación y Mantenimiento del Entorno Urbano, en calles de la colonia Agrícola Oriental, dentro del perímetro de la Demarcación Territorial de la Alcaldía Iztacalco.</t>
  </si>
  <si>
    <t>Se ejecutaron trabajos de rehabilitación y mantenimiento del entorno urbano en calles de la colonia Agrícola Oriental, consistentes en mejoramiento de vialidades, banquetas, guarniciones, áreas comunes y mobiliario urbano, fortaleciendo la imagen urbana y la movilidad.</t>
  </si>
  <si>
    <t>O26NR0336</t>
  </si>
  <si>
    <t>Rehabilitación de Albercas Públicas (San Pedro y Juventino Rosas), en diversas ubicaciones dentro del Perímetro de la Demarcación Territorial de la Alcaldía Iztacalco.</t>
  </si>
  <si>
    <t>Durante el periodo se realizaron trabajos de rehabilitación y mantenimiento en las albercas públicas San Pedro y Juventino Rosas, consistentes en la reparación de instalaciones hidráulicas, eléctricas, acabados, equipamiento y obras complementarias para mejorar su funcionamiento y brindar espacios seguros a la población usuaria.</t>
  </si>
  <si>
    <t>A26NR0068</t>
  </si>
  <si>
    <t>Sin acciones al periodo</t>
  </si>
  <si>
    <t>A26NR0070</t>
  </si>
  <si>
    <t xml:space="preserve">Adquisición de Equipo de Cómputo y de Tecnologías de la información </t>
  </si>
  <si>
    <t>A26NR0069</t>
  </si>
  <si>
    <t>Cámaras fotográficas y de video.</t>
  </si>
  <si>
    <t>A26NR0072</t>
  </si>
  <si>
    <t>Adquisición de Mobiliario para el área de Obras y Desarrollo Urbano</t>
  </si>
  <si>
    <t>A26NR0071</t>
  </si>
  <si>
    <t>Adquisición de Equipos Informáticos para las oficinas</t>
  </si>
  <si>
    <t>A26NR0074</t>
  </si>
  <si>
    <t>Adquisición de Equipos de Apoyo Administrativo.</t>
  </si>
  <si>
    <t>A26NR0075</t>
  </si>
  <si>
    <t>Adquisición de Vehículos para el traslado de materiales y personal</t>
  </si>
  <si>
    <t>A26NR0076</t>
  </si>
  <si>
    <t>Adquisición de Maquinaria para las diferentes obras</t>
  </si>
  <si>
    <t>A26NR0077</t>
  </si>
  <si>
    <t>Adquisición de equipos para el mejoramiento de las funciones</t>
  </si>
  <si>
    <t>A26NR0078</t>
  </si>
  <si>
    <t xml:space="preserve">Adquisición de cortadoras, rodillos y cortacetos para las diversas obras </t>
  </si>
  <si>
    <t>A26NR0079</t>
  </si>
  <si>
    <t>Adquisición de Maquinaria y Equipo para estudios de suelo</t>
  </si>
  <si>
    <t>A26NR0080</t>
  </si>
  <si>
    <t>Adquisición de Equipos Topográficos para las obras de infraestructura.</t>
  </si>
  <si>
    <t>A26NR0073</t>
  </si>
  <si>
    <t>Adquisición de Software (Antivirus) para los Equipos de Cómputo.</t>
  </si>
  <si>
    <t>O26NR0271</t>
  </si>
  <si>
    <t>Construcción, Mantenimiento y Rehabilitación del sistema de abastecimiento de leche (lecherías)</t>
  </si>
  <si>
    <t>O26NR0276</t>
  </si>
  <si>
    <t>Mantenimiento del espacio cultural, artístico y comunitario</t>
  </si>
  <si>
    <t>O26NR0069</t>
  </si>
  <si>
    <t>Colocación de Taludes, Minas y Grietas.</t>
  </si>
  <si>
    <t>O26NR0071</t>
  </si>
  <si>
    <t>Rehabilitación y Construcción de Banquetas y Guarniciones.</t>
  </si>
  <si>
    <t xml:space="preserve">Se realizaron trabajos de construcción y rehabilitación de banquetas y guarniciones, consistente en trabajos de reparción de banquetas en mal estado y construcción de rampas de acceso. </t>
  </si>
  <si>
    <t>O26NR0075</t>
  </si>
  <si>
    <t>Mantenimiento y Rehabilitación de espacios públicos.</t>
  </si>
  <si>
    <t>O26NR0269</t>
  </si>
  <si>
    <t>Rehabilitación de la Infraestructura de la red secundaria de drenaje sanitario y obras complementarias</t>
  </si>
  <si>
    <t>O26NR0275</t>
  </si>
  <si>
    <t xml:space="preserve">Mantenimiento y rehabilitación de los espacios y áreas </t>
  </si>
  <si>
    <t>O26NR0070</t>
  </si>
  <si>
    <t>Mejoramiento de vialidades en diversas zonas</t>
  </si>
  <si>
    <t>O26NR0072</t>
  </si>
  <si>
    <t>Rehabilitación y Mantenimiento de centros sociales</t>
  </si>
  <si>
    <t>O26NR0073</t>
  </si>
  <si>
    <t>Rehabilitación y Mantenimiento de Centros Deportivos</t>
  </si>
  <si>
    <t>O26NR0074</t>
  </si>
  <si>
    <t>Mejoramiento de inmuebles educativos.</t>
  </si>
  <si>
    <t>O26NR0273</t>
  </si>
  <si>
    <t>Construcción y puesta en marcha de planta de tratamiento de aguas residuales y obras complementarias</t>
  </si>
  <si>
    <t>O26NR0068</t>
  </si>
  <si>
    <t>Instalación de Luminarias.</t>
  </si>
  <si>
    <t>O26NR0270</t>
  </si>
  <si>
    <t>Mantenimiento y Rehabilitación de la superficie de rodamiento (Repavimentación Asfáltica y bacheo)</t>
  </si>
  <si>
    <t>O26NR0272</t>
  </si>
  <si>
    <t>Rehabilitación de la Infraestructura de la red secundaria de agua potable y obras complementarias</t>
  </si>
  <si>
    <t>O26NR0274</t>
  </si>
  <si>
    <t>Rehabilitación de la Infraestructura del sistema de captación de agua pluvial, pozos de absorción y obras complementarias</t>
  </si>
  <si>
    <t>O26NR0079</t>
  </si>
  <si>
    <t>Colocación de Barandales en las calles.</t>
  </si>
  <si>
    <t>O26NR0080</t>
  </si>
  <si>
    <t>Rehabilitación y Mantenimiento de Bardas</t>
  </si>
  <si>
    <t>O26NR0081</t>
  </si>
  <si>
    <t xml:space="preserve">Rehabilitación e instalación de alumbrado </t>
  </si>
  <si>
    <t>O26NR0085</t>
  </si>
  <si>
    <t>Rehabilitación y Mantenimiento de Infraestructura de Abasto y Comercial</t>
  </si>
  <si>
    <t>O26NR0088</t>
  </si>
  <si>
    <t>Construcción, Mantenimiento y Remodelación a Espacios Públicos y Centros Comunitarios</t>
  </si>
  <si>
    <t>O26NR0076</t>
  </si>
  <si>
    <t>Rehabilitación y Mantenimiento de la infraestructura de la red de drenaje.</t>
  </si>
  <si>
    <t>O26NR0077</t>
  </si>
  <si>
    <t>Rehabilitación y Mantenimiento de la red secundaria de agua potable.</t>
  </si>
  <si>
    <t>O26NR0082</t>
  </si>
  <si>
    <t>Construcción y Remodelación de Parques y Jardines.</t>
  </si>
  <si>
    <t>O26NR0083</t>
  </si>
  <si>
    <t>Construcción de pozos de retención de agua pluvial</t>
  </si>
  <si>
    <t>O26NR0087</t>
  </si>
  <si>
    <t xml:space="preserve">Construcción, Rehabilitación, Conservación y Mantenimiento de banquetas y guarniciones </t>
  </si>
  <si>
    <t>O26NR0078</t>
  </si>
  <si>
    <t>Rehabilitación y Mejoramiento de vialidades secundarias</t>
  </si>
  <si>
    <t>O26NR0084</t>
  </si>
  <si>
    <t>Mantenimiento de vialidades</t>
  </si>
  <si>
    <t>O26NR0086</t>
  </si>
  <si>
    <t>Reencarpetamiento y Adoquinamiento en diversas ubicaciones</t>
  </si>
  <si>
    <t>A26NR0081</t>
  </si>
  <si>
    <t>No se realizaron acciones en el periodo.</t>
  </si>
  <si>
    <t>A26NR0082</t>
  </si>
  <si>
    <t>A26NR0083</t>
  </si>
  <si>
    <t>A26NR0084</t>
  </si>
  <si>
    <t>A26NR0085</t>
  </si>
  <si>
    <t>A26NR0086</t>
  </si>
  <si>
    <t>Sistemas de aire acondicionado, calefacción y de refrigeración industrial y comercial</t>
  </si>
  <si>
    <t>En proceso de contrato de adjudicación del bien.</t>
  </si>
  <si>
    <t>A26NR0087</t>
  </si>
  <si>
    <t>O26NR0089</t>
  </si>
  <si>
    <t>Rehabilitación de la Red Secundaria de Drenaje en diversas ubicaciones dentro del perímetro de la Alcaldía La Magdalena Contreras</t>
  </si>
  <si>
    <t>Rehabilitacion de drenaje en colonias de la alcaldía, trabajos de excavación de zanja, colocación de cama de arena, suministro y colocación de tubería, rellenado de zanja, acarreos de material, y producto de la excavación que se encuentre contaminado al sitio autorizado de disposición final, construcción de pozos y rehabilitación de los mismos nivelación y colocación en su caso de brocales y tapa de drenaje, cortes, demoliciones,  limpieza de la obra  todo lo necesario para la correcta ejecución de los trabajos.</t>
  </si>
  <si>
    <t>O26NR0090</t>
  </si>
  <si>
    <t>Rehabilitación de la Red Secundaria de Agua Potable en diversas ubicaciones dentro del perímetro de la Alcaldía La Magdalena Contreras</t>
  </si>
  <si>
    <t>Red secundaria de agua potable en distintas colonias de la Alcaldía, trabajos: excavación, desmantelamientos y sustitución de tubería y piezas especiales, rellenos y bacheo, acarreos, compactaciones, demoliciones, reparaciones de tomas domiciliarias, conexiones y todo lo necesario para la correcta ejecucion de los trabajos.</t>
  </si>
  <si>
    <t>O26NR0091</t>
  </si>
  <si>
    <t>Rehabilitación y Mantenimiento de la Vialidades Secundarias en diversas ubicaciones dentro del perímetro de la Alcaldía La Magdalena Contreras</t>
  </si>
  <si>
    <t>Delimitación de las zonas a ser rehabilitadas, mejoramiento de la superficie de rodamiento con la que cuente la vialidad (asfalto, concreto, piedra brasa y/o adocreto) considerando en todos los casos posibles cortes realizados por medios mecánicos, retiro de escombros o material sobrante a sitios autorizados, construcción de topes, balizamiento con pintura termoplástica con micro esfera, suministro e instalación de bolardos, cimbra y descimbra, acarreos al sitio de los materiales, reemplazo en su caso de la sub base en caso de estar contaminada o en mal estado, acatándose a cumplir las normas específicas aplicables para tal fin. Incluye Supervision Externa</t>
  </si>
  <si>
    <t>O26NR0092</t>
  </si>
  <si>
    <t>Rehabilitación y Mantenimiento de de la Banquetas en diversas ubicaciones dentro del perímetro de la Alcaldía La Magdalena Contreras</t>
  </si>
  <si>
    <t>O26NR0093</t>
  </si>
  <si>
    <t>Apoyo Logístico para los Procedimientos Técnico-Administrativo Relacionados con la Obra Pública por Contrato.</t>
  </si>
  <si>
    <t>Servicio requerido para contar con los elementos humanos y materiales necesarios para realizar informes de factibilidad de las demandas que presenta la comunidad, servicios para coadyuvar en la realización de procedimientos de licitaciones públicas, invitaciones restringidas a cuando menos tres concursantes y adjudicaciones directas; coordinación de apoyo logístico para la recepción, revisión y trámite de estimaciones e integración de expedientes únicos de contratos de obra pública y de servicios relacionados con la misma; así como en los avances de obras físicos-financieros</t>
  </si>
  <si>
    <t>O26NR0094</t>
  </si>
  <si>
    <t>Rehabilitación y Mantenimiento de Edificios Públicos, dentro del perímetro de la Alcaldía La Magdalena Contreras.</t>
  </si>
  <si>
    <t>Los trabajos que se relaizaran en lso inmuebles consisten en : Trazo y nivelación, albañilería, instalaciones hidráulicas, eléctricas, sanitarias, aplicación de pintura en muros y plafones, impermeabilzación, mantenimeinto y cambio de elementos de herrería y cancelería, suministro y colocación de mubles sanitarios, acabados y limpieza general de la obra.</t>
  </si>
  <si>
    <t>O26NR0095</t>
  </si>
  <si>
    <t>Rehabilitación y Mantenimiento Espacios Públicos, dentro del perímetro de la Alcaldía.</t>
  </si>
  <si>
    <t>Trabajos para el mejoramiento y atractivo del espacio público: correcciones geométricas, trazo y nivelación, cruces seguros, señalización vertical y horizontal, aplicación de pintura termo magnética con micro esfera, murales, rehabilitación de fachadas y equipamiento urbano, construcción de rampas para personas con capacidades diferentes en banquetas y suministro y colocación de plantas de ornato en áreas verdes, construcción de jardineras, rehabilitación y mantenimiento de instalaciones eléctricas, así como alumbrado. Incluye Supervisión Externa</t>
  </si>
  <si>
    <t>O26NR0096</t>
  </si>
  <si>
    <t>Rehabilitación y Mantenimiento a Luminarias, dentro del perímetro de la Alcaldía La Magdalena Contreras.</t>
  </si>
  <si>
    <t>Se realizaron trabajos de trazo,  nivelación, colocación, suministro, instalación, de alumbrado público, no limitándose a luminarias, si no mobiliario urbno diseñado, construccióny rehabilitción de las zonas en donde se colocaron luminarias, pintura demoliciones y acarreos en su caso al sitio final de disposición o el indicado por la Alcaldía</t>
  </si>
  <si>
    <t>O26NR0097</t>
  </si>
  <si>
    <t>Rehabilitación y Mantenimiento de Andadores, dentro del perímetro de la Alcaldía La Magdalena Contreras.</t>
  </si>
  <si>
    <t>Se realizaron trabajos consisten en: correcciones geométricas, trazo y nivelación además de cruces seguros, delimitación de las zonas a ser rehabilitadas, corte por medio de taladros neumáticos o sierra circular siguiendo las líneas regulares y dejando las caras verticales, retiro de escombros o material sobrante a sitios aceptados. Si la base se encuentra en mal estado o está contaminada, será remplazada, el reemplazo se ejecutará con un espesor igual al existente, acarreos, compactaciones, rehabilitación de jardineras, equipamiento urbano, tótem, compactación, balizamiento con pintura termostática con micro esfera, señalamiento vertical y horizontal. Incluyen Supervisión Externa</t>
  </si>
  <si>
    <t>O26NR0098</t>
  </si>
  <si>
    <t>Rehabilitación y Mantenimiento de Infraestructura Deportiva, dentro del perímetro de la Alcaldía La Magdalena Contreras.</t>
  </si>
  <si>
    <t>Trabajos que se realizarán para el mejoramiento y atractivo del espacio público son: correcciones geométricas, trazo y nivelación, cruces seguros, señalización vertical y horizontal, aplicación de pintura termo magnética con micro esfera, murales, rehabilitación de fachadas y equipamiento urbano, construcción de rampas para personas con capacidades diferentes en banquetas y suministro y colocación de plantas de ornato en áreas verdes, construcción de jardineras, rehabilitación y mantenimiento de instalaciones eléctricas, así como alumbrado. Incluye Supervisión Externa</t>
  </si>
  <si>
    <t>O26NR0099</t>
  </si>
  <si>
    <t>Rehabilitación de Infraestructura Educativa, dentro del Perímetro de la Alcaldía</t>
  </si>
  <si>
    <t xml:space="preserve">Trabajos realizados en los inmuebles: trazo y nivelación, albañilerías, instalaciones hidráulicas, eléctricas, sanitarias, aplicación de pintura en muros y plafones, impermeabilización, mantenimiento y cambio de elementos de herrería y cancelería, suministro y colocación de muebles sanitarios, acabados y limpieza general de la obra. </t>
  </si>
  <si>
    <t>O26NR0100</t>
  </si>
  <si>
    <t>Rehabilitación y Mantenimiento de Mercados, dentro del perímetro de la Alcaldía.</t>
  </si>
  <si>
    <t>O26NR0101</t>
  </si>
  <si>
    <t>Ejecución de Obras de los Proyectos del Presupuesto Participativo (Rehabilitación y Mantenimiento a Vialidades Secundarias, Peatonales, Redes de Drenaje y Red Secundaria de Agua Potable) correspondiente al ejercicio 2026</t>
  </si>
  <si>
    <t>O26NR0441</t>
  </si>
  <si>
    <t>Trabajos de Repavimentación en diversas ubicaciones dentro del perímetro de la demarcación territorial de la Alcaldía La Magdalena Contreras.</t>
  </si>
  <si>
    <t>O26NR0442</t>
  </si>
  <si>
    <t>Rehabilitación de la Infraestructura Vial en diversas ubicaciones dentro del perímetro de la demarcación territorial de la Alcaldía .</t>
  </si>
  <si>
    <t>O26NR0443</t>
  </si>
  <si>
    <t>Construcción de Muros de Contención en diversas ubicaciones dentro del perímetro de la demarcación territorial de la Alcaldía La Magdalena Contreras.</t>
  </si>
  <si>
    <t>O26NR0444</t>
  </si>
  <si>
    <t>Rehabilitación del Alumbrado Público en diversas ubicaciones del perímetro de la demarcación territorial de la Alcaldía La Magdalena Contreras.</t>
  </si>
  <si>
    <t>A26NR0088</t>
  </si>
  <si>
    <t>ADQUISICION DE MOBILIARIO Y EQUIPO INFORMÁTICO</t>
  </si>
  <si>
    <t>Adquisisción de mobiliario y equipo informático</t>
  </si>
  <si>
    <t>A26NR0089</t>
  </si>
  <si>
    <t>ADQUISICIÓN DE EQUIPO EDUCACIONAL Y RECREATIVO Y MOBILIARIO</t>
  </si>
  <si>
    <t xml:space="preserve">Adquisición de equipo educacional y recreativo </t>
  </si>
  <si>
    <t>A26NR0090</t>
  </si>
  <si>
    <t>ADQUISICIÓN DE EQUIPO E INSTRUMENTAL MÉDICO Y DE LABORATORIO PARA LA ALCALDÍA MIGUEL HIDALGO.</t>
  </si>
  <si>
    <t xml:space="preserve">Adquisición de equipo instrumental médico y de laboratorio </t>
  </si>
  <si>
    <t>A26NR0091</t>
  </si>
  <si>
    <t>ADQUISICIÓN DE VEHICULOS Y EQUIPO DE TRANSPORTE</t>
  </si>
  <si>
    <t>Adquisición de vehiculos y equipo de trasnporte</t>
  </si>
  <si>
    <t>A26NR0092</t>
  </si>
  <si>
    <t>ADQUISICIÓN DE MAQUINARIA, OTROS EQUIPOS Y HERRAMIENTAS.</t>
  </si>
  <si>
    <t>Adquisición de maquinaria, equipos y herramientas</t>
  </si>
  <si>
    <t>A26NR0093</t>
  </si>
  <si>
    <t>ADQUISICIÓN DE LICENCIAS PARA EQUIPO DE CÓMPUTO ADMINISTRADOS POR LA ALCALDÍA</t>
  </si>
  <si>
    <t>No se reporta avance al periodo</t>
  </si>
  <si>
    <t>A26NR0267</t>
  </si>
  <si>
    <t>ADQUISICIÓN DE HERRAMIENTAS Y MAQUINARIA PARA LOS PANTEONES CIVIL DOLORES Y GENERAL SANCTORUM DE LA ALCALDÍA MIGUEL HIDALGO</t>
  </si>
  <si>
    <t>O26NR0103</t>
  </si>
  <si>
    <t>ATENCIÓN DE LOS ESPACIOS PÚBLICOS MEDIANTE ESTUDIOS, REHABILITACIÓN Y
MANTENIMIENTO.</t>
  </si>
  <si>
    <t>O26NR0102</t>
  </si>
  <si>
    <t>CONSTRUCCIÓN Y MANTENIMIENTO DE LA INFRAESTRUCTURA PÚBLICA A CARGO DE LA ALCALDÍA MIGUEL HIDALGO</t>
  </si>
  <si>
    <t>Rehabilitación de guarniciones, reencarpetado, bacheo</t>
  </si>
  <si>
    <t>O26NR0104</t>
  </si>
  <si>
    <t>OBRAS PARA LA EJECUCIÓN DE LOS PROYECTOS SOCIALES DE RECURSOS FEDERALES DEL FAIS-2026.</t>
  </si>
  <si>
    <t>Rehabilitación de Espacios de la Alcaldía Miguel Hidalgo</t>
  </si>
  <si>
    <t>O26NR0106</t>
  </si>
  <si>
    <t>APOYO TÉCNICO Y ADMINISTRATIVO EN LAS ACTIVIDADES RELACIONADAS CON LA OBRA PÚBLICA POR CONTRATO EN LA ALCALDÍA MIGUEL HIDALGO.</t>
  </si>
  <si>
    <t>Apoyo Técnico y Administrativo en las Actividades Relacionadas con la Obra Pública</t>
  </si>
  <si>
    <t>O26NR0105</t>
  </si>
  <si>
    <t>DEMOLICIÓN DE INMUEBLE</t>
  </si>
  <si>
    <t>O26NR0107</t>
  </si>
  <si>
    <t>OBRAS CIUDADANAS PARA LA APLICACIÓN DEL PRESUPUESTO PARTICIPATIVO 2026</t>
  </si>
  <si>
    <t>O26NR0361</t>
  </si>
  <si>
    <t>TRABAJOS DE REMODELACIÓN EN EL DEPORTIVO PLAN SEXENAL</t>
  </si>
  <si>
    <t>O26NR0362</t>
  </si>
  <si>
    <t xml:space="preserve">REHABILITACIÓN DE INSTALACIONES DEL DEPORTIVO JOSÉ MARÍA MORELOS Y PAVÓN </t>
  </si>
  <si>
    <t>O26NR0363</t>
  </si>
  <si>
    <t>REHABILITACIÓN DE ACCESO A LA ALBERCA DEL DEPORTIVO GRAN LIVERTADOR</t>
  </si>
  <si>
    <t>O26NR0364</t>
  </si>
  <si>
    <t>REHABILITACIÓN Y MANTENIMIENTO DEL FARO CARMEN SERDÁN</t>
  </si>
  <si>
    <t>O26NR0365</t>
  </si>
  <si>
    <t>REHABILITACIÓN DE INSTALACIONES DE LA UNIVI</t>
  </si>
  <si>
    <t>O26NR0351</t>
  </si>
  <si>
    <t>REPAVIMENTACIÓN DE CALLE CAÑITO LAGO - LAGO ESCLAVOS</t>
  </si>
  <si>
    <t>O26NR0352</t>
  </si>
  <si>
    <t>REPAVIMENTACIÓN DE CALLE LAGO MAYOR</t>
  </si>
  <si>
    <t>O26NR0353</t>
  </si>
  <si>
    <t>REPAVIMENTACIÓN DE CALLE CANTÚ</t>
  </si>
  <si>
    <t>O26NR0354</t>
  </si>
  <si>
    <t>REPAVIMENTACIÓN DE CALLE CURIE</t>
  </si>
  <si>
    <t>O26NR0355</t>
  </si>
  <si>
    <t>REPAVIMENTACIÓN DE CALLE GALILEO</t>
  </si>
  <si>
    <t>O26NR0356</t>
  </si>
  <si>
    <t>REPAVIMENTACIÓN DE AVENIDA EXPLANADA</t>
  </si>
  <si>
    <t>O26NR0357</t>
  </si>
  <si>
    <t>REPAVIMENTACIÓN DE CALLE MONTE ARARAT</t>
  </si>
  <si>
    <t>O26NR0358</t>
  </si>
  <si>
    <t>REENCARPETADO DE CONCRETO HIDRÁULICO, RED DE DRENAJE, AGUA POTABLE Y LUMINARIAS EN LA CALLE COFRE DE PEROTE</t>
  </si>
  <si>
    <t>O26NR0359</t>
  </si>
  <si>
    <t>REPAVIMENTACIÓN DE BOSQUE DE ABEDULES - BOSQUES DE ARAUCARIAS</t>
  </si>
  <si>
    <t>O26NR0360</t>
  </si>
  <si>
    <t>REPAVIMENTACIÓN DE BOSQUE DE NOGALES</t>
  </si>
  <si>
    <t>O26NR0366</t>
  </si>
  <si>
    <t>REHABILITACIÓN DE INSTALACIONES DEL PARQUE SOTELO - LOMA HERMOSA</t>
  </si>
  <si>
    <t>O26NR0367</t>
  </si>
  <si>
    <t xml:space="preserve">REHABILITACIÓN DE BANQUETAS DENTRO DEL PERIMETRO DE LA ALCALDÍA </t>
  </si>
  <si>
    <t>O26NR0368</t>
  </si>
  <si>
    <t>REHABILITACIÓN DE VIALIDADES A TRAVÉS DE BACHEO Y MAPEO EN CALIENTE</t>
  </si>
  <si>
    <t>O26NR0337</t>
  </si>
  <si>
    <t>REPAVIMENTACIÓN DE CALLE 10 DE ABRIL</t>
  </si>
  <si>
    <t>O26NR0338</t>
  </si>
  <si>
    <t>REPAVIMENTACIÓN DE CALLE LAGO GINEBRA</t>
  </si>
  <si>
    <t>O26NR0339</t>
  </si>
  <si>
    <t xml:space="preserve">REPAVIMENTACIÓN DE CALLE MAESTRO RURAL </t>
  </si>
  <si>
    <t>O26NR0340</t>
  </si>
  <si>
    <t>REPAVIMENTACIÓN DE CALLE LAGO SAN PEDRO</t>
  </si>
  <si>
    <t>O26NR0341</t>
  </si>
  <si>
    <t>REPAVIMENTACIÓN DE CALLE LAGO SUPERIOR</t>
  </si>
  <si>
    <t>O26NR0342</t>
  </si>
  <si>
    <t>REPAVIMENTACIÓN DE CALLE FERROCARRIL DE CUERNAVACA</t>
  </si>
  <si>
    <t>O26NR0343</t>
  </si>
  <si>
    <t>REPAVIMENTACIÓN DE CALLE COUVIER</t>
  </si>
  <si>
    <t>O26NR0344</t>
  </si>
  <si>
    <t>REPAVIMENTACIÓN DE CALLE SHAKESPEARE</t>
  </si>
  <si>
    <t>O26NR0345</t>
  </si>
  <si>
    <t>REPAVIMENTACIÓN DE CALLE BOSQUE DE OLIVOS</t>
  </si>
  <si>
    <t>O26NR0346</t>
  </si>
  <si>
    <t>REPAVIMENTACIÓN DE CALLE SIERRA CHALCHIHUI</t>
  </si>
  <si>
    <t>O26NR0347</t>
  </si>
  <si>
    <t>REPAVIMENTACIÓN DE CALLE SIERRA AMATEPEC</t>
  </si>
  <si>
    <t>O26NR0348</t>
  </si>
  <si>
    <t>REPAVIMENTACIÓN DE CALLE SIERRA ITAMBÉ</t>
  </si>
  <si>
    <t>O26NR0349</t>
  </si>
  <si>
    <t>REPAVIMENTACIÓN DE CALLE SIERRA CANDELA</t>
  </si>
  <si>
    <t>O26NR0350</t>
  </si>
  <si>
    <t>REPAVIMENTACIÓN DE CALLE SIERRA MONTE DE CAMERÚN</t>
  </si>
  <si>
    <t>A26NR0094</t>
  </si>
  <si>
    <t>Adquisición de ambulancias para las acciones que realiza Protección Civil en el perímetro de la Alcaldía</t>
  </si>
  <si>
    <t>Para este trimestre no se realizó la adquisición.</t>
  </si>
  <si>
    <t>A26NR0095</t>
  </si>
  <si>
    <t>Adquisición de Alarmas</t>
  </si>
  <si>
    <t>A26NR0096</t>
  </si>
  <si>
    <t>Adquisición de Cámaras, Estabilizadores y Lentes para Cámara</t>
  </si>
  <si>
    <t>A26NR0097</t>
  </si>
  <si>
    <t>Adquisición de Bomba Eléctrica Sumergible para Agua Sucia y Generador de Corriente Eléctrica</t>
  </si>
  <si>
    <t>A26NR0098</t>
  </si>
  <si>
    <t>Adquisición de Pulverizador de Pintura</t>
  </si>
  <si>
    <t>A26NR0099</t>
  </si>
  <si>
    <t>Adquisición de Remolque - Plataforma y Cajas de Camión de Volteo</t>
  </si>
  <si>
    <t>A26NR0100</t>
  </si>
  <si>
    <t>Adquisición de motosierras, desmalezadoras, cortasetos y podadoras de altura.</t>
  </si>
  <si>
    <t>A26NR0101</t>
  </si>
  <si>
    <t>Adquisición de contenedores de basura</t>
  </si>
  <si>
    <t>A26NR0102</t>
  </si>
  <si>
    <t>Adquisición de equipo Drones</t>
  </si>
  <si>
    <t>A26NR0103</t>
  </si>
  <si>
    <t>Adquisición de Mobiliario y Equipo de Administración</t>
  </si>
  <si>
    <t>A26NR0104</t>
  </si>
  <si>
    <t>Adquisición de equipos de computo</t>
  </si>
  <si>
    <t>A26NR0105</t>
  </si>
  <si>
    <t>A26NR0106</t>
  </si>
  <si>
    <t>Adquisición de Pantallas Smart TV</t>
  </si>
  <si>
    <t>A26NR0107</t>
  </si>
  <si>
    <t>Adquisición de Sistema interrumpible de energía UPS 30 KVA</t>
  </si>
  <si>
    <t>A26NR0108</t>
  </si>
  <si>
    <t>Adquisición de Proyectores y Micrófonos</t>
  </si>
  <si>
    <t>A26NR0109</t>
  </si>
  <si>
    <t>Adquisición de desbrozadoras a gasolina</t>
  </si>
  <si>
    <t>A26NR0110</t>
  </si>
  <si>
    <t>Adquisición de Hidrolavadora y Soldadoras</t>
  </si>
  <si>
    <t>A26NR0111</t>
  </si>
  <si>
    <t>Adquisición de Rotomartillo</t>
  </si>
  <si>
    <t>A26NR0112</t>
  </si>
  <si>
    <t>Adquisición de Instrumentos Musicales</t>
  </si>
  <si>
    <t>A26NR0113</t>
  </si>
  <si>
    <t>Adquisición de Mobiliario para la Clínica Post COVID</t>
  </si>
  <si>
    <t>A26NR0114</t>
  </si>
  <si>
    <t>Adquisición de: motosierras, cortasetos y desmalezadoras</t>
  </si>
  <si>
    <t>A26NR0115</t>
  </si>
  <si>
    <t>Adquisición de tractor de arado de ocho discos</t>
  </si>
  <si>
    <t>A26NR0116</t>
  </si>
  <si>
    <t>Adquisición de Camiones Recolectores de Basura</t>
  </si>
  <si>
    <t>O26NR0108</t>
  </si>
  <si>
    <t>Construcción de carpetas asfáltica, excavaciones por medios mecánicos, instalación de tubos, bacheos etc. Proyectos derivados del Fondo de Aportaciones a la Infraestructura Social</t>
  </si>
  <si>
    <t>Para este trimestre no se realizó la obra.</t>
  </si>
  <si>
    <t>O26NR0109</t>
  </si>
  <si>
    <t>Mantenimiento y Rehabilitación a la Red de Agua Potable y Drenaje</t>
  </si>
  <si>
    <t>O26NR0110</t>
  </si>
  <si>
    <t>Mantenimiento y Rehabilitación de la Infraestructura Vial</t>
  </si>
  <si>
    <t>O26NR0111</t>
  </si>
  <si>
    <t>Construcción, Remodelación, Mantenimiento y/o Rehabilitación de espacios en los 12 poblados de la Alcaldía de Proyectos del Presupuesto Participativo correspondiente al Ejercicio</t>
  </si>
  <si>
    <t>O26NR0277</t>
  </si>
  <si>
    <t>Trabajos de repavimentación en diversas ubicaciones dentro del perímetro de la demarcación territorial de la Alcaldía Milpa Alta</t>
  </si>
  <si>
    <t>O26NR0369</t>
  </si>
  <si>
    <t>Rehabilitación de Centros de Desarrollo Cultural en diversas ubicaciones dentro del perímetro de la Demarcación Territorial de la Alcaldía Milpa Alta</t>
  </si>
  <si>
    <t>O26NR0370</t>
  </si>
  <si>
    <t>Rehabilitación de Centros de Desarrollo Infantil (CENDI'S) ubicados dentro del perímetro de la Demarcación Territorial de la Alcaldía Milpa Alta.</t>
  </si>
  <si>
    <t>O26NR0371</t>
  </si>
  <si>
    <t>Rehabilitación de Escuelas de Educación básica dentro del perímetro de la Demarcación Territorial de la Alcaldía Milpa Alta</t>
  </si>
  <si>
    <t>O26NR0372</t>
  </si>
  <si>
    <t>Rehabilitación de Espacios Públicos en diversas ubicaciones dentro del perímetro de la Demarcación Territorial de la Alcaldía Milpa Alta</t>
  </si>
  <si>
    <t>O26NR0373</t>
  </si>
  <si>
    <t>Rehabilitación de Infraestructura vial en diversas ubicaciones dentro del perímetro de la Demarcación Territorial de la Alcaldía Milpa Alta.</t>
  </si>
  <si>
    <t>A26NR0117</t>
  </si>
  <si>
    <t>Adquisición de Mobiliario</t>
  </si>
  <si>
    <t>Adquisición de mobiliario, Meta 1, 194 (MOB), (1) Alacena de madera aglomerada (1) Estante Anaquel metálico de alambre (4) Gabinete de madera aglomerado  (25) Escritorios metálicos (57) Sillas de visita tapizada (4) Buro de madera con 2 cajones, (4) Perchero de piso de metal (1) Sofá fabricado a base de madera de pino, (1) Sofá 2 plazas fabricados en madera de pino (1) Mesa de Centro, en madera de pino, (22) Gabinete de acero calibre 16 o 22, (1) Tanque estacionario de gas, (1) Estante Stan de 5 muebles (6) Banca industrial tubula (21) Sillas de escritorio con base metálica (2)  Mesa auxiliar tipo Pasteur (2) Mesa riñon acero inoxidable,(10) Banco giratorio calibre 18 (8) Archivero de tres gavetas, (8) Escritorio (3) Lockers de dos puertas de alto (1) Gabinete,(10) Sillón puff individual.</t>
  </si>
  <si>
    <t>A26NR0118</t>
  </si>
  <si>
    <t xml:space="preserve"> Adquisición de Equipo y Maquinaria Diversa</t>
  </si>
  <si>
    <t>Meta 1:20 (MAQ), Adquisición de (3) Retroexcavadora de cabina abierta, (5) Retroexcavadora con Martillo Hidráulico, (1) Camión  de Carga con Brazo Hidráulico, (8) Plataforma de Elevación, (3) Petrolizadora
...Cont. Observ. Municipios-Fondo de Fomento Municipal-2026-Original de la URG por $9,010,928.00, Fondo 15OB60 No Etiquetado Recursos Federales-Participaciones a Entidades Federativas y Municipios-Impuesto Sobre Automóviles Nuevos-2026-Original de la URG por $13,989,072.00 y Fondo 15O560 No Etiquetado Recursos Federales-Participaciones a Entidades Federativas y Municipios-Fondo de Fiscalización y Recaudación-2026-Original de la URG por $5,000,000.00. Sin Afectar las Metas Prográmaticas. Se modifica el campo de Observaciones, los demás campos se mantienen sin cambio.</t>
  </si>
  <si>
    <t>A26NR0288</t>
  </si>
  <si>
    <t>Adquisición de maquinaria para acciones, programas y proyectos
para promover la preservación, protección, conservación,
revalorización y el desarrollo integral y equitativo de la..</t>
  </si>
  <si>
    <t>META 1:3 (CAM) Adquisición de (3) Camión de Carga Trasera,  Mod. Delivery 9.180 4X2 EURO 6, RPM 175 (129) 2,500, Torque Máx NM (LB-FT), Peso Bruto Vehicular 9,200, Susp Del Muelles Parabolicos, amortiguadores hidráulicos telescopicos de doble acción, barra estabilizadora, Muelles Parabolicos con doble etapa. META 2:1 (VEL) Adquisición de (1) Grua con Canastilla, Equipo Elevador de Personal Aislado 46 KW Categoria "C", Altura de Trabajo 13 m, Alcance Horizontal 6 m, Capacidad de Canastilla 136 Kg, Rotación 360°.
Cont. Denom... Alcaldía Tláhuac.</t>
  </si>
  <si>
    <t>A26NR0289</t>
  </si>
  <si>
    <t>Equipamiento para la conservación y mantenimiento de la Infraestructura Urbana, así como, el Desarrollo Integral y Equitativo de la Alcaldía Tláhuac</t>
  </si>
  <si>
    <t>META 1:4 (VOA) Adquisición de (2) Vehículo Tipo Pick Up, 4 válv por cilindro, frenos de disco, Rines de acero de 26", llanta de refacción,  Transmisión Manual . (2) Camioneta Redilas a gasolina, largo 2.55m, ancho 1.85m, largueros acero al carbón cal 14 y cal 16, plafonera acero al carbón cal 16, puentes 4 de acero al carbón, puentes 4 de acero a carbón, topes acero a carbón, esq 2 traseros de acero a carbón, carroceria pick-up. META 2:2 (CAM) Adquisición de (2) Pipa con Cap de 10,000 lt,  6 Cilindros, 9 Marchas , Tracción 4X2,  Susp Del Ballestas Parabólicas, Amortiguadores Hidr Teles de Doble Efecto y Barra Estabilizadora,  Tanq Forro de Lamina de Acero, Rompe Olas, Escalerilla Posterior, Motobomba Hidráulica a Gasolina de 13 hp, Valvulas, Manguera 10 mts. META 3:1 (MAQ) Aduisisción de (1) Excavadora de Orugas Mod. 320 GC con Kit para Martillo,  Pluma de alcance: HD de 5,7 m (18" 8"), Motor C4.4 tecnología ACERT, Pluma Reforzada de 5.7M, Brazo Reforzado de 2.89M (Varillaje tipo B), KIT Hidráulico para Martillo, Cucharon.</t>
  </si>
  <si>
    <t>O26NR0112</t>
  </si>
  <si>
    <t>Realizar varias obras con recursos FAIS 2026.</t>
  </si>
  <si>
    <t>Realizar varias obras con recursos FAIS 2026, Meta 1: 136,621.000 (M2) trabajos de trazo y nivelacion con equipo topografico, fresado, de carpeta asfaltica, barrido, carga y acarreo de material, suministro y aplicaciòn de riego de liga. Suministro, colocacion y compactacion de carpeta asfalctica, sello y sustituciòn de brocales en su caso.</t>
  </si>
  <si>
    <t>O26NR0113</t>
  </si>
  <si>
    <t>Realizar varias obras con recurso del Presupuesto Participativo 2026.</t>
  </si>
  <si>
    <t>Realizar varias obras con recurso del Presupuesto Participativo 2026. Meta 1: 59 (CCD) Según sea en caso: luminarias solares: trazo y nivelación para desplante de estructura, suministro, colocación e instalación de sistema de panel solar fotovoltaico, suministro e instalación de lámparas que incluyen abrazadera, brazo, y fotocelda; luminarias eléctricas: corte con sierra, demolición, cargas y acarreos, excavaciones, suministro y colocación de base, rellenos, aplicación de pintura, suministro y colocación de concreto hidráulico, suministro e instalación de lámpara, brazo, conector, poste y cable. O lo que cada comite requiera de acuerdo al proyecto ganador.</t>
  </si>
  <si>
    <t>O26NR0313</t>
  </si>
  <si>
    <t>Repavimentación de diversas calles de la Alcaldía Tláhuac</t>
  </si>
  <si>
    <t>Repavimentación de diversas calles de la Alcaldía Tláhuac Meta 1: (50763) M2 de Trazo y nivelación con equipo topográfico, fresado de carpeta asfáltica, cargas y acarreos de material producto de fresado barrido de base para riego de impregnación, suministro y aplicación de riego de liga, suministro y colocación y compactación de carpeta asfáltica, suministro y colocación de sello, sustitución de brocales necesarios, balizamiento</t>
  </si>
  <si>
    <t>O26NR0418</t>
  </si>
  <si>
    <t>Rehabilitación del deportivo Santa Catarina, en la Alcaldía Tláhuac.</t>
  </si>
  <si>
    <t>Rehabilitación del deportivo Santa Catarina, en la Alcaldía Tláhuac. Meta 1: 1 (DEP) Rehabilitación de (1) deportivo Santa Catarina trabajos a realizar rehabilitacipon de andadores, área de juegos infantiles, rehabilitación de velaría, rehabilitación de cancha de basquetbol, rehabilitación de frontón, rehabilitación de cancha de futbol rápido, luminarias, mobiliario urbano, rehabilitación de barda perimetral.</t>
  </si>
  <si>
    <t>O26NR0419</t>
  </si>
  <si>
    <t>Construcción de arcotecho en Escuela Secundaria Técnica no. 95 Cuitláhuac, en la Alcaldía Tláhuac</t>
  </si>
  <si>
    <t>Construcción de arcotecho en Escuela Secundaria Técnica no. 95 Cuitláhuac, en la Alcaldía Tláhuac Meta 1: 1 (ESC) Construcción de (1) arcotecho en Escuela Secundaria Técnica no. 95 Cuitláhuac. Trabajos a realizar: preliminares, cimentación, estructura y techumbre, reparación de firme de concreto, bajadas pluviales, instalación eléctrica.</t>
  </si>
  <si>
    <t>O26NR0420</t>
  </si>
  <si>
    <t>Iluminación de diversas calles de las coordinadas San Francisco Tlaltenco y San Pedro Tláhuac, en la Alcaldía Tláhuac.</t>
  </si>
  <si>
    <t>Iluminación de diversas calles de las coordinadas San Francisco Tlaltenco y San Pedro Tláhuac, en la Alcaldía Tláhuac, Meta 1: 1100 (LUM) Suministro e instalación de luminarias para efectuar la iluminación en diferentes calles de la alcaldía tláhuac, considerando trabajos preliminares, de obra civil y trabajos de obra eléctrica.</t>
  </si>
  <si>
    <t>A26NR0119</t>
  </si>
  <si>
    <t>Adquisición de mobiliario, equipo informático y equipo médico para edificios públicos.</t>
  </si>
  <si>
    <t>A26NR0120</t>
  </si>
  <si>
    <t>Adquisición de Vehículos y equipos terrestres destinado a servicios públicos y la operación de programas públicos.</t>
  </si>
  <si>
    <t>A26NR0121</t>
  </si>
  <si>
    <t>Adquisición de Maquinaria, Herramientas y otros equipos.</t>
  </si>
  <si>
    <t>A26NR0122</t>
  </si>
  <si>
    <t>Adquisición de Software</t>
  </si>
  <si>
    <t>A26NR0276</t>
  </si>
  <si>
    <t>Adquisición de carpas para las necesidades de la Alcaldía</t>
  </si>
  <si>
    <t>A26NR0282</t>
  </si>
  <si>
    <t>Diagnóstico Urbano Integral y Prototipo Social de codiseño en 25 espacios públicos de la Alcaldía Tlalpan</t>
  </si>
  <si>
    <t>A26NR0312</t>
  </si>
  <si>
    <t>Adquisición de remolque.</t>
  </si>
  <si>
    <t>A26NR0347</t>
  </si>
  <si>
    <t>Adquisición de Equipos de Climatización y Ventilación</t>
  </si>
  <si>
    <t>O26NR0114</t>
  </si>
  <si>
    <t>Trabajos de Rehabilitación, Mantenimiento de Inmuebles Públicos, Red Secundaria de Drenaje y Vialidades Secundarias, en diversas ubicaciones de la Alcaldía Tlalpan.</t>
  </si>
  <si>
    <t>Rehabilitación y mantenimiento de inmueble público, reparación de techumbre, impermeabilización en azoteas, pintura en general, instalaciones eléctricas,instalación de luminarias,cambio de loseta y adoquín, trabajos de herrería, trabajos sanitarios e hidrosanitarios,cambio de plafones y trabajos en general. Meta 2: 1,050.00 (ML) para la Construcción y rehabilitación de la Red Secundaria de Drenaje y Agua Potable, Trabajos a realizar: excavación  manual o mecánico, conformación y compactación de la capa subrasante con apisonadora bailariana, plantilla de concreto hidráulico fraguado normal, suministro y colocación de concreto hidráulico fraguado normal,  suministro y colocación de acero, cimbra acabado común y descimbra en muros,  suministro, fabricación y colocación de elementos. Meta 3: 30,732.50 (M2) para la  Rehabilitación y Mantenimiento de vilidades secundarias Trabajos a realizar: Pavimentación con mezcla asfáltica : trazo y nivelación, se renivelarán los brocales de los pozos de visita que se encuentren dentro de la sección a intervenir, se hará un barrido de la base para aplicar el riego de liga y tener preparada la superficie para recibir carpeta de mezcla asfáltica templada de, así como, compactación de la misma, renivelación de brocales.</t>
  </si>
  <si>
    <t>O26NR0115</t>
  </si>
  <si>
    <t>Construcción, Ampliación, Rehabilitación, Mantenimiento  y Mejoramiento de inmuebles Deportivos, Educativos y Edificios Púbicos.</t>
  </si>
  <si>
    <t>O26NR0116</t>
  </si>
  <si>
    <t>Construcción, rehabilitación, mantenimiento y el mejoramiento de la superficie de rodamiento en vialidades secundarias,en diversas ubicaciones de la Alcaldía Tlalpan</t>
  </si>
  <si>
    <t>O26NR0117</t>
  </si>
  <si>
    <t>Construcción, Rehabilitación y  Mantenimiento y el mejoramiento de Espacios Públicos, Banquetas, Red Secundaria de Drenaje, Agua Potable en diversas ubicaciones de la Alcaldía</t>
  </si>
  <si>
    <t>O26NR0118</t>
  </si>
  <si>
    <t>Realización de obras para la ejecución de Proyectos correspondientes al Presupuesto Participativo correspondiente al ejercicio 2026</t>
  </si>
  <si>
    <t>A26NR0123</t>
  </si>
  <si>
    <t>Adquisición de Equipo Médico y de Laboratorio para el Hospital Veterinario Arenal.</t>
  </si>
  <si>
    <t xml:space="preserve">Sin acciones al periodo </t>
  </si>
  <si>
    <t>A26NR0124</t>
  </si>
  <si>
    <t>Adquisición de Mobiliario y Equipo para el Hospital Veterinario Arenal</t>
  </si>
  <si>
    <t>'A26NR0125</t>
  </si>
  <si>
    <t>Adquisición de Equipo Informático para el Hospital Veterinario Arenales.</t>
  </si>
  <si>
    <t>'A26NR0126</t>
  </si>
  <si>
    <t>Adquisición de Equipo Informático.</t>
  </si>
  <si>
    <t>'A26NR0127</t>
  </si>
  <si>
    <t>Adquisición de software de antivirus; softtware de respaldos enfocado a servidores; Software de Diseño Gráfico y Software de paquetería contable.</t>
  </si>
  <si>
    <t>'A26NR0128</t>
  </si>
  <si>
    <t>Adquisición de Rodillos vibratorios.</t>
  </si>
  <si>
    <t>'A26NR0129</t>
  </si>
  <si>
    <t>Adquisición de Herramientas y Máquinas-Herramientas, Desbrozadoras, Cortasetos, Equipos Multifuncionales y Motosierras.</t>
  </si>
  <si>
    <t>'A26NR0130</t>
  </si>
  <si>
    <t>Adquisición de Bombas de Calor.</t>
  </si>
  <si>
    <t>Adquisicion de bomabas de calor</t>
  </si>
  <si>
    <t>O26NR0119</t>
  </si>
  <si>
    <t>Rehabilitación y mantenimiento de infraestructura pública (banquetas y guarniciones).</t>
  </si>
  <si>
    <t>Trabajos de demolicion, acarreos,nivelacion de terreno, cimnbrado y colado de banquetas</t>
  </si>
  <si>
    <t>O26NR0120</t>
  </si>
  <si>
    <t>Rehabilitación y mantenimiento de infraestructura pública (vialidades secundarias)</t>
  </si>
  <si>
    <t>trabajos de trazo y nivelacion, fresado de carpeta asfaltica, acarreos, tendido de mezcla asfaltica y compactacion</t>
  </si>
  <si>
    <t>O26NR0121</t>
  </si>
  <si>
    <t>Rehabilitación y mantenimiento de infraestructura pública (Sistema de Drenaje)</t>
  </si>
  <si>
    <t>trabajos de excavaciones, corte de canaletas, sustitucion de drenaje en mal estado</t>
  </si>
  <si>
    <t>'O26NR0122</t>
  </si>
  <si>
    <t>Rehabilitación y mantenimiento de infraestructura pública (Edificios Públicos)</t>
  </si>
  <si>
    <t>trabajos de acabados, albañileria, instalaciones electrica, hidraulicas, i,permeabilizacion y canceleria</t>
  </si>
  <si>
    <t>'O26NR0123</t>
  </si>
  <si>
    <t>Rehabilitación y mantenimiento de infraestructura pública (Imagen Urbana)</t>
  </si>
  <si>
    <t>trabajos de reja perimetral, terracerias, rehabilitacion de andadores, equipaiento urbano y pintura</t>
  </si>
  <si>
    <t>'O26NR0124</t>
  </si>
  <si>
    <t>Rehabilitación y Mantenimiento de Infraestructura Pública (Espacios Deportivos)</t>
  </si>
  <si>
    <t>trabajados de albañileria, impermeabilizacion, instalacion sanitaria, acarreos, terracerias, guarniciones, firmes, acabados y mobiliario</t>
  </si>
  <si>
    <t>'O26NR0125</t>
  </si>
  <si>
    <t>Rehabilitación y mantenimiento de infraestructura pública (Sistema de Drenaje). FAIS</t>
  </si>
  <si>
    <t>'O26NR0126</t>
  </si>
  <si>
    <t>Rehabilitación y mantenimiento de infraestructura pública (infraestructura de agua potable). FAIS</t>
  </si>
  <si>
    <t>'O26NR0127</t>
  </si>
  <si>
    <t>Rehabilitación y mantenimiento de infraestructura pública (banquetas y guarniciones). FAIS</t>
  </si>
  <si>
    <t>'O26NR0128</t>
  </si>
  <si>
    <t>Rehabilitación y mantenimiento de infraestructura pública (vialidades secundarias). FAIS</t>
  </si>
  <si>
    <t>'O26NR0129</t>
  </si>
  <si>
    <t xml:space="preserve">Rehabilitación y mantenimiento de infraestructura pública (vialidades secundarias). FAIS (Grietas Peñón de los Baños)
</t>
  </si>
  <si>
    <t>'O26NR0251</t>
  </si>
  <si>
    <t>Rehabilitación y mantenimiento de infraestructura pública (Espacio Deportivo Eduardo Molina)</t>
  </si>
  <si>
    <t>trabajos de albañileria, instalaciones hidrosanitarias, acarreos, herrerias, acabados y mobiliario</t>
  </si>
  <si>
    <t>'O26NR0317</t>
  </si>
  <si>
    <t xml:space="preserve">Rehabilitación y mantenimiento de infraestructura pública de la carpeta asfáltica </t>
  </si>
  <si>
    <t>'O26NR0318</t>
  </si>
  <si>
    <t xml:space="preserve"> Rehabilitación y mantenimiento *1 Mercado Público Sonora No. 107</t>
  </si>
  <si>
    <t>'O26NR0319</t>
  </si>
  <si>
    <t>(ESCUELA) Rehabilitación y mantenimiento a la Infraestructura Pública</t>
  </si>
  <si>
    <t>'O26NR0320</t>
  </si>
  <si>
    <t xml:space="preserve"> Rehabilitación y mantenimiento de infraestructura pública  Deportivo Eduardo Molina</t>
  </si>
  <si>
    <t>'O26NR0321</t>
  </si>
  <si>
    <t>Rehabilitación y mantenimiento de infraestructura pública</t>
  </si>
  <si>
    <t>'O26NR0322</t>
  </si>
  <si>
    <t>Rehabilitación y mantenimiento de infraestructura pública Deportivo Velódromo</t>
  </si>
  <si>
    <t>'O26NR0323</t>
  </si>
  <si>
    <t>(ESP PUB), Rehabilitación y mantenimiento de infraestructura pública</t>
  </si>
  <si>
    <t>A26NR0131</t>
  </si>
  <si>
    <t>Adquisición de mobiliario, equipos y aparatos audiovisuales y equipos de
administración para la Dirección de Gestión Integral de Riesgos y Protección
Civil.</t>
  </si>
  <si>
    <t>Se realizara la Adquisición de (3) tres Lockers de lámina calibre 22, cantidad de puertas 03, altura: 1.8 m, ancho, (10) Sillas Secretariales de estructura de polipropileno y patas de polipropileno, con asiento acolchado, medidas: 100cm de alto
x 59cm de ancho x 60cm de profundidad; Meta 2: 2 (EAV) Adquisición de (2) Pantalla Tripie de de 100", alto de la pantalla: 168 cm, ancho del tripie: 81.5 cm y Meta 3: 25 (EAD) Adquisición de (25) Detectores de Humo, Batería de litio 3V
CR123A con duración de 3 a 5, Sensor fotoeléctrico para detección precisa de humo, Nivel sonoro de 85 dB para alertas efectivas, Diseñado para operar en temperaturas de hasta 37.8ºC, Inalámbrico.</t>
  </si>
  <si>
    <t>A26NR0132</t>
  </si>
  <si>
    <t>Adquisición de otro mobiliario, equipo educacional, sirenas y torretas para la
Dirección de Gestión Integral de Riesgos y Protección Civil</t>
  </si>
  <si>
    <t>Se realizara la Adquisición de 12 (EAD) equipo administrativo que consiste en: (4) Carpas estructura y techo de acero alta densidad, uniones estabilizadoras en techo de policarbonato, tela techo 600D con recubrimiento para protección rayos UV, (4)
Maniquí de RCP Professional Femeninos (piel media) con retroalimentación de RCP, 10 Protectores faciales/bolsas pulmonares para adultos, 1 Estuche de transporte blando, (4) maniquí infantil de piel media, monitor de frecuencia y clicker de
profundidad instalados, 10 protectores faciales y bolsas pulmonares para bebés; Meta 2: Adquisición de 2 (EAV) equipos y aparatos audiovisuales que consisten en: (1) Torreta: de Aluminio anodizado, -Tapas superiores de policarbonato y (1)</t>
  </si>
  <si>
    <t>A26NR0133</t>
  </si>
  <si>
    <t>Adquisición de equipo aeroespacial, equipo de defensa y seguridad para la
Dirección de Gestión Integral de Riesgos y Protección Civil.</t>
  </si>
  <si>
    <t>Se realizara la Adquisición de 1 (ECO) equipo de comunicación que consiste en: (1) Dron, Cámara Hasselblad con 4/3 CMOS de 100 MP, vídeo HDR 6K/60 fps, Doble telecámara; Meta 2: Adquisición de 130 (ESE) equipo de seguridad que consiste en:
(100) Cien Vallas de Popotillo: de 2.15 metros de largo por una altura de 1.20 de alto, tubo acero, (10) Diez Lámparas Recargables: Tres modos de iluminación: 1,400 lúmenes en modo alto, 600 lúmenes en modo medio, (20) Mochilas
aspersora para incendio: Capacidad: 20 Litros, Peso: 2.54 Kg</t>
  </si>
  <si>
    <t>A26NR0134</t>
  </si>
  <si>
    <t>Adquisición de equipo de cómputo y máquina-herramientas para la Dirección de
Gestión Integral de Riesgos y Protección Civil.</t>
  </si>
  <si>
    <t>Se realizara la Adquisición de 6 (EIN) equipo informatico que consiste en: (3) Microcomputadoras Procesador: Con tecnología de 64 bits(x64), de 700 MHz o más en frecuencia, (3) Tres Impresoras Láser: monocromática, 600x600 dpi, 512mb, 40ppm;
Meta 2: Adquisición de 18 (HER) herramienta que consiste en: (3) motosierras telescópicas ht105/135 de 12 pulgadas, cilindrada de 25.4cc, tipo de barra estrella, paso de cadena ¼, (5) motosierras modelo ms170, de 16 pulgadas cilindrada
32cc, largo de barra 35cm, (10) motosierras modelo ms194T, de 18 pulgadas cilindrada 38.6cc, largo de barra 18".</t>
  </si>
  <si>
    <t>A26NR0135</t>
  </si>
  <si>
    <t>Adquisición de maquinaria y equipo industrial, motobombas y otros equipos
herramientas para la Dirección de Gestión Integral de Riesgos y Protección Civil.</t>
  </si>
  <si>
    <t>Se realizara la Adquisición de 8 (BOM) bombas que consisten en: (5) Bombas Sumergibles: Profundidad máxima de inmersión: 8 m, Descarga: 2", (3) Motobombas de alta presión: Presión máxima: 380 PSI (26.2 BAR), Flujo máximo:98 US gals/min
(371 L/min); Meta 2: Adquisición de 12 (EQI) equipo industrial que consiste en: (2) Hidrolavadoras: Frecuencia: 60 Hz., Voltaje: 127V, Con manguera incluida de 8m de largo, (10) Detectores de gases: Tolerancia de visualización: ± 10% +
50umol / mol (por metano), Rango: 0-10000umol / mol (por metano), Tiempo de respuesta: instantáneo.</t>
  </si>
  <si>
    <t>A26NR0136</t>
  </si>
  <si>
    <t>Adquisición de mobiliario, rasuradoras y equipo de administración para la
Dirección General de Medio Ambiente y Desarrollo Sustentable</t>
  </si>
  <si>
    <t>Se realizara la adquisición de *2 Vitrinas para medicamentos: Fabricada con lámina negra de acero de calibre 24, Esmaltada con pintura electroestática, Medidas: 80 x 37 x 154 cm (largo, ancho, alto), dos cajones y dos puertas abatibles;
Meta 2: 11 (EAD) adquisición de *10 Rasuradoras son cuchillas de No. 10: Maquina Rasuradora para Perros Wahl Profesional Km10 Inspire con cable para veterinarias estéticas caninas, Marca Wahl, Modelo 3025199, *1 Cortadora de pelo</t>
  </si>
  <si>
    <t>A26NR0137</t>
  </si>
  <si>
    <t>Adquisición de equipo e instrumental médico y de laboratorio para la Dirección
General De Medio Ambiente y Desarrollo Sustentable.</t>
  </si>
  <si>
    <t>Se realizara la adquisición de *2 Autoclave: 1000w Acero Inox 110v, Marca Kingsteam, *5 Tripie porta suero: Con Base De Acero Inoxidable 4 Ganchos, *5 Mesas de exploración de acero inoxidable, Puertas Abatibles, *2 Tarjas para lavado
de manos: En Acero Inoxidable, *3 jaulas de acero inoxidable, Angulo ¾, *10 Botes de basura de 50 lts de Plástico, *2 Gabinetes medico: Marca AO Hamilton, 85 cm Largo x Ancho 84 cm x 40 cm, *2 Refrigerador para vacunas con congelador:,
Capacidad (Pies cúbicos/Litros) 13/368 17.6/498, *4 Ultrasonido Veterinario: Ecógrafo Veterinario Para Animales Pequeños Con Sonda Convex, *2 Equipo química sanguíneo veterinario, Modelo, POINTCARE V3, Pantalla táctil de 4.3 pulgadas,</t>
  </si>
  <si>
    <t>A26NR0138</t>
  </si>
  <si>
    <t>Adquisición de termómetros, básculas y equipo de incineración para la Dirección
General de Medio Ambiente y Desarrollo Sustentable</t>
  </si>
  <si>
    <t>Se realizara la  adquisición *6 Termómetros Digitales, Infrarrojo, Marca DP6, Largo1 cm Altura 1 cm, de Plástico, *2 Basculas Veterinaria Grande, de Acero inoxidable, Capacidad máxima: 440 lbs/200 kg, Tamaño de la plataforma: 52 x 42cm
(20.5x16.5"); Meta 2:1 (EQI) adquisición de *1 horno incinerador ecológico de residuos biológicos mascotas modelo Vulcano 5 marca Lobo Hornos Industriales (Tipo 4, Clase VI).</t>
  </si>
  <si>
    <t>A26NR0139</t>
  </si>
  <si>
    <t>Adquisición de muebles de oficina y estantería para la Dirección General de
Participación Ciudadana.</t>
  </si>
  <si>
    <t>Se realizara la adquisición de *1 carpa desmontable de armazón de acero pulvirrevestido calibre 19 uso pesado, cubierta de polietileno impermeable resistente a las llamas y rayos uv. de 6mx3m, *10 tablones rectangulares, material plástico,
color: blanco, de 2.4 m de largo: 240cm. Ancho: 76 cm altura: 73cm.; Meta 2: Adquisición de 100 (MOB) mobiliario que consiste en: *100 sillas plegables material: hdpe, acero, plástico, peso: 5 kg, medidas: 80 cm. X 39 cm. X 46 cm.</t>
  </si>
  <si>
    <t>A26NR0140</t>
  </si>
  <si>
    <t>Adquisición de equipo informático y equipo audiovisual para la Dirección General
de Participación Ciudadana.</t>
  </si>
  <si>
    <t xml:space="preserve">Se realizara la adquisición de *1 pc de escritorio, procesador Intel Core i7, *6 pc de escritorio procesador con tecnología de 64bits (x64), memoria RAM de 16 a 64gb, *4 escáner, resolución óptica máximo 1200 dpi, velocidad de escaneo
máximo 70ppm, *5 ups con 900 va y hasta 1000va, hasta 75 min de respaldo, *6 impresoras monocromáticas laser tipo 1, resolución: 600 x 600 dpi mínimo o superior, *2 Tablet procesador: un mínimo de 1.3 ghz en el reloj del procesador un
máximo de 12 núcleos físicos, *1 lap top procesador tecnología 64 bits, de 2 a 6 núcleos, memoria RAM de 8gb ddr4; Meta 2:2 (EAV) adquisición de *2 video proyector, portátil, peso: dentro del rango de 1.7 a 4 kg, resolución máxima:1920 </t>
  </si>
  <si>
    <t>A26NR0141</t>
  </si>
  <si>
    <t>Adquisición de motocicletas, maquinaria y herramientas para la Dirección General
de Participación Ciudadana.</t>
  </si>
  <si>
    <t>Se realizara la Adquisición de 6 (MTC) motocicletas: (1) motocicleta: motor: 4 tiempos. Monocilindricos, cilindrada: 205cc, potencia máxima: 14.1 hp @ 7500 rpm, (5) motonetas: motor: 4 tiempos. Monocilindricos, cilindrada: 149.6cc, potencia máxima:
8.31 hp @ 7500 rpm, torque máximo: 8.8 n-m @ 5500 rpm; Meta 2: Adquisición de 9 (HER) herramientas que consisten en: (4) desmalezadora a gasolina cilindrada 36.3cm3, potencia 2.1hp. Peso 6.8 kg., motor 2-mix, (1) cortasetos a gasolina
de uso profesional, cilindrada 27.2cm3, potencia 1hp., peso 5kg. Motor 2-mix, (1) cortasetos a gasolina de uso profesional de altura (telescópica), cilindrada 24.1cm3, potencia 0.90kw, peso:6.1kg. con cuchilla 60 cm., distancia entre dientes</t>
  </si>
  <si>
    <t>A26NR0142</t>
  </si>
  <si>
    <t>Adquisición de equipos de generación eléctrica, otros mobiliarios y equipo de
administración para la Dirección General de Participación Ciudadana.</t>
  </si>
  <si>
    <t>Se realizara la Adquisición de 5 (EEL) equipo eléctrico que consiste en: (4) arrancadores de baterías jumper portátil, capacidad: 8000 mah, tiempo de carga: 4 h, para encendido de motores de 4 cilindros, 100 ciclos de vida, (1) planta generadora
motor: 17 hp 4tiempos (gasolina), cilindrada: 500cc, cap. Combustible: 26 lts., peso: 95 kg., encendido: 12 v eléctrico/batería.; Meta 2: Adquisición de 2 (EAD) equipo administrativo que consiste en: (2) deshumidificadores eléctricos, voltaje:
155v. Operación entre 3.2°c y 32.2°c, tipo de filtro: antimicrobianos de malla, capacidad de recipiente: 6l. Velocidad de ventilador: 3 velocidades.</t>
  </si>
  <si>
    <t>A26NR0143</t>
  </si>
  <si>
    <t>Adquisición de equipo y aparatos audiovisuales y equipo fotográfico para la
Coordinación de Comunicación Social.</t>
  </si>
  <si>
    <t>Se realizara la Adquisición de 21 (EAV) equipos y aparatos audiovisuales que consiste en: (4) Cámara Canon EOS R6 Mark II RF24-105mm F4-7.1 IS STM Kit, (4) Lente SIGMA 24-70mm F2.8 DG DN II (A) TL, (2) Lente Canon RF 50mm F/1.8 STM,
(2) Lente CANON RF 75-300mmf/4-5,6, 8 Tarjeta de Memoria Extreme Pro SDXC UHS-II de 128 GB, C10, U3, V60, 6K, 4K UHD, Tarjeta SD - SDSDXEP-128G- GN4IN, (2) Dron DJI Avata 2 Fly More Combo, (2) Manfrotto # Kit de trípode de
Aluminio de 4 Niveles Element MII con Abrazadera de teléfono, (2) Godox V1 pro V1pro-C TTL - Flash para cámara Canon Godox V1-C actualizado, 2.4G HSS, (3) Manfrotto Element MII Monopod Black.</t>
  </si>
  <si>
    <t>A26NR0144</t>
  </si>
  <si>
    <t>Adquisición de muebles de oficina y estantería y software para la Coordinación de
Comunicación Social.</t>
  </si>
  <si>
    <t>Se realizara la Adquisición de 31 (MOB) mobiliario: (20) sillas ejecutivas con Diseño ergonómico con soporte lumbar, (1) Enmicadora 9.5 pulg, (10) Escritorio para Computadora con cajón 4Tune FID1700R; Meta 2: adquisición de 2 (EIN) equipo
informatico que consiste en: (1) Licencia software CapCut Teams Plan: Almacenamiento en la Nube Compartido: Proporciona almacenamiento seguro compartido para un acceso fluido y gestión de proyectos. y (1) licencia Adobe Creative Cloud
ofrece aplicaciones (Photoshop, Adobe Express, Acrobat Pro, Illustrator, Premiere Pro, entre otros), servicios web y recursos para todos los proyectos creativos: fotografía, diseño gráfico, edición de video, redes sociales.</t>
  </si>
  <si>
    <t>A26NR0145</t>
  </si>
  <si>
    <t>Adquisición de equipo de comunicación y equipo informático para la Coordinación
de Seguridad Ciudadana</t>
  </si>
  <si>
    <t>Se realizara la Adquisición de 45 (ECO) equipo de comunicación que consiste en: (45) radios marca hytera digital portable modelo bp566 y Meta 2: Adquisición de 1 (EIN) equipo informático que consiste en: (1) fax alimentador automático de documentos y funciones de copia impulsadas por un procesador multi-core de serie, 1 gigabyte de memoria, conexión por los puertos estándar usb.</t>
  </si>
  <si>
    <t>A26NR0146</t>
  </si>
  <si>
    <t>Adquisición de equipo informático y mobiliario para la Dirección General de
Asuntos Jurídicos.</t>
  </si>
  <si>
    <t>Se realizara la Adquisición de 41 (EIN) equipo informático que consiste en: (10) impresoras multifuncionales (scanner, copiadora, impresora) Volumen medio monocromático. Resolución: 1200 x 1200 dpi. Memoria: 256, (20) computadoras de escritorio
procesador: 2.5 ghz, de 2 a 4 núcleos físicos. De 4 a 6mb de memoria caché., (5) laptop procesador tecnología 64 bits, memoria ram de 8gb, (6) escáner resolución óptica entre 600 y 1200 dpi, velocidad de escaneo máximo 70ppm; Meta 2: Adquisición de 63 (MOB) mobiliario que consiste en: (40) sillas medidas: 25 x 25 x 40 pulgadas de tela, (15) escritorios cubículos" 1.20m x 1m x 80cm, (5) archiveros de metal y (3) anaquel de metal.</t>
  </si>
  <si>
    <t>A26NR0147</t>
  </si>
  <si>
    <t>Adquisición de mobiliario y equipo informático y de comunicación para la
Dirección General de Gobierno.</t>
  </si>
  <si>
    <t>Se realizara la Adquisición de 7 (MOB) mobiliario que consiste en: (7) módulos secretariales (escritorios) estación de trabajo 2d a, pared con archivero con cajones, medidas 120x60x140; Meta 2: Adquisición de 10 (EIN) equipo informático que consiste
en: (6) equipos de cómputo, CPU., placa base, memoria RAM, tarjeta gráfica, fuente de almacenamiento, (4) impresoras multifuncionales (imprimir, copia, escaner, tinta y color) y Meta 3: Adquisición de 10 (ECO) equipo de comunicación que
consiste en: (10) radios de intercomunicación, (análogo, banda de operación vhf/whf, (cargador y batería).</t>
  </si>
  <si>
    <t>A26NR0148</t>
  </si>
  <si>
    <t>Adquisición de motonetas para la Dirección General de Gobierno.</t>
  </si>
  <si>
    <t>Se realizara la Adquisición de 7 (MTC) motocicletas que consiste en: (7) motonetas motor monocilindrico de 149 a 150.6 cc, 4 tiempos, transmisión automática, frenos de tambor, tablero análogo.</t>
  </si>
  <si>
    <t>A26NR0149</t>
  </si>
  <si>
    <t>Adquisición de equipo informático y bombas sumergibles para la Dirección
General de Servicios Urbanos.</t>
  </si>
  <si>
    <t>Se realizara la Adquisición de 9 (EIN) equipo informático que consiste en: (6) computadoras memoria RAM de 8 gb, disco duro: 1 tb, (3) multifuncionales (scanner, copiadora, impresora) con tecnología de impresión láser monocromo, resolución: 1200
x 600 dpi, velocidad de impresión: 21 ppm como mínimo; Meta 2: adquisición de 40 (BOM) bombas que consisten en: (40) bombas sumergibles con 3 salidas de diámetro diferentes (1 pulgada, 1-1/4 pulgadas, 1-1/2 pulgadas) para adaptarse a
mangueras de diferentes taños según sea necesario</t>
  </si>
  <si>
    <t>A26NR0150</t>
  </si>
  <si>
    <t>Adquisición de maquinaria y máquina-herramientas para la Dirección General de
Servicios Urbanos.</t>
  </si>
  <si>
    <t>Se realizara la Adquisición de 7 (MAQ) maquinaria que consiste en: (1) pavimentadora con plancha de 10 a 18 pies, motor CAT 6 cilindros, (6) rotomartillos con carga de 900W; Meta 2: adquisición de 12 (HER) herramientas que consisten en: (12) esmeriladoras con Frecuencia: 50/60 Hz., Voltaje: 127V</t>
  </si>
  <si>
    <t>A26NR0151</t>
  </si>
  <si>
    <t>Adquisición de escaleras y máquina-herramientas para la Dirección General de
Obras y Desarrollo Urbano</t>
  </si>
  <si>
    <t>Se realizara la Adquisición de 17 (HER) herramientas que consiste en: (4) taladros rotomartillo velocidad variable 1/2 industrial, (4) taladros rotomartillo velocidad variable 3/8 industrial, (5) esmeril angular 7 pulgadas bosch de wallt, (1) esmeriladora
angular 41/2 850 w, ergopro, truper, (3) motosierras a gasolina motor de 2 tiempos, motor 51 CC, barra 20", potencia 3.5 caballos de fuerza. y Meta 2: Adquisición de 25 (ESL) escaleras que consiste en: (5) escaleras de aluminio vertical
extensible 20 pies, (5) escaleras de aluminio vertical extensible 24pies, (5) escaleras metálicas de tijera 3.27, (5) escaleras metálicas de tijera 2.35, (5) extensión escalera de aluminio vertical</t>
  </si>
  <si>
    <t>A26NR0152</t>
  </si>
  <si>
    <t>Adquisición de equipos de generación eléctrica, equipo informático, bombas y
bombas sumergibles para la Dirección General de Obras y Desarrollo Urbano.</t>
  </si>
  <si>
    <t xml:space="preserve">Se realizara la Adquisición de 9 (EEL) equipo eléctrico que consiste en: de (4) plantas para soldar portátil 300 amperes, 110-220 v. (infra o miler) y (5) plantas para soldar th. 250 infra miller uso rudo; Meta 2: Adquisición de 17 (BOM) bombas que
consisten en: (5) bombas sumergibles bomba para agua pluvial 1#4 HP, Cable de 10', 3 M, (2) bomba periférica para cisterna 3/4 hp, (5) bomba 3/4 hp, y (5) bombas sumergibles 1hp; Meta 3: Adquisición de 32 (EIN) equipo informático que
consiste en: (15) microcomputadora procesadora: 2.5 ghz, de 2 a 4 núcleos físicos. De 4 a 6mb de memoria caché., (15) impresora inyección de tinta para microcomputadora serie mx320/420, impresión de hasta 40 páginas por minuto, </t>
  </si>
  <si>
    <t>A26NR0153</t>
  </si>
  <si>
    <t>Adquisición de retroexcavadora, motobombas y escaleras para la Dirección
General de Medio Ambiente y Desarrollo Sustentable.</t>
  </si>
  <si>
    <t>Se realizara la Adquisición de 1 (MAQ) maquinaria que consiste en: (1) Retroexcavadora año 2026, Dimensiones y rendimiento del cucharón excavador: brazo estándar, Fuerza de excavación del cucharón 57.22 kN, Profundidad de excavación,
máxima del fabricante 4707 mm; Meta 2: Adquisición de 6 (BOM) bombas que consiste en: (6) Motobomba de agua: Tipo: Sólidos, Diámetro succión/ Descarga: 4 x 4", Capacidad Máxima:, 1,640 l/min, Presión Máxima: 36 psi, Carga Máxima: 26m, Altura De Succión: 8 m, Tiempo De Cebado @ 5 M: 150 y Meta 3: Adquisición de 5 (ESC) escaleras: (5) Escaleras extensibles: Ancho de la escalera 45 cm, Peso 40 kg, Materiales de la estructura Fibra de vidrio, Cantidad de peldaños 40,</t>
  </si>
  <si>
    <t>A26NR0154</t>
  </si>
  <si>
    <t>Adquisición de cosechadora para la Dirección General de Medio Ambiente y
Desarrollo Sustentable.</t>
  </si>
  <si>
    <t>Se realizara la Adquisición de 1 (MAQ) maquinaria que consiste en: (1) Cosechadora de lirio: Dimensiones longitud total 16.45 m., Longitud del casco de flotación 12.20 casco central y 12.50 m casco laterales; alcance de la banda: banda de cosecha
0.50 m de profundidad de alcance respecto a nivel de agua, banda de descarga 2.65 m de altura de alcance respecto a nivel del agua, banda de cosecha</t>
  </si>
  <si>
    <t>A26NR0155</t>
  </si>
  <si>
    <t>Adquisición de equipo de cómputo y camiones de brazo hidráulico para la
Dirección General de Servicios Urbanos.</t>
  </si>
  <si>
    <t>Se realizara la Adquisición de 18 (EIN) equipo informático que consiste en: (12) computadoras memoria RAM de 8 gb, disco duro: 1 tb, (6) multifuncionales (scanner, copiadora, impresora) con tecnología de impresión láser monocromo, resolución: 1200 x 600
dpi, velocidad de impresión: 21 ppm como mínimo; Meta 2: adquisición de 2 (VOA) vehículo que consiste en: (2) brazos hidráulicos para alumbrado público con capacidad de trabajo de 300 kg. Capacidad máxima de elevación (kg): 3,300,
Alcance hidráulico máximo (m): 11.1</t>
  </si>
  <si>
    <t>A26NR0156</t>
  </si>
  <si>
    <t>Adquisición de motobombas y máquina-herramientas para la Dirección General
de Servicios Urbanos.</t>
  </si>
  <si>
    <t>Se realizara la adquisición de 11 (BOM) bombas que consisten en: (11) motobombas a gasolina con flujo máximo 350 L/min: Meta 2: Adquisición de 116 (HER) herramientas que consiste en: (15) desmalezadoras con potencia de 60 v, (55) motosierras changueras con motor de 2 tiempos,, (15) cortaseto de 5,51 libras,, (10) cortaseto de extensión con un alcance de hasta 3,5 m, (15) motosierra de extensión ht101 3 secciones de altura ajustable, cada sección de 0,55 m de altura,
(6) carritos podadores Potencia: 5.5 hp, Capacidad de la bolsa recolectora: 65L.</t>
  </si>
  <si>
    <t>A26NR0157</t>
  </si>
  <si>
    <t>Adquisición equipo educacional y recreativo y maquinaria y equipo industrial para
la Dirección General de Inclusión y Bienestar Social</t>
  </si>
  <si>
    <t>Se realizara la Adquisición de 109 (EQU) equipo recreativo que consiste en: (10) Arcos de Violín 4/4, Violín de fibra de carbono, (2) Arpas de madera maciza de caoba de 15 cuerdas, 24"/62 cm., (3) Bajos eléctricos, dimensiones 121 largo x 46 ancho
x16 cm. de alto, (10) Clarines de latón pulido con (4) Clarinetes profesionales, material de la superficie Níquel Plata, material del cuerpo Ébano, (5) Guitarras clásicas 4/4, madera de cedro, (5) Guitarras eléctricas Polifonía de 64 notas, energía
de potencia de 15 W, voltaje 100-120 V, duración de batería más de 10 horas, (1) Piano acústico vertical 109 cm., (5) Violines acústicos de material de madera y plástico tamaño 4/4 longitud de 59 cm., (3) Violoncellos viola de 6 pulgadas,</t>
  </si>
  <si>
    <t>A26NR0158</t>
  </si>
  <si>
    <t>Adquisición de escaleras, maquinaria y equipo industrial para la Dirección
General de Inclusión y Bienestar Social</t>
  </si>
  <si>
    <t xml:space="preserve">Se realizara la Adquisición de 64 (MAQ) maquinaria que consiste en: (3) Caladoras de motor de 750 W. montado sobre balero de bolas, regulador 5.9 velocidad, (3) Desbrozadoras de césped eléctrica 450 w., voltaje 127 V, diámetro de corte de 33
cm., (3) - Soldadoras invertir ligera y compacta, voltaje de alimentación: 2 fases (220 V), rango de corriente: 2 fases (20ª CC-160 a CD), (3) - Soldadora de 100 a 127 V 60 HZ, luz indicadora de energía, luz de protección térmica, bornes con
sistema de cambio rápido, y (50) Sujetadores (Kit de 4 piezas), sujetador con matraca, maneral con cubierta plática para mayor comodidad, cinta 100% poliéster, gancho doble tipo J, matraca con doble seguro de bloqueo, </t>
  </si>
  <si>
    <t>A26NR0159</t>
  </si>
  <si>
    <t>Adquisición de equipo informático, mobiliario y equipo de oficina y estantería para
la Dirección General de Turismo y Fomento Económico.</t>
  </si>
  <si>
    <t>Se realizara la Adquisición de 11 (EIN) equipo informático que consiste en: (7) computadoras con tecnología de 64 bits (x64). Desde 32 mhz o más frecuencia base de 6 núcleos, (2) escaner, tamaño de digitalización máximo 29.7 cm x 609.6 cm, tipo de digitalización: superficie plana, (2) impresoras multifuncional monocromática, resolución 1200 x 600 dpi, velocidad de impresión 21 ppm como mínimo; Meta 2: adquisición de 17 (MOB) mobiliario que consiste en:(12) exhibidores de acrílico giratorio para folletos, soporte de 4 lados, para escritorio, (5) módulos desarmables de pvc, portátil.</t>
  </si>
  <si>
    <t>A26NR0201</t>
  </si>
  <si>
    <t>Adquisición de mobiliario para la Dirección General de Administración</t>
  </si>
  <si>
    <t>Se realizara la Adquisición de 60 (MOB) mobiliario que consiste en: (60) sillas de tela, asiento de espuma acojinada y armazón de acero.</t>
  </si>
  <si>
    <t>A26NR0202</t>
  </si>
  <si>
    <t>Adquisición de motobombas y bombas sumergibles para la Dirección General de Servicios Urbanos</t>
  </si>
  <si>
    <t>Se realizara la Adquisición de 89 (BOM) Bombas que consisten en: (3) bombas sumergibles con motor eléctrico potencia 2 hp, voltaje de 220V modelo 1 ¼", (8) motobombas potencia 6.7 HP, altura máxima 32 mts, capacidad de descarga 600 L/min, (35) bombas sumergibles, voltaje 127 v frecuencia 60 hz, altura máxima: 18 metros (normal 12 metros), 3600 rpm, potencia 1 hp, voltaje 127 v frecuencia 60 hz, altura máxima: 10 metros, (32) bombas sumergibles, voltaje 127 v frecuencia 60 hz, altura máxima: 10 metros, 3450 RPM, (4) bomba sumergible para lodos marca AQUAPACK serie AVOID, modelo VOID-GX-10 de 1 HP; (1) bomba sumergible de 5 HP NAGOHI, diámetro de descarga de 3"; (1) Bomba sumergible de 5 HP con su brida de acoplamiento de descarga deslizable NAHOBI</t>
  </si>
  <si>
    <t>O26NR0130</t>
  </si>
  <si>
    <t>Rehabilitación de la red de drenaje sanitario, Alcaldía Xochimilco Ciudad de
México</t>
  </si>
  <si>
    <t>Se realizaran Los trabajos de rehabilitación de la red de drenaje sanitario en Meta 1: 3.5 (KIL) kilómetros consiste en: trazo y nivelación para desplante de estructura para obra hidráulica con equipo de topografía, excavación por medios mecánicos para formación de zanjas, demolición de pavimento de concreto asfaltico por medios mecánicos, carga mecánica, relleno de zanjas con tepetate, suministro e instalación de tubo de polietileno, suministro habilitado colocación y desmantelamiento de
tablestacado de madera para contención de paredes de zanja, pozo de visita sobre tubo, sustitución de registro de polietileno para banqueta pluvial, suministro e instalación de descarga domiciliaria, carpeta de mezcla asfáltica templada.</t>
  </si>
  <si>
    <t>O26NR0131</t>
  </si>
  <si>
    <t>Rehabilitación de la red de agua potable, alcaldía Xochimilco ciudad de México.</t>
  </si>
  <si>
    <t>Se realizaran Los trabajos de sustitución a la red de agua potable en Meta 1: 2,000 (ML) metros lineales consisten en: trazo, nivelación, demolición de concreto, excavación, camas de arena, tendido de tubería, rellenos de tepetate, firmes de concreto,
registros y válvulas de control.</t>
  </si>
  <si>
    <t>O26NR0132</t>
  </si>
  <si>
    <t>Mantenimiento a inmuebles de educación básica, alcaldía Xochimilco ciudad de
México</t>
  </si>
  <si>
    <t>Se realizaran Los trabajos de mantenimiento en Meta 1: 10 (ESC) escuelas consisten en: retiro de vitroblock, retiro de pintura existente, desmontaje de herrería reparación de grietas superficiales, suministro y colocación de herrería aplicación de pintura, demolición por medios manuales de impermeabilizante, suministro de impermeabilización, instalación eléctrica, hidro sanitaria suministro y colocación de arco techo; suministro y colocación de malla ciclonica a base de elementos de acero tipo
tubular</t>
  </si>
  <si>
    <t>O26NR0133</t>
  </si>
  <si>
    <t>Rehabilitación a espacios deportivos, alcaldía Xochimilco ciudad de México.</t>
  </si>
  <si>
    <t>Se realizaran los trabajos de rehabilitación de deportivo que  consisten en: corte de piso de concreto, excavación, construcción de dados para recibir columnas de acero para techumbre, habilitación y colocación de estructura para la techumbre, construcción de cimentación, rehabilitación de sanitarios, desplante para muros de frontón, suministro y colocación de reja, aplanados y aplicación de pintura.</t>
  </si>
  <si>
    <t>O26NR0134</t>
  </si>
  <si>
    <t>Rehabilitación de vialidades secundarias, alcaldía Xochimilco ciudad de México</t>
  </si>
  <si>
    <t>Se realizaran los trabajos de rehabilitación de vialidades secundarias consisten en: fresado de carpeta asfáltica, barrido de superficie, aplicación de riego de liga, colocación de asfalto, compactación y sellado de la
carpeta asfáltica</t>
  </si>
  <si>
    <t>O26NR0135</t>
  </si>
  <si>
    <t>Rehabilitación de edificios públicos, Alcaldía Xochimilco Ciudad de México.</t>
  </si>
  <si>
    <t>Se realizaran Los trabajos de mantenimiento a 3 inmuebles (INM) inmuebles consisten en: rehabilitación de instalación eléctrica, hidro-sanitaria, cambios de pisos, rehabilitación y/o cambio de cancelería, mantenimiento a la herrería en general, impermeabilización, acabados, aplicación de pintura en fachadas e interior, colocación de lámparas.</t>
  </si>
  <si>
    <t>O26NR0136</t>
  </si>
  <si>
    <t>Rehabilitación a inmuebles de infraestructura cultural, Alcaldía Xochimilco Ciudad
de México.</t>
  </si>
  <si>
    <t>Se realizara la Biblioteca Quetzalcóatl, barrio El Rosario; biblioteca Nezahualcóyotl, colonia Tierra Nueva; biblioteca San Lucas Xochimanca; pertenecientes a la alcaldía Xochimilco, los trabajos consisten en: rehabilitación de
instalación eléctrica, hidro-sanitaria, cambios de pisos, rehabilitación y/o cambio de cancelería, mantenimiento a la herrería en general, impermeabilización, acabados, aplicación de pintura en fachadas e interior, colocación de lámparas.</t>
  </si>
  <si>
    <t>O26NR0137</t>
  </si>
  <si>
    <t>Rehabilitación de espacios públicos, Alcaldía Xochimilco Ciudad de México.</t>
  </si>
  <si>
    <t>Se realiza la Rotonda de los Hombres Ilustres, jardín del arte barrio El Rosario; avenida Guadalupe I. Ramírez y prol. Div. Del norte; embarcaderos Salitre, Belem, Las Flores, San Cristóbal y Caltongo, pertenecientes a la alcaldía Xochimilco, los trabajos de rehabilitación consisten en: trazo y nivelación, excavación, retiro de escombro, reemplazo de adoquín, sustitución de luminarias rehabilitación de jardinería, herrería, guarniciones e instalación de mobiliario.</t>
  </si>
  <si>
    <t>O26NR0138</t>
  </si>
  <si>
    <t>Reconstrucción de red de drenaje sanitario en zona Cuemanco, Alcaldía
Xochimilco Ciudad de México.</t>
  </si>
  <si>
    <t>Se realiza trabajos de reconstrucción de la red de drenaje sanitario consiste en: trazo y nivelación para desplante de estructura para obra hidráulica con equipo de topografía, excavación por medios mecánicos para formación de zanjas, demolición de pavimento de concreto asfaltico por medios mecánicos, carga mecánica, relleno de zanjas con tepetate, suministro e instalación de tubo de polietileno, suministro habilitado colocación y desmantelamiento de
tablestacado de madera para contención de paredes de zanja, pozo de visita sobre tubo, sustitución de registro de polietileno para banqueta pluvial, suministro e instalación de descarga domiciliaria, carpeta de mezcla asfáltica templada.</t>
  </si>
  <si>
    <t>O26NR0139</t>
  </si>
  <si>
    <t>Rehabilitación de banquetas y guarniciones, Alcaldía Xochimilco Ciudad de
México.</t>
  </si>
  <si>
    <t>Se realizaran trabajos de rehabilitación de banquetas y guarniciones consisten en: demolición de banquetas y guarniciones en mal estado, acarreo producto de la demolición, colocación de cimbra y colado de
guarniciones, relleno y compactación de tepetate para alcanzar niveles del proyecto, colocación de malla electrosoldada y colado de concreto para banquetas y sellado de pisos.</t>
  </si>
  <si>
    <t>O26NR0140</t>
  </si>
  <si>
    <t>Rehabilitación a la infraestructura pública, Alcaldía Xochimilco Ciudad de México</t>
  </si>
  <si>
    <t>Se realizaran trabajos de rehabilitación a la infraestructura consisten en: relleno de socavón mediante el suministro y aplicación de relleno fluido para estabilizar la zona colapsada; recimentación, sustitución de tubería de drenaje sanitario y tubería de red de agua potable, sustitución de postes de electricidad.</t>
  </si>
  <si>
    <t>O26NR0259</t>
  </si>
  <si>
    <t>Estudios especializados relacionadas con los proyectos de obra pública</t>
  </si>
  <si>
    <t xml:space="preserve">Se realizan 1 (est) estudio que consiste en: estudio técnico-operativo relacionado con los proyectos de obra pública, consistente en la atención de los procedimientos de contratación mediante licitaciones públicas, invitaciones restringidas y adjudicaciones directas; la coordinación del apoyo logístico para la revisión y trámite de estimaciones, la integración de expedientes únicos de los contratos de obra pública y de servicios relacionados con las mismas correspondientes al ejercicio fiscal 2026; esta como la coordinación para su seguimiento y control administrativo y físico financiero
</t>
  </si>
  <si>
    <t>O26NR0425</t>
  </si>
  <si>
    <t>Rehabilitación y repavimentación de vialidades en diversas colonias de la demarcación territorial de la alcaldía Xochimilco.</t>
  </si>
  <si>
    <t>Se realizara los Trabajos de Rehabilitación y repavimentación de vialidades consisten en: fresado de carpeta asfáltica, carga y acarreo, barrido de superficie, aplicación de riego de liga, renivelación de brocales, colocación de asfalto, compactación y sellado de la carpeta asfáltica 26199 (M2) metros cuadrados</t>
  </si>
  <si>
    <t>O26NR0426</t>
  </si>
  <si>
    <t>Construcción de infraestructura hidráulica mediante cárcamo de bombeo y rehabilitación de red de drenaje sanitario en Santa María Nativitas, alcaldía Xochimilco</t>
  </si>
  <si>
    <t xml:space="preserve">Se realizaran los trabajos de  construcción de cárcamo y rehabilitación de la red de drenaje sanitario consiste en:  trazo y nivelación para desplante de estructura, excavación, construcción de plantilla, construcción de plantilla, losa de fondo, muros de concreto, losa de cubierta, impermeabilización, instalación de equipo electromecánico de bombeo, instalación de tuberías de impulsión y válvulas, instalación eléctrica, tablero de control y acometida, suministro e instalación de línea de desfogue y/o descarga, construcción de registros, pruebas hidráulicas y pruebas de funcionamiento del sistema. Demolición de pavimento de concreto asfaltico por medios mecánicos, carga mecánica, relleno de zanjas con tepetate, </t>
  </si>
  <si>
    <t>O26NR0427</t>
  </si>
  <si>
    <t>Proyecto integral de rehabilitación de espacios deportivos y recreativos en la alcaldía Xochimilco</t>
  </si>
  <si>
    <t xml:space="preserve">Se realizaran los trabajos de mantenimiento, conservación y rehabilitación de 3 deportivos consisten en: demolición y retiro de elementos deteriorados, nivelación de superficies, aplicación de recubrimiento y pintura especializada para cancha deportivas, trazado y señalización de líneas reglamentarias de juego, suministro e instalación de tableros de básquetbol,  rehabilitación de muro colapsado, suministro e instalación de aros y redes de básquetbol, rehabilitación o sustitución de postes y estructuras metálicas, rehabilitación de superficie de pista de correr, reparación de guarniciones, rehabilitación de iluminación, reparación y mantenimiento de gradas, retiro y demolición de juegos infantiles deteriorados, suministro e instalación de juegos infantiles nuevos, </t>
  </si>
  <si>
    <t>O26NR0428</t>
  </si>
  <si>
    <t>Rehabilitación de banquetas, guarniciones y colocación de luminarias en diversas colonias de la demarcación territorial de la alcaldía Xochimilco.</t>
  </si>
  <si>
    <t>Se realizaran los trabajos de rehabilitación de banquetas, guarniciones y colocación de luminarias consisten en: demolición de banquetas y guarniciones en mal estado, acarreo producto de la demolición, colocación de cimbra y colado de guarniciones, relleno y compactación de tepetate para alcanzar niveles del proyecto, colocación de malla electrosoldada y colado de concreto para banquetas y sellado de pisos; desmontaje de luminarias en postes hasta de 12 m de altura, excavación de 0.60 x 0.60 x 0.70 para colocación de cimiento, suministro y colocación de cimiento prefabricado con concreto y acero de refuerzo, suministro y colocación de poste de alumbrado público de 7 m de altura de 4" de diámetro cedula 30, brazo de 2.00 m de largo,</t>
  </si>
  <si>
    <t>01CD03</t>
  </si>
  <si>
    <t>01CD06</t>
  </si>
  <si>
    <t>02CD01</t>
  </si>
  <si>
    <t>02CD02</t>
  </si>
  <si>
    <t>02CD03</t>
  </si>
  <si>
    <t>02CD04</t>
  </si>
  <si>
    <t>02CD05</t>
  </si>
  <si>
    <t>02CD06</t>
  </si>
  <si>
    <t>02CD07</t>
  </si>
  <si>
    <t>02CD08</t>
  </si>
  <si>
    <t>02CD09</t>
  </si>
  <si>
    <t>02CD10</t>
  </si>
  <si>
    <t>02CD11</t>
  </si>
  <si>
    <t>02CD12</t>
  </si>
  <si>
    <t>02CD13</t>
  </si>
  <si>
    <t>02CD14</t>
  </si>
  <si>
    <t>02CD15</t>
  </si>
  <si>
    <t>02CD16</t>
  </si>
  <si>
    <t>02PDDP</t>
  </si>
  <si>
    <t>04C001</t>
  </si>
  <si>
    <t>06C001</t>
  </si>
  <si>
    <t>06P0FA</t>
  </si>
  <si>
    <t>06PDPA</t>
  </si>
  <si>
    <t>07C001</t>
  </si>
  <si>
    <t>07CD01</t>
  </si>
  <si>
    <t>07PDIF</t>
  </si>
  <si>
    <t>08PDDF</t>
  </si>
  <si>
    <t>09C001</t>
  </si>
  <si>
    <t>09PDPA</t>
  </si>
  <si>
    <t>09PDPP</t>
  </si>
  <si>
    <t>09PECM</t>
  </si>
  <si>
    <t>09PESM</t>
  </si>
  <si>
    <t>09PFCH</t>
  </si>
  <si>
    <t>09PFRC</t>
  </si>
  <si>
    <t>10PDME</t>
  </si>
  <si>
    <t>10PDRT</t>
  </si>
  <si>
    <t>10PDTE</t>
  </si>
  <si>
    <t>11C001</t>
  </si>
  <si>
    <t>13C001</t>
  </si>
  <si>
    <t>25C001</t>
  </si>
  <si>
    <t>26CD01</t>
  </si>
  <si>
    <t>26PDSP</t>
  </si>
  <si>
    <t>31C000</t>
  </si>
  <si>
    <t>34C001</t>
  </si>
  <si>
    <t>36C001</t>
  </si>
  <si>
    <t>36CD02</t>
  </si>
  <si>
    <t>38C001</t>
  </si>
  <si>
    <t>42A000</t>
  </si>
  <si>
    <t>43C001</t>
  </si>
  <si>
    <t>44C001</t>
  </si>
  <si>
    <t xml:space="preserve"> Agencia Digital de Innovación Pública de la CDMX</t>
  </si>
  <si>
    <t xml:space="preserve"> Centro de Comando, Control, Cómputo, Comunicaciones y Contacto Ciudadano</t>
  </si>
  <si>
    <t xml:space="preserve"> Mecanismo de Protección Integral de Personas Defensoras de Derechos Humanos y Periodistas</t>
  </si>
  <si>
    <t xml:space="preserve"> Alcaldía Álvaro Obregón</t>
  </si>
  <si>
    <t xml:space="preserve"> Alcaldía Azcapotzalco</t>
  </si>
  <si>
    <t xml:space="preserve"> Alcaldía Benito Juárez</t>
  </si>
  <si>
    <t xml:space="preserve"> Alcaldía Coyoacán</t>
  </si>
  <si>
    <t xml:space="preserve"> Alcaldía Cuajimalpa de Morelos</t>
  </si>
  <si>
    <t xml:space="preserve"> Alcaldía Cuauhtémoc</t>
  </si>
  <si>
    <t xml:space="preserve"> Alcaldía Gustavo A. Madero</t>
  </si>
  <si>
    <t xml:space="preserve"> Alcaldía Iztacalco</t>
  </si>
  <si>
    <t xml:space="preserve"> Alcaldía Iztapalapa</t>
  </si>
  <si>
    <t xml:space="preserve"> Alcaldía La Magdalena Contreras</t>
  </si>
  <si>
    <t xml:space="preserve"> Alcaldía Miguel Hidalgo</t>
  </si>
  <si>
    <t xml:space="preserve"> Alcaldía Milpa Alta</t>
  </si>
  <si>
    <t xml:space="preserve"> Alcaldía Tláhuac</t>
  </si>
  <si>
    <t xml:space="preserve"> Alcaldía Tlalpan</t>
  </si>
  <si>
    <t xml:space="preserve"> Alcaldía Venustiano Carranza</t>
  </si>
  <si>
    <t xml:space="preserve"> Alcaldía Xochimilco</t>
  </si>
  <si>
    <t xml:space="preserve"> Secretaría de Desarrollo Económico</t>
  </si>
  <si>
    <t xml:space="preserve"> Secretaría del Medio Ambiente</t>
  </si>
  <si>
    <t xml:space="preserve"> Fondo Ambiental Público</t>
  </si>
  <si>
    <t xml:space="preserve"> Procuraduría Ambiental y del Ordenamiento Territorial</t>
  </si>
  <si>
    <t xml:space="preserve"> Secretaría de Obras y Servicios</t>
  </si>
  <si>
    <t xml:space="preserve"> Planta Productora de Mezclas Asfálticas</t>
  </si>
  <si>
    <t xml:space="preserve"> Instituto Local de la Infraestructura Física Educativa</t>
  </si>
  <si>
    <t xml:space="preserve"> Sistema para el Desarrollo Integral de la Familia</t>
  </si>
  <si>
    <t xml:space="preserve"> Secretaría de Administración y Finanzas</t>
  </si>
  <si>
    <t xml:space="preserve"> Caja de Previsión de la Policía Auxiliar</t>
  </si>
  <si>
    <t xml:space="preserve"> Caja de Previsión de la Policía Preventiva</t>
  </si>
  <si>
    <t xml:space="preserve"> Fideicomiso de Recuperación Crediticia</t>
  </si>
  <si>
    <t xml:space="preserve"> Corporación Mexicana de Impresión, S.A. de C.V.</t>
  </si>
  <si>
    <t xml:space="preserve"> Servicios Metropolitanos, S.A. de C.V.</t>
  </si>
  <si>
    <t xml:space="preserve"> Fideicomiso Centro Histórico</t>
  </si>
  <si>
    <t xml:space="preserve"> Servicio de Transportes Eléctricos</t>
  </si>
  <si>
    <t xml:space="preserve"> Sistema de Transporte Colectivo</t>
  </si>
  <si>
    <t xml:space="preserve"> Red de Transporte de Pasajeros (RTP)</t>
  </si>
  <si>
    <t xml:space="preserve"> Secretaría de Seguridad Ciudadana</t>
  </si>
  <si>
    <t xml:space="preserve"> Secretaría de la Contraloría General</t>
  </si>
  <si>
    <t xml:space="preserve"> Consejería Jurídica y de Servicios Legales</t>
  </si>
  <si>
    <t xml:space="preserve"> Servicios de Salud Pública</t>
  </si>
  <si>
    <t xml:space="preserve"> Agencia de Protección Sanitaria</t>
  </si>
  <si>
    <t xml:space="preserve"> Secretaría de Cultura</t>
  </si>
  <si>
    <t xml:space="preserve"> Secretaría de Gestión Integral de Riesgos y Protección Civil</t>
  </si>
  <si>
    <t xml:space="preserve"> Subsistema de Educación Comunitario Pilares</t>
  </si>
  <si>
    <t xml:space="preserve"> Secretaría de Educación, Ciencia, Tecnología e Innovación</t>
  </si>
  <si>
    <t xml:space="preserve"> Secretaría de las Mujeres</t>
  </si>
  <si>
    <t xml:space="preserve"> Consejo de Evaluación de la Ciudad de México</t>
  </si>
  <si>
    <t xml:space="preserve"> Secretaría de Atención y Participación Ciudadana</t>
  </si>
  <si>
    <t xml:space="preserve"> Secretaría de Gestión Integral del Agua</t>
  </si>
  <si>
    <t xml:space="preserve">  </t>
  </si>
  <si>
    <t>ÍNDICE</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</si>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</sst>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0.00_-;\-#,##0.00_-;_-* &quot;-&quot;??_-;_-@_-"/>
    <numFmt numFmtId="165" formatCode="0.0%"/>
    <numFmt numFmtId="166" formatCode="#,##0.00_ ;[Red]\-#,##0.00\ "/>
    <numFmt numFmtId="167" formatCode="_-#,##0.00_-;\-#,##0.00_-;_-* &quot;-&quot;??_-;_-@"/>
  </numFmts>
  <fonts count="44" x14ac:knownFonts="1">
    <font>
      <sz val="11"/>
      <color theme="1"/>
      <name val="Calibri"/>
      <family val="2"/>
      <scheme val="minor"/>
    </font>
    <font>
      <sz val="11"/>
      <color theme="1"/>
      <name val="Calibri"/>
      <family val="2"/>
      <scheme val="minor"/>
    </font>
    <font>
      <sz val="11"/>
      <color rgb="FF58595A"/>
      <name val="Roboto"/>
    </font>
    <font>
      <b/>
      <sz val="16"/>
      <color theme="4"/>
      <name val="Roboto"/>
    </font>
    <font>
      <sz val="16"/>
      <color rgb="FF58595A"/>
      <name val="Roboto"/>
    </font>
    <font>
      <sz val="10"/>
      <name val="Arial"/>
      <family val="2"/>
    </font>
    <font>
      <b/>
      <sz val="14"/>
      <color rgb="FF58595A"/>
      <name val="Roboto"/>
    </font>
    <font>
      <sz val="10"/>
      <color rgb="FF58595A"/>
      <name val="Roboto"/>
    </font>
    <font>
      <b/>
      <sz val="14"/>
      <color rgb="FFFFFAE9"/>
      <name val="Roboto"/>
    </font>
    <font>
      <sz val="9"/>
      <color rgb="FF58595A"/>
      <name val="Roboto"/>
    </font>
    <font>
      <b/>
      <sz val="12"/>
      <color rgb="FF58595A"/>
      <name val="Roboto"/>
    </font>
    <font>
      <sz val="12"/>
      <color rgb="FF58595A"/>
      <name val="Roboto"/>
    </font>
    <font>
      <b/>
      <sz val="11"/>
      <color rgb="FF58595A"/>
      <name val="Roboto"/>
    </font>
    <font>
      <b/>
      <sz val="18"/>
      <color rgb="FF58595A"/>
      <name val="Roboto"/>
    </font>
    <font>
      <b/>
      <sz val="16"/>
      <color rgb="FF58595A"/>
      <name val="Roboto"/>
    </font>
    <font>
      <b/>
      <sz val="18"/>
      <color theme="4"/>
      <name val="Roboto"/>
    </font>
    <font>
      <b/>
      <sz val="12"/>
      <color rgb="FFFFFAE9"/>
      <name val="Roboto"/>
    </font>
    <font>
      <sz val="12"/>
      <color theme="1"/>
      <name val="Roboto"/>
    </font>
    <font>
      <b/>
      <sz val="14"/>
      <color theme="1"/>
      <name val="Roboto"/>
    </font>
    <font>
      <sz val="14"/>
      <color theme="1"/>
      <name val="Roboto"/>
    </font>
    <font>
      <sz val="13"/>
      <color theme="1"/>
      <name val="Roboto"/>
    </font>
    <font>
      <b/>
      <sz val="12"/>
      <color rgb="FF6F7271"/>
      <name val="Roboto"/>
    </font>
    <font>
      <b/>
      <sz val="16"/>
      <name val="Roboto"/>
    </font>
    <font>
      <b/>
      <sz val="14"/>
      <name val="Roboto"/>
    </font>
    <font>
      <sz val="14"/>
      <name val="Roboto"/>
    </font>
    <font>
      <sz val="16"/>
      <name val="Roboto"/>
    </font>
    <font>
      <b/>
      <i/>
      <sz val="11"/>
      <color rgb="FFFF0000"/>
      <name val="Roboto"/>
    </font>
    <font>
      <sz val="10"/>
      <name val="Roboto"/>
    </font>
    <font>
      <sz val="10"/>
      <color theme="6"/>
      <name val="Roboto"/>
    </font>
    <font>
      <b/>
      <sz val="14"/>
      <color theme="5"/>
      <name val="Roboto"/>
    </font>
    <font>
      <b/>
      <sz val="12"/>
      <color theme="4"/>
      <name val="Roboto"/>
    </font>
    <font>
      <sz val="12"/>
      <color theme="4"/>
      <name val="Roboto"/>
    </font>
    <font>
      <sz val="18"/>
      <color theme="4"/>
      <name val="Roboto"/>
    </font>
    <font>
      <sz val="10"/>
      <color theme="4"/>
      <name val="Roboto"/>
    </font>
    <font>
      <sz val="14"/>
      <color rgb="FF58595A"/>
      <name val="Roboto"/>
    </font>
    <font>
      <b/>
      <sz val="20"/>
      <color rgb="FF7030A0"/>
      <name val="Roboto"/>
    </font>
    <font>
      <b/>
      <sz val="12"/>
      <color theme="1"/>
      <name val="Roboto"/>
    </font>
    <font>
      <b/>
      <sz val="12"/>
      <name val="Roboto"/>
    </font>
    <font>
      <b/>
      <sz val="14"/>
      <color theme="0"/>
      <name val="Roboto"/>
    </font>
    <font>
      <sz val="11"/>
      <color theme="0"/>
      <name val="Calibri"/>
      <family val="2"/>
    </font>
    <font>
      <b/>
      <sz val="14"/>
      <color theme="4"/>
      <name val="Roboto"/>
    </font>
    <font>
      <sz val="16"/>
      <color theme="4"/>
      <name val="Roboto"/>
    </font>
    <font>
      <b/>
      <sz val="12"/>
      <color rgb="FF7030A0"/>
      <name val="Roboto"/>
    </font>
    <font>
      <b/>
      <sz val="16"/>
      <color theme="0"/>
      <name val="Roboto"/>
    </font>
  </fonts>
  <fills count="7">
    <fill>
      <patternFill patternType="none"/>
    </fill>
    <fill>
      <patternFill patternType="gray125"/>
    </fill>
    <fill>
      <patternFill patternType="solid">
        <fgColor theme="0"/>
        <bgColor indexed="64"/>
      </patternFill>
    </fill>
    <fill>
      <patternFill patternType="solid">
        <fgColor rgb="FF8F4899"/>
        <bgColor indexed="64"/>
      </patternFill>
    </fill>
    <fill>
      <patternFill patternType="solid">
        <fgColor theme="0"/>
        <bgColor theme="0"/>
      </patternFill>
    </fill>
    <fill>
      <patternFill patternType="solid">
        <fgColor rgb="FF8F4899"/>
        <bgColor rgb="FF8F4899"/>
      </patternFill>
    </fill>
    <fill>
      <patternFill patternType="solid">
        <fgColor rgb="FF7030A0"/>
        <bgColor indexed="64"/>
      </patternFill>
    </fill>
  </fills>
  <borders count="42">
    <border>
      <left/>
      <right/>
      <top/>
      <bottom/>
      <diagonal/>
    </border>
    <border>
      <left style="thin">
        <color rgb="FF58595A"/>
      </left>
      <right/>
      <top style="thin">
        <color rgb="FF58595A"/>
      </top>
      <bottom/>
      <diagonal/>
    </border>
    <border>
      <left/>
      <right/>
      <top style="thin">
        <color rgb="FF58595A"/>
      </top>
      <bottom/>
      <diagonal/>
    </border>
    <border>
      <left style="thin">
        <color rgb="FF58595A"/>
      </left>
      <right/>
      <top/>
      <bottom/>
      <diagonal/>
    </border>
    <border>
      <left style="thin">
        <color rgb="FF58595A"/>
      </left>
      <right style="thin">
        <color rgb="FF58595A"/>
      </right>
      <top style="thin">
        <color rgb="FF58595A"/>
      </top>
      <bottom style="thin">
        <color rgb="FF58595A"/>
      </bottom>
      <diagonal/>
    </border>
    <border>
      <left style="thin">
        <color rgb="FF58595A"/>
      </left>
      <right style="thin">
        <color rgb="FFFFFAE9"/>
      </right>
      <top style="thin">
        <color rgb="FF58595A"/>
      </top>
      <bottom style="thin">
        <color rgb="FFFFFAE9"/>
      </bottom>
      <diagonal/>
    </border>
    <border>
      <left style="thin">
        <color rgb="FFFFFAE9"/>
      </left>
      <right style="thin">
        <color rgb="FFFFFAE9"/>
      </right>
      <top style="thin">
        <color rgb="FF58595A"/>
      </top>
      <bottom style="thin">
        <color rgb="FFFFFAE9"/>
      </bottom>
      <diagonal/>
    </border>
    <border>
      <left style="thin">
        <color rgb="FFFFFAE9"/>
      </left>
      <right style="thin">
        <color rgb="FF58595A"/>
      </right>
      <top style="thin">
        <color rgb="FF58595A"/>
      </top>
      <bottom style="thin">
        <color rgb="FFFFFAE9"/>
      </bottom>
      <diagonal/>
    </border>
    <border>
      <left style="thin">
        <color rgb="FF58595A"/>
      </left>
      <right style="thin">
        <color rgb="FFFFFAE9"/>
      </right>
      <top style="thin">
        <color rgb="FFFFFAE9"/>
      </top>
      <bottom style="thin">
        <color rgb="FFFFFAE9"/>
      </bottom>
      <diagonal/>
    </border>
    <border>
      <left style="thin">
        <color rgb="FFFFFAE9"/>
      </left>
      <right style="thin">
        <color rgb="FFFFFAE9"/>
      </right>
      <top style="thin">
        <color rgb="FFFFFAE9"/>
      </top>
      <bottom style="thin">
        <color rgb="FFFFFAE9"/>
      </bottom>
      <diagonal/>
    </border>
    <border>
      <left style="thin">
        <color rgb="FFFFFAE9"/>
      </left>
      <right style="thin">
        <color rgb="FF58595A"/>
      </right>
      <top style="thin">
        <color rgb="FFFFFAE9"/>
      </top>
      <bottom style="thin">
        <color rgb="FFFFFAE9"/>
      </bottom>
      <diagonal/>
    </border>
    <border>
      <left style="thin">
        <color rgb="FF58595A"/>
      </left>
      <right style="thin">
        <color rgb="FFFFFAE9"/>
      </right>
      <top style="thin">
        <color rgb="FFFFFAE9"/>
      </top>
      <bottom style="thin">
        <color rgb="FF58595A"/>
      </bottom>
      <diagonal/>
    </border>
    <border>
      <left style="thin">
        <color rgb="FFFFFAE9"/>
      </left>
      <right style="thin">
        <color rgb="FFFFFAE9"/>
      </right>
      <top style="thin">
        <color rgb="FFFFFAE9"/>
      </top>
      <bottom style="thin">
        <color rgb="FF58595A"/>
      </bottom>
      <diagonal/>
    </border>
    <border>
      <left style="thin">
        <color rgb="FFFFFAE9"/>
      </left>
      <right style="thin">
        <color rgb="FF58595A"/>
      </right>
      <top style="thin">
        <color rgb="FFFFFAE9"/>
      </top>
      <bottom style="thin">
        <color rgb="FF58595A"/>
      </bottom>
      <diagonal/>
    </border>
    <border>
      <left style="thin">
        <color rgb="FF58595A"/>
      </left>
      <right style="thin">
        <color rgb="FF58595A"/>
      </right>
      <top style="double">
        <color rgb="FF58595A"/>
      </top>
      <bottom style="thin">
        <color rgb="FF58595A"/>
      </bottom>
      <diagonal/>
    </border>
    <border>
      <left style="thin">
        <color rgb="FF58595A"/>
      </left>
      <right style="thin">
        <color rgb="FF58595A"/>
      </right>
      <top/>
      <bottom style="thin">
        <color rgb="FF58595A"/>
      </bottom>
      <diagonal/>
    </border>
    <border>
      <left style="thin">
        <color rgb="FFBC955C"/>
      </left>
      <right style="thin">
        <color rgb="FFBC955C"/>
      </right>
      <top style="thin">
        <color rgb="FFBC955C"/>
      </top>
      <bottom style="thin">
        <color rgb="FFBC955C"/>
      </bottom>
      <diagonal/>
    </border>
    <border>
      <left/>
      <right/>
      <top/>
      <bottom style="thin">
        <color rgb="FF58595A"/>
      </bottom>
      <diagonal/>
    </border>
    <border>
      <left style="thin">
        <color rgb="FF58595A"/>
      </left>
      <right style="thin">
        <color rgb="FF58595A"/>
      </right>
      <top style="thin">
        <color rgb="FF58595A"/>
      </top>
      <bottom/>
      <diagonal/>
    </border>
    <border>
      <left style="thin">
        <color rgb="FF58595A"/>
      </left>
      <right style="thin">
        <color rgb="FF9F2241"/>
      </right>
      <top style="thin">
        <color rgb="FF58595A"/>
      </top>
      <bottom style="thin">
        <color rgb="FF9F2241"/>
      </bottom>
      <diagonal/>
    </border>
    <border>
      <left/>
      <right style="thin">
        <color rgb="FF58595A"/>
      </right>
      <top style="thin">
        <color rgb="FF58595A"/>
      </top>
      <bottom/>
      <diagonal/>
    </border>
    <border>
      <left/>
      <right style="thin">
        <color rgb="FF58595A"/>
      </right>
      <top/>
      <bottom/>
      <diagonal/>
    </border>
    <border>
      <left style="thin">
        <color rgb="FF58595A"/>
      </left>
      <right style="thin">
        <color rgb="FF58595A"/>
      </right>
      <top style="thin">
        <color rgb="FF58595A"/>
      </top>
      <bottom style="thin">
        <color indexed="64"/>
      </bottom>
      <diagonal/>
    </border>
    <border>
      <left style="thin">
        <color rgb="FF58595A"/>
      </left>
      <right/>
      <top style="thin">
        <color rgb="FFFFFAE9"/>
      </top>
      <bottom style="thin">
        <color rgb="FF58595A"/>
      </bottom>
      <diagonal/>
    </border>
    <border>
      <left/>
      <right/>
      <top style="thin">
        <color rgb="FFFFFAE9"/>
      </top>
      <bottom style="thin">
        <color rgb="FF58595A"/>
      </bottom>
      <diagonal/>
    </border>
    <border>
      <left/>
      <right style="thin">
        <color rgb="FF58595A"/>
      </right>
      <top style="thin">
        <color rgb="FFFFFAE9"/>
      </top>
      <bottom style="thin">
        <color rgb="FF58595A"/>
      </bottom>
      <diagonal/>
    </border>
    <border>
      <left/>
      <right/>
      <top/>
      <bottom style="thin">
        <color indexed="64"/>
      </bottom>
      <diagonal/>
    </border>
    <border>
      <left style="thin">
        <color auto="1"/>
      </left>
      <right style="thin">
        <color rgb="FFFFFAE9"/>
      </right>
      <top/>
      <bottom/>
      <diagonal/>
    </border>
    <border>
      <left style="thin">
        <color rgb="FFFFFAE9"/>
      </left>
      <right style="thin">
        <color rgb="FFFFFAE9"/>
      </right>
      <top/>
      <bottom/>
      <diagonal/>
    </border>
    <border>
      <left style="thin">
        <color rgb="FFFFFAE9"/>
      </left>
      <right/>
      <top/>
      <bottom style="thin">
        <color rgb="FFFFFAE9"/>
      </bottom>
      <diagonal/>
    </border>
    <border>
      <left/>
      <right style="thin">
        <color rgb="FFFFFAE9"/>
      </right>
      <top/>
      <bottom style="thin">
        <color rgb="FFFFFAE9"/>
      </bottom>
      <diagonal/>
    </border>
    <border>
      <left/>
      <right/>
      <top/>
      <bottom style="thin">
        <color rgb="FFFFFAE9"/>
      </bottom>
      <diagonal/>
    </border>
    <border>
      <left style="thin">
        <color rgb="FFFFFAE9"/>
      </left>
      <right style="thin">
        <color auto="1"/>
      </right>
      <top/>
      <bottom/>
      <diagonal/>
    </border>
    <border>
      <left style="thin">
        <color rgb="FFFFFAE9"/>
      </left>
      <right style="thin">
        <color rgb="FFFFFAE9"/>
      </right>
      <top/>
      <bottom style="thin">
        <color rgb="FFFFFAE9"/>
      </bottom>
      <diagonal/>
    </border>
    <border>
      <left style="thin">
        <color auto="1"/>
      </left>
      <right style="thin">
        <color rgb="FFFFFAE9"/>
      </right>
      <top/>
      <bottom style="thin">
        <color rgb="FF58595A"/>
      </bottom>
      <diagonal/>
    </border>
    <border>
      <left style="thin">
        <color rgb="FFFFFAE9"/>
      </left>
      <right style="thin">
        <color rgb="FFFFFAE9"/>
      </right>
      <top/>
      <bottom style="thin">
        <color rgb="FF58595A"/>
      </bottom>
      <diagonal/>
    </border>
    <border>
      <left style="thin">
        <color rgb="FFFFFAE9"/>
      </left>
      <right style="thin">
        <color auto="1"/>
      </right>
      <top/>
      <bottom style="thin">
        <color rgb="FF58595A"/>
      </bottom>
      <diagonal/>
    </border>
    <border>
      <left/>
      <right style="thin">
        <color rgb="FF58595A"/>
      </right>
      <top style="thin">
        <color rgb="FF58595A"/>
      </top>
      <bottom style="thin">
        <color rgb="FF58595A"/>
      </bottom>
      <diagonal/>
    </border>
    <border>
      <left style="thin">
        <color rgb="FF58595A"/>
      </left>
      <right style="thin">
        <color auto="1"/>
      </right>
      <top style="thin">
        <color rgb="FF58595A"/>
      </top>
      <bottom style="thin">
        <color rgb="FF58595A"/>
      </bottom>
      <diagonal/>
    </border>
    <border>
      <left style="thin">
        <color auto="1"/>
      </left>
      <right style="thin">
        <color rgb="FF58595A"/>
      </right>
      <top style="thin">
        <color rgb="FF58595A"/>
      </top>
      <bottom style="thin">
        <color rgb="FF58595A"/>
      </bottom>
      <diagonal/>
    </border>
    <border>
      <left style="thin">
        <color auto="1"/>
      </left>
      <right/>
      <top/>
      <bottom style="thin">
        <color auto="1"/>
      </bottom>
      <diagonal/>
    </border>
    <border>
      <left/>
      <right style="thin">
        <color auto="1"/>
      </right>
      <top/>
      <bottom style="thin">
        <color auto="1"/>
      </bottom>
      <diagonal/>
    </border>
  </borders>
  <cellStyleXfs count="8">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5" fillId="0" borderId="0"/>
    <xf numFmtId="0" fontId="5" fillId="0" borderId="0"/>
    <xf numFmtId="43" fontId="5" fillId="0" borderId="0" applyFont="0" applyFill="0" applyBorder="0" applyAlignment="0" applyProtection="0"/>
    <xf numFmtId="43" fontId="1" fillId="0" borderId="0" applyFont="0" applyFill="0" applyBorder="0" applyAlignment="0" applyProtection="0"/>
  </cellStyleXfs>
  <cellXfs count="250">
    <xf numFmtId="0" fontId="0" fillId="0" borderId="0" xfId="0"/>
    <xf numFmtId="0" fontId="2" fillId="2" borderId="1" xfId="3" applyFont="1" applyFill="1" applyBorder="1"/>
    <xf numFmtId="0" fontId="2" fillId="2" borderId="2" xfId="3" applyFont="1" applyFill="1" applyBorder="1"/>
    <xf numFmtId="0" fontId="2" fillId="2" borderId="2" xfId="3" applyFont="1" applyFill="1" applyBorder="1" applyAlignment="1">
      <alignment horizontal="center" vertical="center"/>
    </xf>
    <xf numFmtId="0" fontId="2" fillId="2" borderId="0" xfId="3" applyFont="1" applyFill="1"/>
    <xf numFmtId="0" fontId="2" fillId="2" borderId="3" xfId="3" applyFont="1" applyFill="1" applyBorder="1"/>
    <xf numFmtId="0" fontId="2" fillId="2" borderId="0" xfId="3" applyFont="1" applyFill="1" applyAlignment="1">
      <alignment horizontal="center" vertical="center"/>
    </xf>
    <xf numFmtId="0" fontId="3" fillId="0" borderId="4" xfId="3" applyFont="1" applyBorder="1" applyAlignment="1">
      <alignment horizontal="centerContinuous" vertical="center"/>
    </xf>
    <xf numFmtId="0" fontId="4" fillId="2" borderId="0" xfId="3" applyFont="1" applyFill="1" applyAlignment="1">
      <alignment vertical="center"/>
    </xf>
    <xf numFmtId="0" fontId="6" fillId="0" borderId="4" xfId="4" applyFont="1" applyBorder="1" applyAlignment="1">
      <alignment horizontal="right" vertical="center"/>
    </xf>
    <xf numFmtId="0" fontId="7" fillId="0" borderId="0" xfId="4" applyFont="1"/>
    <xf numFmtId="0" fontId="8" fillId="3" borderId="6" xfId="3" applyFont="1" applyFill="1" applyBorder="1" applyAlignment="1">
      <alignment horizontal="centerContinuous" vertical="center" wrapText="1"/>
    </xf>
    <xf numFmtId="0" fontId="9" fillId="2" borderId="0" xfId="3" applyFont="1" applyFill="1"/>
    <xf numFmtId="0" fontId="8" fillId="3" borderId="9" xfId="4" applyFont="1" applyFill="1" applyBorder="1" applyAlignment="1">
      <alignment horizontal="center" vertical="center" wrapText="1"/>
    </xf>
    <xf numFmtId="0" fontId="9" fillId="2" borderId="0" xfId="3" applyFont="1" applyFill="1" applyAlignment="1">
      <alignment vertical="center"/>
    </xf>
    <xf numFmtId="0" fontId="8" fillId="3" borderId="12" xfId="3" applyFont="1" applyFill="1" applyBorder="1" applyAlignment="1">
      <alignment horizontal="center" vertical="center" wrapText="1"/>
    </xf>
    <xf numFmtId="0" fontId="8" fillId="3" borderId="12" xfId="4" applyFont="1" applyFill="1" applyBorder="1" applyAlignment="1">
      <alignment horizontal="center" vertical="center" wrapText="1"/>
    </xf>
    <xf numFmtId="164" fontId="10" fillId="0" borderId="4" xfId="0" applyNumberFormat="1" applyFont="1" applyBorder="1" applyAlignment="1">
      <alignment horizontal="right" vertical="center"/>
    </xf>
    <xf numFmtId="165" fontId="11" fillId="0" borderId="4" xfId="2" applyNumberFormat="1" applyFont="1" applyBorder="1" applyAlignment="1" applyProtection="1">
      <alignment horizontal="right" vertical="center" wrapText="1"/>
    </xf>
    <xf numFmtId="0" fontId="10" fillId="0" borderId="4" xfId="0" applyFont="1" applyBorder="1" applyAlignment="1">
      <alignment horizontal="left" vertical="center"/>
    </xf>
    <xf numFmtId="0" fontId="11" fillId="0" borderId="4" xfId="5" quotePrefix="1" applyFont="1" applyBorder="1" applyAlignment="1" applyProtection="1">
      <alignment horizontal="left" vertical="center" wrapText="1"/>
      <protection locked="0"/>
    </xf>
    <xf numFmtId="0" fontId="11" fillId="2" borderId="4" xfId="3" applyFont="1" applyFill="1" applyBorder="1" applyAlignment="1" applyProtection="1">
      <alignment horizontal="left" vertical="center" wrapText="1"/>
      <protection locked="0"/>
    </xf>
    <xf numFmtId="4" fontId="11" fillId="2" borderId="4" xfId="6" applyNumberFormat="1" applyFont="1" applyFill="1" applyBorder="1" applyAlignment="1" applyProtection="1">
      <alignment horizontal="right" vertical="center" wrapText="1"/>
      <protection locked="0"/>
    </xf>
    <xf numFmtId="164" fontId="11" fillId="0" borderId="4" xfId="6" quotePrefix="1" applyNumberFormat="1" applyFont="1" applyFill="1" applyBorder="1" applyAlignment="1" applyProtection="1">
      <alignment horizontal="right" vertical="center" wrapText="1"/>
    </xf>
    <xf numFmtId="0" fontId="11" fillId="2" borderId="4" xfId="7" applyNumberFormat="1" applyFont="1" applyFill="1" applyBorder="1" applyAlignment="1" applyProtection="1">
      <alignment horizontal="left" vertical="center" wrapText="1"/>
      <protection locked="0"/>
    </xf>
    <xf numFmtId="0" fontId="12" fillId="2" borderId="0" xfId="3" applyFont="1" applyFill="1" applyProtection="1">
      <protection locked="0"/>
    </xf>
    <xf numFmtId="0" fontId="2" fillId="2" borderId="0" xfId="3" applyFont="1" applyFill="1" applyProtection="1">
      <protection locked="0"/>
    </xf>
    <xf numFmtId="0" fontId="2" fillId="2" borderId="0" xfId="3" applyFont="1" applyFill="1" applyAlignment="1" applyProtection="1">
      <alignment horizontal="center" vertical="center"/>
      <protection locked="0"/>
    </xf>
    <xf numFmtId="0" fontId="14" fillId="0" borderId="4" xfId="3" applyFont="1" applyBorder="1" applyAlignment="1">
      <alignment horizontal="centerContinuous" vertical="center"/>
    </xf>
    <xf numFmtId="0" fontId="11" fillId="0" borderId="4" xfId="3" applyFont="1" applyBorder="1" applyAlignment="1" applyProtection="1">
      <alignment horizontal="left" vertical="center" wrapText="1"/>
      <protection locked="0"/>
    </xf>
    <xf numFmtId="4" fontId="11" fillId="0" borderId="4" xfId="6" applyNumberFormat="1" applyFont="1" applyFill="1" applyBorder="1" applyAlignment="1" applyProtection="1">
      <alignment horizontal="right" vertical="center" wrapText="1"/>
      <protection locked="0"/>
    </xf>
    <xf numFmtId="165" fontId="11" fillId="0" borderId="4" xfId="2" applyNumberFormat="1" applyFont="1" applyFill="1" applyBorder="1" applyAlignment="1" applyProtection="1">
      <alignment horizontal="right" vertical="center" wrapText="1"/>
    </xf>
    <xf numFmtId="0" fontId="11" fillId="0" borderId="4" xfId="7" applyNumberFormat="1" applyFont="1" applyFill="1" applyBorder="1" applyAlignment="1" applyProtection="1">
      <alignment horizontal="justify" vertical="center" wrapText="1"/>
      <protection locked="0"/>
    </xf>
    <xf numFmtId="4" fontId="11" fillId="0" borderId="14" xfId="5" quotePrefix="1" applyNumberFormat="1" applyFont="1" applyBorder="1" applyAlignment="1" applyProtection="1">
      <alignment horizontal="center" vertical="center" wrapText="1"/>
      <protection locked="0"/>
    </xf>
    <xf numFmtId="4" fontId="11" fillId="2" borderId="14" xfId="3" applyNumberFormat="1" applyFont="1" applyFill="1" applyBorder="1" applyAlignment="1" applyProtection="1">
      <alignment horizontal="justify" vertical="center" wrapText="1"/>
      <protection locked="0"/>
    </xf>
    <xf numFmtId="4" fontId="11" fillId="0" borderId="4" xfId="5" quotePrefix="1" applyNumberFormat="1" applyFont="1" applyBorder="1" applyAlignment="1" applyProtection="1">
      <alignment horizontal="center" vertical="center" wrapText="1"/>
      <protection locked="0"/>
    </xf>
    <xf numFmtId="4" fontId="11" fillId="2" borderId="4" xfId="3" applyNumberFormat="1" applyFont="1" applyFill="1" applyBorder="1" applyAlignment="1" applyProtection="1">
      <alignment horizontal="left" vertical="center" wrapText="1"/>
      <protection locked="0"/>
    </xf>
    <xf numFmtId="0" fontId="15" fillId="0" borderId="4" xfId="3" applyFont="1" applyBorder="1" applyAlignment="1">
      <alignment horizontal="centerContinuous" vertical="center" wrapText="1"/>
    </xf>
    <xf numFmtId="4" fontId="11" fillId="0" borderId="14" xfId="5" quotePrefix="1" applyNumberFormat="1" applyFont="1" applyBorder="1" applyAlignment="1" applyProtection="1">
      <alignment horizontal="left" vertical="center" wrapText="1"/>
      <protection locked="0"/>
    </xf>
    <xf numFmtId="4" fontId="11" fillId="2" borderId="14" xfId="3" applyNumberFormat="1" applyFont="1" applyFill="1" applyBorder="1" applyAlignment="1" applyProtection="1">
      <alignment horizontal="left" vertical="center" wrapText="1"/>
      <protection locked="0"/>
    </xf>
    <xf numFmtId="4" fontId="11" fillId="2" borderId="14" xfId="6" applyNumberFormat="1" applyFont="1" applyFill="1" applyBorder="1" applyAlignment="1" applyProtection="1">
      <alignment horizontal="right" vertical="center" wrapText="1"/>
      <protection locked="0"/>
    </xf>
    <xf numFmtId="43" fontId="11" fillId="2" borderId="14" xfId="7" applyFont="1" applyFill="1" applyBorder="1" applyAlignment="1" applyProtection="1">
      <alignment horizontal="left" vertical="center" wrapText="1"/>
      <protection locked="0"/>
    </xf>
    <xf numFmtId="4" fontId="11" fillId="0" borderId="4" xfId="5" quotePrefix="1" applyNumberFormat="1" applyFont="1" applyBorder="1" applyAlignment="1" applyProtection="1">
      <alignment horizontal="left" vertical="center" wrapText="1"/>
      <protection locked="0"/>
    </xf>
    <xf numFmtId="43" fontId="11" fillId="2" borderId="15" xfId="7" applyFont="1" applyFill="1" applyBorder="1" applyAlignment="1" applyProtection="1">
      <alignment horizontal="left" vertical="center" wrapText="1"/>
      <protection locked="0"/>
    </xf>
    <xf numFmtId="0" fontId="11" fillId="2" borderId="4" xfId="3" quotePrefix="1" applyFont="1" applyFill="1" applyBorder="1" applyAlignment="1" applyProtection="1">
      <alignment horizontal="left" vertical="center" wrapText="1"/>
      <protection locked="0"/>
    </xf>
    <xf numFmtId="0" fontId="11" fillId="2" borderId="1" xfId="3" applyFont="1" applyFill="1" applyBorder="1"/>
    <xf numFmtId="0" fontId="11" fillId="2" borderId="2" xfId="3" applyFont="1" applyFill="1" applyBorder="1"/>
    <xf numFmtId="0" fontId="11" fillId="2" borderId="2" xfId="3" applyFont="1" applyFill="1" applyBorder="1" applyAlignment="1">
      <alignment horizontal="center" vertical="center"/>
    </xf>
    <xf numFmtId="0" fontId="11" fillId="2" borderId="0" xfId="3" applyFont="1" applyFill="1"/>
    <xf numFmtId="0" fontId="11" fillId="2" borderId="3" xfId="3" applyFont="1" applyFill="1" applyBorder="1"/>
    <xf numFmtId="0" fontId="11" fillId="2" borderId="0" xfId="3" applyFont="1" applyFill="1" applyAlignment="1">
      <alignment horizontal="center" vertical="center"/>
    </xf>
    <xf numFmtId="0" fontId="10" fillId="0" borderId="4" xfId="3" applyFont="1" applyBorder="1" applyAlignment="1">
      <alignment horizontal="centerContinuous" vertical="center"/>
    </xf>
    <xf numFmtId="0" fontId="11" fillId="2" borderId="0" xfId="3" applyFont="1" applyFill="1" applyAlignment="1">
      <alignment vertical="center"/>
    </xf>
    <xf numFmtId="0" fontId="10" fillId="0" borderId="4" xfId="4" applyFont="1" applyBorder="1" applyAlignment="1">
      <alignment horizontal="right" vertical="center"/>
    </xf>
    <xf numFmtId="0" fontId="11" fillId="0" borderId="0" xfId="4" applyFont="1"/>
    <xf numFmtId="0" fontId="16" fillId="3" borderId="6" xfId="3" applyFont="1" applyFill="1" applyBorder="1" applyAlignment="1">
      <alignment horizontal="centerContinuous" vertical="center" wrapText="1"/>
    </xf>
    <xf numFmtId="0" fontId="16" fillId="3" borderId="9" xfId="4" applyFont="1" applyFill="1" applyBorder="1" applyAlignment="1">
      <alignment horizontal="center" vertical="center" wrapText="1"/>
    </xf>
    <xf numFmtId="0" fontId="16" fillId="3" borderId="12" xfId="3" applyFont="1" applyFill="1" applyBorder="1" applyAlignment="1">
      <alignment horizontal="center" vertical="center" wrapText="1"/>
    </xf>
    <xf numFmtId="0" fontId="16" fillId="3" borderId="12" xfId="4" applyFont="1" applyFill="1" applyBorder="1" applyAlignment="1">
      <alignment horizontal="center" vertical="center" wrapText="1"/>
    </xf>
    <xf numFmtId="0" fontId="11" fillId="2" borderId="4" xfId="3" applyFont="1" applyFill="1" applyBorder="1" applyAlignment="1" applyProtection="1">
      <alignment horizontal="justify" vertical="center" wrapText="1"/>
      <protection locked="0"/>
    </xf>
    <xf numFmtId="0" fontId="11" fillId="2" borderId="4" xfId="7" applyNumberFormat="1" applyFont="1" applyFill="1" applyBorder="1" applyAlignment="1" applyProtection="1">
      <alignment horizontal="justify" vertical="center" wrapText="1"/>
      <protection locked="0"/>
    </xf>
    <xf numFmtId="0" fontId="10" fillId="2" borderId="0" xfId="3" applyFont="1" applyFill="1" applyProtection="1">
      <protection locked="0"/>
    </xf>
    <xf numFmtId="0" fontId="11" fillId="2" borderId="0" xfId="3" applyFont="1" applyFill="1" applyProtection="1">
      <protection locked="0"/>
    </xf>
    <xf numFmtId="0" fontId="11" fillId="2" borderId="0" xfId="3" applyFont="1" applyFill="1" applyAlignment="1" applyProtection="1">
      <alignment horizontal="center" vertical="center"/>
      <protection locked="0"/>
    </xf>
    <xf numFmtId="0" fontId="17" fillId="0" borderId="0" xfId="0" applyFont="1"/>
    <xf numFmtId="0" fontId="11" fillId="2" borderId="4" xfId="3" applyFont="1" applyFill="1" applyBorder="1" applyAlignment="1" applyProtection="1">
      <alignment horizontal="center" vertical="center" wrapText="1"/>
      <protection locked="0"/>
    </xf>
    <xf numFmtId="0" fontId="11" fillId="2" borderId="4" xfId="7" applyNumberFormat="1" applyFont="1" applyFill="1" applyBorder="1" applyAlignment="1" applyProtection="1">
      <alignment horizontal="center" vertical="center" wrapText="1"/>
      <protection locked="0"/>
    </xf>
    <xf numFmtId="164" fontId="18" fillId="0" borderId="4" xfId="0" applyNumberFormat="1" applyFont="1" applyBorder="1" applyAlignment="1">
      <alignment horizontal="right" vertical="center"/>
    </xf>
    <xf numFmtId="0" fontId="19" fillId="0" borderId="4" xfId="5" quotePrefix="1" applyFont="1" applyBorder="1" applyAlignment="1" applyProtection="1">
      <alignment horizontal="left" vertical="center" wrapText="1"/>
      <protection locked="0"/>
    </xf>
    <xf numFmtId="0" fontId="19" fillId="2" borderId="4" xfId="3" applyFont="1" applyFill="1" applyBorder="1" applyAlignment="1" applyProtection="1">
      <alignment horizontal="left" vertical="center" wrapText="1"/>
      <protection locked="0"/>
    </xf>
    <xf numFmtId="4" fontId="19" fillId="2" borderId="4" xfId="6" applyNumberFormat="1" applyFont="1" applyFill="1" applyBorder="1" applyAlignment="1" applyProtection="1">
      <alignment horizontal="right" vertical="center" wrapText="1"/>
      <protection locked="0"/>
    </xf>
    <xf numFmtId="164" fontId="19" fillId="0" borderId="4" xfId="6" quotePrefix="1" applyNumberFormat="1" applyFont="1" applyFill="1" applyBorder="1" applyAlignment="1" applyProtection="1">
      <alignment horizontal="right" vertical="center" wrapText="1"/>
    </xf>
    <xf numFmtId="165" fontId="19" fillId="0" borderId="4" xfId="2" applyNumberFormat="1" applyFont="1" applyBorder="1" applyAlignment="1" applyProtection="1">
      <alignment horizontal="right" vertical="center" wrapText="1"/>
    </xf>
    <xf numFmtId="0" fontId="19" fillId="2" borderId="4" xfId="7" applyNumberFormat="1" applyFont="1" applyFill="1" applyBorder="1" applyAlignment="1" applyProtection="1">
      <alignment horizontal="left" vertical="center" wrapText="1"/>
      <protection locked="0"/>
    </xf>
    <xf numFmtId="0" fontId="20" fillId="2" borderId="4" xfId="7" applyNumberFormat="1" applyFont="1" applyFill="1" applyBorder="1" applyAlignment="1" applyProtection="1">
      <alignment horizontal="justify" vertical="top" wrapText="1"/>
      <protection locked="0"/>
    </xf>
    <xf numFmtId="0" fontId="21" fillId="0" borderId="16" xfId="5" quotePrefix="1" applyFont="1" applyBorder="1" applyAlignment="1" applyProtection="1">
      <alignment horizontal="justify" vertical="top" wrapText="1"/>
      <protection locked="0"/>
    </xf>
    <xf numFmtId="166" fontId="11" fillId="2" borderId="4" xfId="6" applyNumberFormat="1" applyFont="1" applyFill="1" applyBorder="1" applyAlignment="1" applyProtection="1">
      <alignment horizontal="right" vertical="center" wrapText="1"/>
      <protection locked="0"/>
    </xf>
    <xf numFmtId="166" fontId="11" fillId="0" borderId="4" xfId="6" quotePrefix="1" applyNumberFormat="1" applyFont="1" applyFill="1" applyBorder="1" applyAlignment="1" applyProtection="1">
      <alignment horizontal="right" vertical="center" wrapText="1"/>
    </xf>
    <xf numFmtId="166" fontId="11" fillId="0" borderId="4" xfId="2" applyNumberFormat="1" applyFont="1" applyBorder="1" applyAlignment="1" applyProtection="1">
      <alignment horizontal="right" vertical="center" wrapText="1"/>
    </xf>
    <xf numFmtId="0" fontId="11" fillId="0" borderId="4" xfId="5" quotePrefix="1" applyFont="1" applyBorder="1" applyAlignment="1" applyProtection="1">
      <alignment horizontal="center" vertical="center" wrapText="1"/>
      <protection locked="0"/>
    </xf>
    <xf numFmtId="4" fontId="11" fillId="2" borderId="15" xfId="3" applyNumberFormat="1" applyFont="1" applyFill="1" applyBorder="1" applyAlignment="1" applyProtection="1">
      <alignment horizontal="left" vertical="center" wrapText="1"/>
      <protection locked="0"/>
    </xf>
    <xf numFmtId="0" fontId="2" fillId="2" borderId="17" xfId="3" applyFont="1" applyFill="1" applyBorder="1"/>
    <xf numFmtId="0" fontId="22" fillId="0" borderId="4" xfId="3" applyFont="1" applyBorder="1" applyAlignment="1">
      <alignment horizontal="centerContinuous" vertical="center"/>
    </xf>
    <xf numFmtId="0" fontId="23" fillId="0" borderId="4" xfId="4" applyFont="1" applyBorder="1" applyAlignment="1">
      <alignment horizontal="right" vertical="center"/>
    </xf>
    <xf numFmtId="164" fontId="23" fillId="0" borderId="4" xfId="0" applyNumberFormat="1" applyFont="1" applyBorder="1" applyAlignment="1">
      <alignment horizontal="right" vertical="center"/>
    </xf>
    <xf numFmtId="165" fontId="24" fillId="0" borderId="4" xfId="2" applyNumberFormat="1" applyFont="1" applyBorder="1" applyAlignment="1" applyProtection="1">
      <alignment horizontal="right" vertical="center" wrapText="1"/>
    </xf>
    <xf numFmtId="0" fontId="23" fillId="0" borderId="4" xfId="0" applyFont="1" applyBorder="1" applyAlignment="1">
      <alignment horizontal="left" vertical="center"/>
    </xf>
    <xf numFmtId="0" fontId="24" fillId="0" borderId="19" xfId="5" quotePrefix="1" applyFont="1" applyBorder="1" applyAlignment="1" applyProtection="1">
      <alignment horizontal="center" vertical="center"/>
      <protection locked="0"/>
    </xf>
    <xf numFmtId="0" fontId="24" fillId="2" borderId="4" xfId="3" applyFont="1" applyFill="1" applyBorder="1" applyAlignment="1" applyProtection="1">
      <alignment horizontal="left" vertical="center" wrapText="1"/>
      <protection locked="0"/>
    </xf>
    <xf numFmtId="4" fontId="24" fillId="2" borderId="4" xfId="6" applyNumberFormat="1" applyFont="1" applyFill="1" applyBorder="1" applyAlignment="1" applyProtection="1">
      <alignment horizontal="right" vertical="center" wrapText="1"/>
      <protection locked="0"/>
    </xf>
    <xf numFmtId="4" fontId="24" fillId="2" borderId="4" xfId="6" applyNumberFormat="1" applyFont="1" applyFill="1" applyBorder="1" applyAlignment="1" applyProtection="1">
      <alignment horizontal="right" vertical="center" wrapText="1"/>
    </xf>
    <xf numFmtId="0" fontId="24" fillId="2" borderId="4" xfId="7" applyNumberFormat="1" applyFont="1" applyFill="1" applyBorder="1" applyAlignment="1" applyProtection="1">
      <alignment horizontal="justify" vertical="center" wrapText="1"/>
      <protection locked="0"/>
    </xf>
    <xf numFmtId="4" fontId="24" fillId="0" borderId="4" xfId="5" quotePrefix="1" applyNumberFormat="1" applyFont="1" applyBorder="1" applyAlignment="1" applyProtection="1">
      <alignment horizontal="center" vertical="center"/>
      <protection locked="0"/>
    </xf>
    <xf numFmtId="0" fontId="2" fillId="2" borderId="20" xfId="3" applyFont="1" applyFill="1" applyBorder="1"/>
    <xf numFmtId="0" fontId="2" fillId="2" borderId="21" xfId="3" applyFont="1" applyFill="1" applyBorder="1"/>
    <xf numFmtId="0" fontId="25" fillId="2" borderId="0" xfId="3" applyFont="1" applyFill="1" applyAlignment="1">
      <alignment vertical="center"/>
    </xf>
    <xf numFmtId="164" fontId="10" fillId="0" borderId="4" xfId="3" applyNumberFormat="1" applyFont="1" applyBorder="1" applyAlignment="1">
      <alignment horizontal="right" vertical="center"/>
    </xf>
    <xf numFmtId="0" fontId="10" fillId="0" borderId="4" xfId="3" applyFont="1" applyBorder="1" applyAlignment="1">
      <alignment horizontal="left" vertical="center"/>
    </xf>
    <xf numFmtId="0" fontId="17" fillId="0" borderId="4" xfId="5" quotePrefix="1" applyFont="1" applyBorder="1" applyAlignment="1" applyProtection="1">
      <alignment horizontal="left" vertical="center" wrapText="1"/>
      <protection locked="0"/>
    </xf>
    <xf numFmtId="0" fontId="17" fillId="0" borderId="4" xfId="3" applyFont="1" applyBorder="1" applyAlignment="1" applyProtection="1">
      <alignment horizontal="justify" vertical="center" wrapText="1"/>
      <protection locked="0"/>
    </xf>
    <xf numFmtId="4" fontId="17" fillId="0" borderId="4" xfId="6" applyNumberFormat="1" applyFont="1" applyFill="1" applyBorder="1" applyAlignment="1" applyProtection="1">
      <alignment horizontal="right" vertical="center" wrapText="1"/>
      <protection locked="0"/>
    </xf>
    <xf numFmtId="165" fontId="17" fillId="0" borderId="4" xfId="2" applyNumberFormat="1" applyFont="1" applyFill="1" applyBorder="1" applyAlignment="1" applyProtection="1">
      <alignment horizontal="right" vertical="center" wrapText="1"/>
    </xf>
    <xf numFmtId="0" fontId="17" fillId="0" borderId="4" xfId="7" applyNumberFormat="1" applyFont="1" applyFill="1" applyBorder="1" applyAlignment="1" applyProtection="1">
      <alignment horizontal="justify" vertical="center" wrapText="1"/>
      <protection locked="0"/>
    </xf>
    <xf numFmtId="49" fontId="17" fillId="0" borderId="15" xfId="7" applyNumberFormat="1" applyFont="1" applyFill="1" applyBorder="1" applyAlignment="1" applyProtection="1">
      <alignment horizontal="justify" vertical="center" wrapText="1"/>
      <protection locked="0"/>
    </xf>
    <xf numFmtId="49" fontId="17" fillId="0" borderId="4" xfId="7" applyNumberFormat="1" applyFont="1" applyFill="1" applyBorder="1" applyAlignment="1" applyProtection="1">
      <alignment horizontal="justify" vertical="center" wrapText="1"/>
      <protection locked="0"/>
    </xf>
    <xf numFmtId="0" fontId="26" fillId="2" borderId="0" xfId="3" applyFont="1" applyFill="1" applyAlignment="1">
      <alignment vertical="center"/>
    </xf>
    <xf numFmtId="49" fontId="17" fillId="0" borderId="18" xfId="7" applyNumberFormat="1" applyFont="1" applyFill="1" applyBorder="1" applyAlignment="1" applyProtection="1">
      <alignment horizontal="justify" vertical="center" wrapText="1"/>
      <protection locked="0"/>
    </xf>
    <xf numFmtId="0" fontId="1" fillId="0" borderId="0" xfId="3"/>
    <xf numFmtId="4" fontId="11" fillId="2" borderId="4" xfId="3" applyNumberFormat="1" applyFont="1" applyFill="1" applyBorder="1" applyAlignment="1" applyProtection="1">
      <alignment horizontal="justify" vertical="center" wrapText="1"/>
      <protection locked="0"/>
    </xf>
    <xf numFmtId="4" fontId="11" fillId="2" borderId="15" xfId="3" applyNumberFormat="1" applyFont="1" applyFill="1" applyBorder="1" applyAlignment="1" applyProtection="1">
      <alignment horizontal="justify" vertical="center" wrapText="1"/>
      <protection locked="0"/>
    </xf>
    <xf numFmtId="0" fontId="11" fillId="2" borderId="4" xfId="7" quotePrefix="1" applyNumberFormat="1" applyFont="1" applyFill="1" applyBorder="1" applyAlignment="1" applyProtection="1">
      <alignment horizontal="justify" vertical="center" wrapText="1"/>
      <protection locked="0"/>
    </xf>
    <xf numFmtId="0" fontId="10" fillId="0" borderId="18" xfId="0" applyFont="1" applyBorder="1" applyAlignment="1">
      <alignment horizontal="left" vertical="center"/>
    </xf>
    <xf numFmtId="0" fontId="7" fillId="0" borderId="4" xfId="5" quotePrefix="1" applyFont="1" applyBorder="1" applyAlignment="1" applyProtection="1">
      <alignment horizontal="left" vertical="top" wrapText="1"/>
      <protection locked="0"/>
    </xf>
    <xf numFmtId="0" fontId="7" fillId="2" borderId="4" xfId="3" applyFont="1" applyFill="1" applyBorder="1" applyAlignment="1" applyProtection="1">
      <alignment horizontal="justify" vertical="top" wrapText="1"/>
      <protection locked="0"/>
    </xf>
    <xf numFmtId="4" fontId="7" fillId="2" borderId="4" xfId="6" applyNumberFormat="1" applyFont="1" applyFill="1" applyBorder="1" applyAlignment="1" applyProtection="1">
      <alignment horizontal="right" vertical="top" wrapText="1"/>
      <protection locked="0"/>
    </xf>
    <xf numFmtId="164" fontId="7" fillId="0" borderId="4" xfId="6" quotePrefix="1" applyNumberFormat="1" applyFont="1" applyFill="1" applyBorder="1" applyAlignment="1" applyProtection="1">
      <alignment horizontal="right" vertical="top" wrapText="1"/>
    </xf>
    <xf numFmtId="165" fontId="7" fillId="0" borderId="4" xfId="2" applyNumberFormat="1" applyFont="1" applyBorder="1" applyAlignment="1" applyProtection="1">
      <alignment horizontal="right" vertical="top" wrapText="1"/>
    </xf>
    <xf numFmtId="0" fontId="27" fillId="2" borderId="4" xfId="7" applyNumberFormat="1" applyFont="1" applyFill="1" applyBorder="1" applyAlignment="1" applyProtection="1">
      <alignment horizontal="justify" vertical="center" wrapText="1"/>
      <protection locked="0"/>
    </xf>
    <xf numFmtId="0" fontId="27" fillId="2" borderId="22" xfId="7" applyNumberFormat="1" applyFont="1" applyFill="1" applyBorder="1" applyAlignment="1" applyProtection="1">
      <alignment horizontal="justify" vertical="center" wrapText="1"/>
      <protection locked="0"/>
    </xf>
    <xf numFmtId="0" fontId="27" fillId="2" borderId="15" xfId="7" applyNumberFormat="1" applyFont="1" applyFill="1" applyBorder="1" applyAlignment="1" applyProtection="1">
      <alignment horizontal="justify" vertical="top" wrapText="1"/>
      <protection locked="0"/>
    </xf>
    <xf numFmtId="0" fontId="28" fillId="2" borderId="0" xfId="3" applyFont="1" applyFill="1" applyAlignment="1">
      <alignment vertical="center"/>
    </xf>
    <xf numFmtId="0" fontId="28" fillId="0" borderId="0" xfId="0" applyFont="1"/>
    <xf numFmtId="0" fontId="28" fillId="2" borderId="0" xfId="3" applyFont="1" applyFill="1"/>
    <xf numFmtId="0" fontId="29" fillId="3" borderId="9" xfId="0" applyFont="1" applyFill="1" applyBorder="1" applyAlignment="1">
      <alignment horizontal="center" vertical="center" wrapText="1"/>
    </xf>
    <xf numFmtId="164" fontId="30" fillId="0" borderId="15" xfId="0" applyNumberFormat="1" applyFont="1" applyBorder="1"/>
    <xf numFmtId="0" fontId="31" fillId="2" borderId="15" xfId="7" applyNumberFormat="1" applyFont="1" applyFill="1" applyBorder="1" applyAlignment="1" applyProtection="1">
      <alignment horizontal="justify" vertical="center" wrapText="1"/>
    </xf>
    <xf numFmtId="0" fontId="31" fillId="2" borderId="4" xfId="3" applyFont="1" applyFill="1" applyBorder="1" applyAlignment="1" applyProtection="1">
      <alignment horizontal="justify" vertical="center" wrapText="1"/>
      <protection locked="0"/>
    </xf>
    <xf numFmtId="10" fontId="31" fillId="2" borderId="4" xfId="3" applyNumberFormat="1" applyFont="1" applyFill="1" applyBorder="1" applyAlignment="1" applyProtection="1">
      <alignment horizontal="justify" vertical="center" wrapText="1"/>
      <protection locked="0"/>
    </xf>
    <xf numFmtId="43" fontId="31" fillId="2" borderId="4" xfId="6" applyFont="1" applyFill="1" applyBorder="1" applyAlignment="1" applyProtection="1">
      <alignment horizontal="justify" vertical="center" wrapText="1"/>
      <protection locked="0"/>
    </xf>
    <xf numFmtId="0" fontId="31" fillId="2" borderId="4" xfId="7" applyNumberFormat="1" applyFont="1" applyFill="1" applyBorder="1" applyAlignment="1" applyProtection="1">
      <alignment horizontal="justify" vertical="center" wrapText="1"/>
      <protection locked="0"/>
    </xf>
    <xf numFmtId="43" fontId="32" fillId="2" borderId="4" xfId="6" applyFont="1" applyFill="1" applyBorder="1" applyAlignment="1" applyProtection="1">
      <alignment horizontal="justify" vertical="center" wrapText="1"/>
      <protection locked="0"/>
    </xf>
    <xf numFmtId="0" fontId="31" fillId="2" borderId="4" xfId="3" applyFont="1" applyFill="1" applyBorder="1" applyProtection="1">
      <protection locked="0"/>
    </xf>
    <xf numFmtId="10" fontId="31" fillId="2" borderId="4" xfId="3" applyNumberFormat="1" applyFont="1" applyFill="1" applyBorder="1" applyProtection="1">
      <protection locked="0"/>
    </xf>
    <xf numFmtId="0" fontId="31" fillId="2" borderId="0" xfId="3" applyFont="1" applyFill="1" applyProtection="1">
      <protection locked="0"/>
    </xf>
    <xf numFmtId="0" fontId="33" fillId="2" borderId="0" xfId="3" applyFont="1" applyFill="1"/>
    <xf numFmtId="4" fontId="34" fillId="2" borderId="15" xfId="3" applyNumberFormat="1" applyFont="1" applyFill="1" applyBorder="1" applyAlignment="1" applyProtection="1">
      <alignment horizontal="left" vertical="center" wrapText="1"/>
      <protection locked="0"/>
    </xf>
    <xf numFmtId="43" fontId="34" fillId="2" borderId="15" xfId="7" applyFont="1" applyFill="1" applyBorder="1" applyAlignment="1" applyProtection="1">
      <alignment horizontal="left" vertical="center" wrapText="1"/>
      <protection locked="0"/>
    </xf>
    <xf numFmtId="4" fontId="11" fillId="2" borderId="4" xfId="6" applyNumberFormat="1" applyFont="1" applyFill="1" applyBorder="1" applyAlignment="1" applyProtection="1">
      <alignment horizontal="center" vertical="center" wrapText="1"/>
      <protection locked="0"/>
    </xf>
    <xf numFmtId="4" fontId="11" fillId="2" borderId="14" xfId="6" applyNumberFormat="1" applyFont="1" applyFill="1" applyBorder="1" applyAlignment="1" applyProtection="1">
      <alignment horizontal="justify" vertical="center" wrapText="1"/>
      <protection locked="0"/>
    </xf>
    <xf numFmtId="4" fontId="11" fillId="2" borderId="4" xfId="6" applyNumberFormat="1" applyFont="1" applyFill="1" applyBorder="1" applyAlignment="1" applyProtection="1">
      <alignment horizontal="justify" vertical="center" wrapText="1"/>
      <protection locked="0"/>
    </xf>
    <xf numFmtId="0" fontId="11" fillId="2" borderId="4" xfId="5" quotePrefix="1" applyFont="1" applyFill="1" applyBorder="1" applyAlignment="1" applyProtection="1">
      <alignment horizontal="left" vertical="center" wrapText="1"/>
      <protection locked="0"/>
    </xf>
    <xf numFmtId="164" fontId="11" fillId="2" borderId="4" xfId="6" quotePrefix="1" applyNumberFormat="1" applyFont="1" applyFill="1" applyBorder="1" applyAlignment="1" applyProtection="1">
      <alignment horizontal="right" vertical="center" wrapText="1"/>
    </xf>
    <xf numFmtId="165" fontId="11" fillId="2" borderId="4" xfId="2" applyNumberFormat="1" applyFont="1" applyFill="1" applyBorder="1" applyAlignment="1" applyProtection="1">
      <alignment horizontal="right" vertical="center" wrapText="1"/>
    </xf>
    <xf numFmtId="0" fontId="2" fillId="4" borderId="0" xfId="0" applyFont="1" applyFill="1"/>
    <xf numFmtId="0" fontId="2" fillId="4" borderId="0" xfId="0" applyFont="1" applyFill="1" applyAlignment="1">
      <alignment horizontal="center" vertical="center"/>
    </xf>
    <xf numFmtId="0" fontId="2" fillId="4" borderId="26" xfId="0" applyFont="1" applyFill="1" applyBorder="1"/>
    <xf numFmtId="0" fontId="2" fillId="4" borderId="26" xfId="0" applyFont="1" applyFill="1" applyBorder="1" applyAlignment="1">
      <alignment horizontal="center" vertical="center"/>
    </xf>
    <xf numFmtId="0" fontId="4" fillId="4" borderId="0" xfId="0" applyFont="1" applyFill="1" applyAlignment="1">
      <alignment vertical="center"/>
    </xf>
    <xf numFmtId="0" fontId="7" fillId="0" borderId="0" xfId="0" applyFont="1"/>
    <xf numFmtId="0" fontId="9" fillId="4" borderId="0" xfId="0" applyFont="1" applyFill="1"/>
    <xf numFmtId="0" fontId="9" fillId="4" borderId="0" xfId="0" applyFont="1" applyFill="1" applyAlignment="1">
      <alignment vertical="center"/>
    </xf>
    <xf numFmtId="165" fontId="17" fillId="0" borderId="4" xfId="0" applyNumberFormat="1" applyFont="1" applyBorder="1" applyAlignment="1">
      <alignment horizontal="right" vertical="center" wrapText="1"/>
    </xf>
    <xf numFmtId="0" fontId="36" fillId="0" borderId="38" xfId="0" applyFont="1" applyBorder="1" applyAlignment="1">
      <alignment horizontal="left" vertical="center"/>
    </xf>
    <xf numFmtId="43" fontId="2" fillId="4" borderId="0" xfId="1" applyFont="1" applyFill="1"/>
    <xf numFmtId="0" fontId="11" fillId="0" borderId="37" xfId="0" applyFont="1" applyBorder="1" applyAlignment="1">
      <alignment horizontal="left" vertical="center" wrapText="1"/>
    </xf>
    <xf numFmtId="0" fontId="11" fillId="0" borderId="4" xfId="0" applyFont="1" applyBorder="1" applyAlignment="1">
      <alignment horizontal="left" vertical="center" wrapText="1"/>
    </xf>
    <xf numFmtId="0" fontId="11" fillId="0" borderId="39" xfId="0" applyFont="1" applyBorder="1" applyAlignment="1">
      <alignment horizontal="left" vertical="center" wrapText="1"/>
    </xf>
    <xf numFmtId="0" fontId="11" fillId="4" borderId="4" xfId="0" applyFont="1" applyFill="1" applyBorder="1" applyAlignment="1">
      <alignment horizontal="left" vertical="center" wrapText="1"/>
    </xf>
    <xf numFmtId="4" fontId="11" fillId="4" borderId="4" xfId="0" applyNumberFormat="1" applyFont="1" applyFill="1" applyBorder="1" applyAlignment="1">
      <alignment horizontal="right" vertical="center" wrapText="1"/>
    </xf>
    <xf numFmtId="167" fontId="11" fillId="0" borderId="4" xfId="0" applyNumberFormat="1" applyFont="1" applyBorder="1" applyAlignment="1">
      <alignment horizontal="right" vertical="center" wrapText="1"/>
    </xf>
    <xf numFmtId="165" fontId="11" fillId="0" borderId="4" xfId="0" applyNumberFormat="1" applyFont="1" applyBorder="1" applyAlignment="1">
      <alignment horizontal="right" vertical="center" wrapText="1"/>
    </xf>
    <xf numFmtId="0" fontId="11" fillId="4" borderId="38" xfId="0" applyFont="1" applyFill="1" applyBorder="1" applyAlignment="1">
      <alignment horizontal="left" vertical="center" wrapText="1"/>
    </xf>
    <xf numFmtId="0" fontId="12" fillId="4" borderId="0" xfId="0" applyFont="1" applyFill="1"/>
    <xf numFmtId="0" fontId="2" fillId="4" borderId="40" xfId="0" applyFont="1" applyFill="1" applyBorder="1"/>
    <xf numFmtId="0" fontId="2" fillId="4" borderId="41" xfId="0" applyFont="1" applyFill="1" applyBorder="1"/>
    <xf numFmtId="4" fontId="11" fillId="0" borderId="14" xfId="3" applyNumberFormat="1" applyFont="1" applyBorder="1" applyAlignment="1" applyProtection="1">
      <alignment horizontal="left" vertical="center" wrapText="1"/>
      <protection locked="0"/>
    </xf>
    <xf numFmtId="0" fontId="11" fillId="0" borderId="4" xfId="7" applyNumberFormat="1" applyFont="1" applyFill="1" applyBorder="1" applyAlignment="1" applyProtection="1">
      <alignment horizontal="left" vertical="center" wrapText="1"/>
      <protection locked="0"/>
    </xf>
    <xf numFmtId="0" fontId="2" fillId="0" borderId="0" xfId="3" applyFont="1"/>
    <xf numFmtId="4" fontId="11" fillId="0" borderId="4" xfId="3" applyNumberFormat="1" applyFont="1" applyBorder="1" applyAlignment="1" applyProtection="1">
      <alignment horizontal="left" vertical="center" wrapText="1"/>
      <protection locked="0"/>
    </xf>
    <xf numFmtId="0" fontId="37" fillId="0" borderId="4" xfId="0" applyFont="1" applyBorder="1" applyAlignment="1">
      <alignment horizontal="left" vertical="center"/>
    </xf>
    <xf numFmtId="4" fontId="11" fillId="0" borderId="14" xfId="5" quotePrefix="1" applyNumberFormat="1" applyFont="1" applyBorder="1" applyAlignment="1" applyProtection="1">
      <alignment horizontal="justify" vertical="top" wrapText="1"/>
      <protection locked="0"/>
    </xf>
    <xf numFmtId="4" fontId="11" fillId="2" borderId="14" xfId="3" applyNumberFormat="1" applyFont="1" applyFill="1" applyBorder="1" applyAlignment="1" applyProtection="1">
      <alignment horizontal="justify" vertical="top" wrapText="1"/>
      <protection locked="0"/>
    </xf>
    <xf numFmtId="4" fontId="11" fillId="2" borderId="14" xfId="6" applyNumberFormat="1" applyFont="1" applyFill="1" applyBorder="1" applyAlignment="1" applyProtection="1">
      <alignment horizontal="right" vertical="top" wrapText="1"/>
      <protection locked="0"/>
    </xf>
    <xf numFmtId="4" fontId="11" fillId="2" borderId="4" xfId="6" applyNumberFormat="1" applyFont="1" applyFill="1" applyBorder="1" applyAlignment="1" applyProtection="1">
      <alignment horizontal="right" vertical="top" wrapText="1"/>
      <protection locked="0"/>
    </xf>
    <xf numFmtId="4" fontId="11" fillId="2" borderId="4" xfId="6" applyNumberFormat="1" applyFont="1" applyFill="1" applyBorder="1" applyAlignment="1" applyProtection="1">
      <alignment horizontal="justify" vertical="top" wrapText="1"/>
      <protection locked="0"/>
    </xf>
    <xf numFmtId="164" fontId="11" fillId="0" borderId="4" xfId="6" quotePrefix="1" applyNumberFormat="1" applyFont="1" applyFill="1" applyBorder="1" applyAlignment="1" applyProtection="1">
      <alignment horizontal="justify" vertical="top" wrapText="1"/>
    </xf>
    <xf numFmtId="165" fontId="11" fillId="0" borderId="4" xfId="2" applyNumberFormat="1" applyFont="1" applyBorder="1" applyAlignment="1" applyProtection="1">
      <alignment horizontal="justify" vertical="top" wrapText="1"/>
    </xf>
    <xf numFmtId="0" fontId="2" fillId="2" borderId="0" xfId="3" applyFont="1" applyFill="1" applyAlignment="1">
      <alignment horizontal="justify" vertical="top"/>
    </xf>
    <xf numFmtId="4" fontId="11" fillId="0" borderId="4" xfId="5" quotePrefix="1" applyNumberFormat="1" applyFont="1" applyBorder="1" applyAlignment="1" applyProtection="1">
      <alignment horizontal="justify" vertical="top" wrapText="1"/>
      <protection locked="0"/>
    </xf>
    <xf numFmtId="4" fontId="11" fillId="2" borderId="4" xfId="3" applyNumberFormat="1" applyFont="1" applyFill="1" applyBorder="1" applyAlignment="1" applyProtection="1">
      <alignment horizontal="justify" vertical="top" wrapText="1"/>
      <protection locked="0"/>
    </xf>
    <xf numFmtId="4" fontId="11" fillId="2" borderId="15" xfId="3" applyNumberFormat="1" applyFont="1" applyFill="1" applyBorder="1" applyAlignment="1" applyProtection="1">
      <alignment horizontal="justify" vertical="top" wrapText="1"/>
      <protection locked="0"/>
    </xf>
    <xf numFmtId="0" fontId="11" fillId="2" borderId="4" xfId="7" applyNumberFormat="1" applyFont="1" applyFill="1" applyBorder="1" applyAlignment="1" applyProtection="1">
      <alignment horizontal="justify" vertical="top" wrapText="1"/>
      <protection locked="0"/>
    </xf>
    <xf numFmtId="0" fontId="11" fillId="2" borderId="4" xfId="3" applyFont="1" applyFill="1" applyBorder="1" applyAlignment="1" applyProtection="1">
      <alignment horizontal="justify" vertical="top" wrapText="1"/>
      <protection locked="0"/>
    </xf>
    <xf numFmtId="4" fontId="11" fillId="0" borderId="4" xfId="6" quotePrefix="1" applyNumberFormat="1" applyFont="1" applyFill="1" applyBorder="1" applyAlignment="1" applyProtection="1">
      <alignment horizontal="right" vertical="center" wrapText="1"/>
    </xf>
    <xf numFmtId="4" fontId="10" fillId="0" borderId="4" xfId="6" applyNumberFormat="1" applyFont="1" applyBorder="1" applyAlignment="1" applyProtection="1">
      <alignment horizontal="right" vertical="center" wrapText="1"/>
    </xf>
    <xf numFmtId="4" fontId="10" fillId="0" borderId="4" xfId="6" applyNumberFormat="1" applyFont="1" applyBorder="1" applyAlignment="1" applyProtection="1">
      <alignment horizontal="right" vertical="center" wrapText="1"/>
      <protection locked="0"/>
    </xf>
    <xf numFmtId="49" fontId="11" fillId="2" borderId="15" xfId="7" applyNumberFormat="1" applyFont="1" applyFill="1" applyBorder="1" applyAlignment="1" applyProtection="1">
      <alignment horizontal="justify" vertical="center" wrapText="1"/>
      <protection locked="0"/>
    </xf>
    <xf numFmtId="0" fontId="38" fillId="5" borderId="9" xfId="0" applyFont="1" applyFill="1" applyBorder="1" applyAlignment="1">
      <alignment horizontal="center" vertical="center" wrapText="1"/>
    </xf>
    <xf numFmtId="0" fontId="38" fillId="5" borderId="12" xfId="0" applyFont="1" applyFill="1" applyBorder="1" applyAlignment="1">
      <alignment horizontal="center" vertical="center" wrapText="1"/>
    </xf>
    <xf numFmtId="0" fontId="35" fillId="4" borderId="0" xfId="0" applyFont="1" applyFill="1" applyAlignment="1">
      <alignment horizontal="right" vertical="center" wrapText="1"/>
    </xf>
    <xf numFmtId="0" fontId="40" fillId="0" borderId="4" xfId="4" applyFont="1" applyBorder="1" applyAlignment="1">
      <alignment horizontal="right" vertical="center"/>
    </xf>
    <xf numFmtId="0" fontId="2" fillId="2" borderId="0" xfId="3" applyFont="1" applyFill="1" applyAlignment="1">
      <alignment wrapText="1"/>
    </xf>
    <xf numFmtId="0" fontId="41" fillId="2" borderId="0" xfId="3" applyFont="1" applyFill="1" applyAlignment="1">
      <alignment vertical="center"/>
    </xf>
    <xf numFmtId="0" fontId="15" fillId="0" borderId="4" xfId="4" applyFont="1" applyBorder="1" applyAlignment="1">
      <alignment horizontal="right" vertical="center"/>
    </xf>
    <xf numFmtId="0" fontId="10" fillId="0" borderId="4" xfId="4" applyFont="1" applyBorder="1" applyAlignment="1">
      <alignment horizontal="left" vertical="center"/>
    </xf>
    <xf numFmtId="0" fontId="10" fillId="0" borderId="4" xfId="0" applyFont="1" applyBorder="1" applyAlignment="1">
      <alignment horizontal="center" vertical="center"/>
    </xf>
    <xf numFmtId="0" fontId="6" fillId="0" borderId="4" xfId="4" applyFont="1" applyBorder="1" applyAlignment="1">
      <alignment horizontal="left" vertical="center"/>
    </xf>
    <xf numFmtId="0" fontId="8" fillId="3" borderId="5" xfId="3" applyFont="1" applyFill="1" applyBorder="1" applyAlignment="1">
      <alignment horizontal="center" vertical="center" wrapText="1"/>
    </xf>
    <xf numFmtId="0" fontId="8" fillId="3" borderId="8" xfId="3" applyFont="1" applyFill="1" applyBorder="1" applyAlignment="1">
      <alignment horizontal="center" vertical="center" wrapText="1"/>
    </xf>
    <xf numFmtId="0" fontId="8" fillId="3" borderId="11" xfId="3" applyFont="1" applyFill="1" applyBorder="1" applyAlignment="1">
      <alignment horizontal="center" vertical="center" wrapText="1"/>
    </xf>
    <xf numFmtId="0" fontId="8" fillId="3" borderId="6" xfId="3" applyFont="1" applyFill="1" applyBorder="1" applyAlignment="1">
      <alignment horizontal="center" vertical="center" wrapText="1"/>
    </xf>
    <xf numFmtId="0" fontId="8" fillId="3" borderId="9" xfId="3" applyFont="1" applyFill="1" applyBorder="1" applyAlignment="1">
      <alignment horizontal="center" vertical="center" wrapText="1"/>
    </xf>
    <xf numFmtId="0" fontId="8" fillId="3" borderId="12" xfId="3" applyFont="1" applyFill="1" applyBorder="1" applyAlignment="1">
      <alignment horizontal="center" vertical="center" wrapText="1"/>
    </xf>
    <xf numFmtId="0" fontId="8" fillId="3" borderId="7" xfId="3" applyFont="1" applyFill="1" applyBorder="1" applyAlignment="1">
      <alignment horizontal="center" vertical="center" wrapText="1"/>
    </xf>
    <xf numFmtId="0" fontId="8" fillId="3" borderId="10" xfId="3" applyFont="1" applyFill="1" applyBorder="1" applyAlignment="1">
      <alignment horizontal="center" vertical="center" wrapText="1"/>
    </xf>
    <xf numFmtId="0" fontId="8" fillId="3" borderId="13" xfId="3" applyFont="1" applyFill="1" applyBorder="1" applyAlignment="1">
      <alignment horizontal="center" vertical="center" wrapText="1"/>
    </xf>
    <xf numFmtId="0" fontId="38" fillId="5" borderId="27" xfId="0" applyFont="1" applyFill="1" applyBorder="1" applyAlignment="1">
      <alignment horizontal="center" vertical="center" wrapText="1"/>
    </xf>
    <xf numFmtId="0" fontId="39" fillId="0" borderId="27" xfId="0" applyFont="1" applyBorder="1"/>
    <xf numFmtId="0" fontId="39" fillId="0" borderId="34" xfId="0" applyFont="1" applyBorder="1"/>
    <xf numFmtId="0" fontId="38" fillId="5" borderId="28" xfId="0" applyFont="1" applyFill="1" applyBorder="1" applyAlignment="1">
      <alignment horizontal="center" vertical="center" wrapText="1"/>
    </xf>
    <xf numFmtId="0" fontId="39" fillId="0" borderId="28" xfId="0" applyFont="1" applyBorder="1"/>
    <xf numFmtId="0" fontId="39" fillId="0" borderId="35" xfId="0" applyFont="1" applyBorder="1"/>
    <xf numFmtId="0" fontId="38" fillId="5" borderId="29" xfId="0" applyFont="1" applyFill="1" applyBorder="1" applyAlignment="1">
      <alignment horizontal="center" vertical="center" wrapText="1"/>
    </xf>
    <xf numFmtId="0" fontId="39" fillId="0" borderId="30" xfId="0" applyFont="1" applyBorder="1"/>
    <xf numFmtId="0" fontId="39" fillId="0" borderId="31" xfId="0" applyFont="1" applyBorder="1"/>
    <xf numFmtId="0" fontId="39" fillId="0" borderId="33" xfId="0" applyFont="1" applyBorder="1"/>
    <xf numFmtId="0" fontId="38" fillId="5" borderId="32" xfId="0" applyFont="1" applyFill="1" applyBorder="1" applyAlignment="1">
      <alignment horizontal="center" vertical="center" wrapText="1"/>
    </xf>
    <xf numFmtId="0" fontId="39" fillId="0" borderId="32" xfId="0" applyFont="1" applyBorder="1"/>
    <xf numFmtId="0" fontId="39" fillId="0" borderId="36" xfId="0" applyFont="1" applyBorder="1"/>
    <xf numFmtId="0" fontId="16" fillId="3" borderId="5" xfId="3" applyFont="1" applyFill="1" applyBorder="1" applyAlignment="1">
      <alignment horizontal="center" vertical="center" wrapText="1"/>
    </xf>
    <xf numFmtId="0" fontId="16" fillId="3" borderId="8" xfId="3" applyFont="1" applyFill="1" applyBorder="1" applyAlignment="1">
      <alignment horizontal="center" vertical="center" wrapText="1"/>
    </xf>
    <xf numFmtId="0" fontId="16" fillId="3" borderId="11" xfId="3" applyFont="1" applyFill="1" applyBorder="1" applyAlignment="1">
      <alignment horizontal="center" vertical="center" wrapText="1"/>
    </xf>
    <xf numFmtId="0" fontId="16" fillId="3" borderId="6" xfId="3" applyFont="1" applyFill="1" applyBorder="1" applyAlignment="1">
      <alignment horizontal="center" vertical="center" wrapText="1"/>
    </xf>
    <xf numFmtId="0" fontId="16" fillId="3" borderId="9" xfId="3" applyFont="1" applyFill="1" applyBorder="1" applyAlignment="1">
      <alignment horizontal="center" vertical="center" wrapText="1"/>
    </xf>
    <xf numFmtId="0" fontId="16" fillId="3" borderId="12" xfId="3" applyFont="1" applyFill="1" applyBorder="1" applyAlignment="1">
      <alignment horizontal="center" vertical="center" wrapText="1"/>
    </xf>
    <xf numFmtId="0" fontId="16" fillId="3" borderId="7" xfId="3" applyFont="1" applyFill="1" applyBorder="1" applyAlignment="1">
      <alignment horizontal="center" vertical="center" wrapText="1"/>
    </xf>
    <xf numFmtId="0" fontId="16" fillId="3" borderId="10" xfId="3" applyFont="1" applyFill="1" applyBorder="1" applyAlignment="1">
      <alignment horizontal="center" vertical="center" wrapText="1"/>
    </xf>
    <xf numFmtId="0" fontId="16" fillId="3" borderId="13" xfId="3" applyFont="1" applyFill="1" applyBorder="1" applyAlignment="1">
      <alignment horizontal="center" vertical="center" wrapText="1"/>
    </xf>
    <xf numFmtId="0" fontId="23" fillId="0" borderId="18" xfId="0" applyFont="1" applyBorder="1" applyAlignment="1">
      <alignment horizontal="center" vertical="center"/>
    </xf>
    <xf numFmtId="0" fontId="23" fillId="0" borderId="4" xfId="0" applyFont="1" applyBorder="1" applyAlignment="1">
      <alignment horizontal="center" vertical="center"/>
    </xf>
    <xf numFmtId="0" fontId="23" fillId="0" borderId="4" xfId="4" applyFont="1" applyBorder="1" applyAlignment="1">
      <alignment horizontal="left" vertical="center"/>
    </xf>
    <xf numFmtId="0" fontId="10" fillId="0" borderId="18" xfId="0" applyFont="1" applyBorder="1" applyAlignment="1">
      <alignment horizontal="center" vertical="center"/>
    </xf>
    <xf numFmtId="0" fontId="10" fillId="0" borderId="4" xfId="4" applyFont="1" applyBorder="1" applyAlignment="1">
      <alignment horizontal="left" vertical="center"/>
    </xf>
    <xf numFmtId="0" fontId="30" fillId="0" borderId="23" xfId="0" applyFont="1" applyBorder="1" applyAlignment="1">
      <alignment horizontal="center"/>
    </xf>
    <xf numFmtId="0" fontId="30" fillId="0" borderId="24" xfId="0" applyFont="1" applyBorder="1" applyAlignment="1">
      <alignment horizontal="center"/>
    </xf>
    <xf numFmtId="0" fontId="30" fillId="0" borderId="25" xfId="0" applyFont="1" applyBorder="1" applyAlignment="1">
      <alignment horizontal="center"/>
    </xf>
    <xf numFmtId="0" fontId="13" fillId="0" borderId="4" xfId="3" applyFont="1" applyBorder="1" applyAlignment="1">
      <alignment horizontal="center" vertical="center"/>
    </xf>
    <xf numFmtId="0" fontId="6" fillId="0" borderId="4" xfId="0" applyFont="1" applyBorder="1" applyAlignment="1">
      <alignment horizontal="right" vertical="center" wrapText="1"/>
    </xf>
    <xf numFmtId="0" fontId="6" fillId="0" borderId="4" xfId="0" applyFont="1" applyBorder="1" applyAlignment="1">
      <alignment horizontal="left" vertical="center" wrapText="1"/>
    </xf>
    <xf numFmtId="0" fontId="15" fillId="0" borderId="18" xfId="0" applyFont="1" applyBorder="1" applyAlignment="1">
      <alignment horizontal="right" vertical="center" wrapText="1"/>
    </xf>
    <xf numFmtId="0" fontId="6" fillId="0" borderId="18" xfId="0" applyFont="1" applyBorder="1" applyAlignment="1">
      <alignment horizontal="right" vertical="center" wrapText="1"/>
    </xf>
    <xf numFmtId="0" fontId="6" fillId="0" borderId="18" xfId="0" applyFont="1" applyBorder="1" applyAlignment="1">
      <alignment horizontal="left" vertical="center" wrapText="1"/>
    </xf>
    <xf numFmtId="0" fontId="29" fillId="3" borderId="8" xfId="3" applyFont="1" applyFill="1" applyBorder="1" applyAlignment="1">
      <alignment horizontal="center" vertical="center" wrapText="1"/>
    </xf>
    <xf numFmtId="0" fontId="29" fillId="3" borderId="9" xfId="3" applyFont="1" applyFill="1" applyBorder="1" applyAlignment="1">
      <alignment horizontal="center" vertical="center" wrapText="1"/>
    </xf>
    <xf numFmtId="0" fontId="29" fillId="3" borderId="10" xfId="3" applyFont="1" applyFill="1" applyBorder="1" applyAlignment="1">
      <alignment horizontal="center" vertical="center" wrapText="1"/>
    </xf>
    <xf numFmtId="0" fontId="10" fillId="0" borderId="4" xfId="3" applyFont="1" applyBorder="1" applyAlignment="1">
      <alignment horizontal="center" vertical="center"/>
    </xf>
    <xf numFmtId="0" fontId="42" fillId="0" borderId="4" xfId="4" applyFont="1" applyBorder="1" applyAlignment="1">
      <alignment horizontal="center" vertical="center"/>
    </xf>
    <xf numFmtId="0" fontId="42" fillId="0" borderId="4" xfId="4" applyFont="1" applyBorder="1" applyAlignment="1">
      <alignment horizontal="left" vertical="center"/>
    </xf>
    <xf numFmtId="0" fontId="10" fillId="0" borderId="4" xfId="4" applyFont="1" applyBorder="1" applyAlignment="1">
      <alignment horizontal="center" vertical="center"/>
    </xf>
    <xf numFmtId="0" fontId="43" fillId="6" borderId="0" xfId="0" applyFont="1" applyFill="1" applyAlignment="1">
      <alignment horizontal="center" vertical="center"/>
    </xf>
  </cellXfs>
  <cellStyles count="8">
    <cellStyle name="Millares" xfId="1" builtinId="3"/>
    <cellStyle name="Millares 2" xfId="6" xr:uid="{470622B5-54C4-4273-A4AA-D97452284C3C}"/>
    <cellStyle name="Millares 7 3" xfId="7" xr:uid="{798717CF-954F-4344-9ABF-FBFD9BFE0894}"/>
    <cellStyle name="Normal" xfId="0" builtinId="0"/>
    <cellStyle name="Normal 10 2 2" xfId="4" xr:uid="{A4B0CFDA-7583-432A-93A1-BD75AC15F0EB}"/>
    <cellStyle name="Normal 17 3" xfId="3" xr:uid="{24F7607F-D0E3-4BB0-8F6C-AC75402A094B}"/>
    <cellStyle name="Normal 2 2 2 2" xfId="5" xr:uid="{A31CC09D-DC89-45A4-B477-13322E8E1CE8}"/>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66.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externalLink" Target="externalLinks/externalLink12.xml"/><Relationship Id="rId84" Type="http://schemas.openxmlformats.org/officeDocument/2006/relationships/externalLink" Target="externalLinks/externalLink33.xml"/><Relationship Id="rId138" Type="http://schemas.openxmlformats.org/officeDocument/2006/relationships/externalLink" Target="externalLinks/externalLink87.xml"/><Relationship Id="rId107" Type="http://schemas.openxmlformats.org/officeDocument/2006/relationships/externalLink" Target="externalLinks/externalLink56.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externalLink" Target="externalLinks/externalLink2.xml"/><Relationship Id="rId74" Type="http://schemas.openxmlformats.org/officeDocument/2006/relationships/externalLink" Target="externalLinks/externalLink23.xml"/><Relationship Id="rId128" Type="http://schemas.openxmlformats.org/officeDocument/2006/relationships/externalLink" Target="externalLinks/externalLink77.xml"/><Relationship Id="rId149" Type="http://schemas.openxmlformats.org/officeDocument/2006/relationships/styles" Target="styles.xml"/><Relationship Id="rId5" Type="http://schemas.openxmlformats.org/officeDocument/2006/relationships/worksheet" Target="worksheets/sheet5.xml"/><Relationship Id="rId95" Type="http://schemas.openxmlformats.org/officeDocument/2006/relationships/externalLink" Target="externalLinks/externalLink44.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externalLink" Target="externalLinks/externalLink13.xml"/><Relationship Id="rId69" Type="http://schemas.openxmlformats.org/officeDocument/2006/relationships/externalLink" Target="externalLinks/externalLink18.xml"/><Relationship Id="rId113" Type="http://schemas.openxmlformats.org/officeDocument/2006/relationships/externalLink" Target="externalLinks/externalLink62.xml"/><Relationship Id="rId118" Type="http://schemas.openxmlformats.org/officeDocument/2006/relationships/externalLink" Target="externalLinks/externalLink67.xml"/><Relationship Id="rId134" Type="http://schemas.openxmlformats.org/officeDocument/2006/relationships/externalLink" Target="externalLinks/externalLink83.xml"/><Relationship Id="rId139" Type="http://schemas.openxmlformats.org/officeDocument/2006/relationships/externalLink" Target="externalLinks/externalLink88.xml"/><Relationship Id="rId80" Type="http://schemas.openxmlformats.org/officeDocument/2006/relationships/externalLink" Target="externalLinks/externalLink29.xml"/><Relationship Id="rId85" Type="http://schemas.openxmlformats.org/officeDocument/2006/relationships/externalLink" Target="externalLinks/externalLink34.xml"/><Relationship Id="rId150" Type="http://schemas.openxmlformats.org/officeDocument/2006/relationships/sharedStrings" Target="sharedStrings.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8.xml"/><Relationship Id="rId103" Type="http://schemas.openxmlformats.org/officeDocument/2006/relationships/externalLink" Target="externalLinks/externalLink52.xml"/><Relationship Id="rId108" Type="http://schemas.openxmlformats.org/officeDocument/2006/relationships/externalLink" Target="externalLinks/externalLink57.xml"/><Relationship Id="rId124" Type="http://schemas.openxmlformats.org/officeDocument/2006/relationships/externalLink" Target="externalLinks/externalLink73.xml"/><Relationship Id="rId129" Type="http://schemas.openxmlformats.org/officeDocument/2006/relationships/externalLink" Target="externalLinks/externalLink78.xml"/><Relationship Id="rId54" Type="http://schemas.openxmlformats.org/officeDocument/2006/relationships/externalLink" Target="externalLinks/externalLink3.xml"/><Relationship Id="rId70" Type="http://schemas.openxmlformats.org/officeDocument/2006/relationships/externalLink" Target="externalLinks/externalLink19.xml"/><Relationship Id="rId75" Type="http://schemas.openxmlformats.org/officeDocument/2006/relationships/externalLink" Target="externalLinks/externalLink24.xml"/><Relationship Id="rId91" Type="http://schemas.openxmlformats.org/officeDocument/2006/relationships/externalLink" Target="externalLinks/externalLink40.xml"/><Relationship Id="rId96" Type="http://schemas.openxmlformats.org/officeDocument/2006/relationships/externalLink" Target="externalLinks/externalLink45.xml"/><Relationship Id="rId140" Type="http://schemas.openxmlformats.org/officeDocument/2006/relationships/externalLink" Target="externalLinks/externalLink89.xml"/><Relationship Id="rId145" Type="http://schemas.openxmlformats.org/officeDocument/2006/relationships/externalLink" Target="externalLinks/externalLink94.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63.xml"/><Relationship Id="rId119" Type="http://schemas.openxmlformats.org/officeDocument/2006/relationships/externalLink" Target="externalLinks/externalLink68.xml"/><Relationship Id="rId44" Type="http://schemas.openxmlformats.org/officeDocument/2006/relationships/worksheet" Target="worksheets/sheet44.xml"/><Relationship Id="rId60" Type="http://schemas.openxmlformats.org/officeDocument/2006/relationships/externalLink" Target="externalLinks/externalLink9.xml"/><Relationship Id="rId65" Type="http://schemas.openxmlformats.org/officeDocument/2006/relationships/externalLink" Target="externalLinks/externalLink14.xml"/><Relationship Id="rId81" Type="http://schemas.openxmlformats.org/officeDocument/2006/relationships/externalLink" Target="externalLinks/externalLink30.xml"/><Relationship Id="rId86" Type="http://schemas.openxmlformats.org/officeDocument/2006/relationships/externalLink" Target="externalLinks/externalLink35.xml"/><Relationship Id="rId130" Type="http://schemas.openxmlformats.org/officeDocument/2006/relationships/externalLink" Target="externalLinks/externalLink79.xml"/><Relationship Id="rId135" Type="http://schemas.openxmlformats.org/officeDocument/2006/relationships/externalLink" Target="externalLinks/externalLink84.xml"/><Relationship Id="rId151" Type="http://schemas.openxmlformats.org/officeDocument/2006/relationships/calcChain" Target="calcChain.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58.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externalLink" Target="externalLinks/externalLink4.xml"/><Relationship Id="rId76" Type="http://schemas.openxmlformats.org/officeDocument/2006/relationships/externalLink" Target="externalLinks/externalLink25.xml"/><Relationship Id="rId97" Type="http://schemas.openxmlformats.org/officeDocument/2006/relationships/externalLink" Target="externalLinks/externalLink46.xml"/><Relationship Id="rId104" Type="http://schemas.openxmlformats.org/officeDocument/2006/relationships/externalLink" Target="externalLinks/externalLink53.xml"/><Relationship Id="rId120" Type="http://schemas.openxmlformats.org/officeDocument/2006/relationships/externalLink" Target="externalLinks/externalLink69.xml"/><Relationship Id="rId125" Type="http://schemas.openxmlformats.org/officeDocument/2006/relationships/externalLink" Target="externalLinks/externalLink74.xml"/><Relationship Id="rId141" Type="http://schemas.openxmlformats.org/officeDocument/2006/relationships/externalLink" Target="externalLinks/externalLink90.xml"/><Relationship Id="rId146" Type="http://schemas.openxmlformats.org/officeDocument/2006/relationships/externalLink" Target="externalLinks/externalLink95.xml"/><Relationship Id="rId7" Type="http://schemas.openxmlformats.org/officeDocument/2006/relationships/worksheet" Target="worksheets/sheet7.xml"/><Relationship Id="rId71" Type="http://schemas.openxmlformats.org/officeDocument/2006/relationships/externalLink" Target="externalLinks/externalLink20.xml"/><Relationship Id="rId92" Type="http://schemas.openxmlformats.org/officeDocument/2006/relationships/externalLink" Target="externalLinks/externalLink4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5.xml"/><Relationship Id="rId87" Type="http://schemas.openxmlformats.org/officeDocument/2006/relationships/externalLink" Target="externalLinks/externalLink36.xml"/><Relationship Id="rId110" Type="http://schemas.openxmlformats.org/officeDocument/2006/relationships/externalLink" Target="externalLinks/externalLink59.xml"/><Relationship Id="rId115" Type="http://schemas.openxmlformats.org/officeDocument/2006/relationships/externalLink" Target="externalLinks/externalLink64.xml"/><Relationship Id="rId131" Type="http://schemas.openxmlformats.org/officeDocument/2006/relationships/externalLink" Target="externalLinks/externalLink80.xml"/><Relationship Id="rId136" Type="http://schemas.openxmlformats.org/officeDocument/2006/relationships/externalLink" Target="externalLinks/externalLink85.xml"/><Relationship Id="rId61" Type="http://schemas.openxmlformats.org/officeDocument/2006/relationships/externalLink" Target="externalLinks/externalLink10.xml"/><Relationship Id="rId82" Type="http://schemas.openxmlformats.org/officeDocument/2006/relationships/externalLink" Target="externalLinks/externalLink31.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5.xml"/><Relationship Id="rId77" Type="http://schemas.openxmlformats.org/officeDocument/2006/relationships/externalLink" Target="externalLinks/externalLink26.xml"/><Relationship Id="rId100" Type="http://schemas.openxmlformats.org/officeDocument/2006/relationships/externalLink" Target="externalLinks/externalLink49.xml"/><Relationship Id="rId105" Type="http://schemas.openxmlformats.org/officeDocument/2006/relationships/externalLink" Target="externalLinks/externalLink54.xml"/><Relationship Id="rId126" Type="http://schemas.openxmlformats.org/officeDocument/2006/relationships/externalLink" Target="externalLinks/externalLink75.xml"/><Relationship Id="rId147" Type="http://schemas.openxmlformats.org/officeDocument/2006/relationships/externalLink" Target="externalLinks/externalLink9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21.xml"/><Relationship Id="rId93" Type="http://schemas.openxmlformats.org/officeDocument/2006/relationships/externalLink" Target="externalLinks/externalLink42.xml"/><Relationship Id="rId98" Type="http://schemas.openxmlformats.org/officeDocument/2006/relationships/externalLink" Target="externalLinks/externalLink47.xml"/><Relationship Id="rId121" Type="http://schemas.openxmlformats.org/officeDocument/2006/relationships/externalLink" Target="externalLinks/externalLink70.xml"/><Relationship Id="rId142" Type="http://schemas.openxmlformats.org/officeDocument/2006/relationships/externalLink" Target="externalLinks/externalLink9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6.xml"/><Relationship Id="rId116" Type="http://schemas.openxmlformats.org/officeDocument/2006/relationships/externalLink" Target="externalLinks/externalLink65.xml"/><Relationship Id="rId137" Type="http://schemas.openxmlformats.org/officeDocument/2006/relationships/externalLink" Target="externalLinks/externalLink8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1.xml"/><Relationship Id="rId83" Type="http://schemas.openxmlformats.org/officeDocument/2006/relationships/externalLink" Target="externalLinks/externalLink32.xml"/><Relationship Id="rId88" Type="http://schemas.openxmlformats.org/officeDocument/2006/relationships/externalLink" Target="externalLinks/externalLink37.xml"/><Relationship Id="rId111" Type="http://schemas.openxmlformats.org/officeDocument/2006/relationships/externalLink" Target="externalLinks/externalLink60.xml"/><Relationship Id="rId132" Type="http://schemas.openxmlformats.org/officeDocument/2006/relationships/externalLink" Target="externalLinks/externalLink8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6.xml"/><Relationship Id="rId106" Type="http://schemas.openxmlformats.org/officeDocument/2006/relationships/externalLink" Target="externalLinks/externalLink55.xml"/><Relationship Id="rId127" Type="http://schemas.openxmlformats.org/officeDocument/2006/relationships/externalLink" Target="externalLinks/externalLink76.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1.xml"/><Relationship Id="rId73" Type="http://schemas.openxmlformats.org/officeDocument/2006/relationships/externalLink" Target="externalLinks/externalLink22.xml"/><Relationship Id="rId78" Type="http://schemas.openxmlformats.org/officeDocument/2006/relationships/externalLink" Target="externalLinks/externalLink27.xml"/><Relationship Id="rId94" Type="http://schemas.openxmlformats.org/officeDocument/2006/relationships/externalLink" Target="externalLinks/externalLink43.xml"/><Relationship Id="rId99" Type="http://schemas.openxmlformats.org/officeDocument/2006/relationships/externalLink" Target="externalLinks/externalLink48.xml"/><Relationship Id="rId101" Type="http://schemas.openxmlformats.org/officeDocument/2006/relationships/externalLink" Target="externalLinks/externalLink50.xml"/><Relationship Id="rId122" Type="http://schemas.openxmlformats.org/officeDocument/2006/relationships/externalLink" Target="externalLinks/externalLink71.xml"/><Relationship Id="rId143" Type="http://schemas.openxmlformats.org/officeDocument/2006/relationships/externalLink" Target="externalLinks/externalLink92.xml"/><Relationship Id="rId148"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externalLink" Target="externalLinks/externalLink17.xml"/><Relationship Id="rId89" Type="http://schemas.openxmlformats.org/officeDocument/2006/relationships/externalLink" Target="externalLinks/externalLink38.xml"/><Relationship Id="rId112" Type="http://schemas.openxmlformats.org/officeDocument/2006/relationships/externalLink" Target="externalLinks/externalLink61.xml"/><Relationship Id="rId133" Type="http://schemas.openxmlformats.org/officeDocument/2006/relationships/externalLink" Target="externalLinks/externalLink82.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externalLink" Target="externalLinks/externalLink7.xml"/><Relationship Id="rId79" Type="http://schemas.openxmlformats.org/officeDocument/2006/relationships/externalLink" Target="externalLinks/externalLink28.xml"/><Relationship Id="rId102" Type="http://schemas.openxmlformats.org/officeDocument/2006/relationships/externalLink" Target="externalLinks/externalLink51.xml"/><Relationship Id="rId123" Type="http://schemas.openxmlformats.org/officeDocument/2006/relationships/externalLink" Target="externalLinks/externalLink72.xml"/><Relationship Id="rId144" Type="http://schemas.openxmlformats.org/officeDocument/2006/relationships/externalLink" Target="externalLinks/externalLink93.xml"/><Relationship Id="rId90" Type="http://schemas.openxmlformats.org/officeDocument/2006/relationships/externalLink" Target="externalLinks/externalLink3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 Id="rId4" Type="http://schemas.openxmlformats.org/officeDocument/2006/relationships/hyperlink" Target="#&#205;NDICE!A1"/></Relationships>
</file>

<file path=xl/drawings/_rels/drawing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 Id="rId4" Type="http://schemas.openxmlformats.org/officeDocument/2006/relationships/hyperlink" Target="#&#205;NDICE!A1"/></Relationships>
</file>

<file path=xl/drawings/_rels/drawing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205;ndice!A1"/></Relationships>
</file>

<file path=xl/drawings/_rels/drawing1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2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2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2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2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2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2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2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2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2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2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3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3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3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3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3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3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 Id="rId4" Type="http://schemas.openxmlformats.org/officeDocument/2006/relationships/hyperlink" Target="#&#205;NDICE!A1"/></Relationships>
</file>

<file path=xl/drawings/_rels/drawing3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 Id="rId4" Type="http://schemas.openxmlformats.org/officeDocument/2006/relationships/hyperlink" Target="#&#205;NDICE!A1"/></Relationships>
</file>

<file path=xl/drawings/_rels/drawing3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3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3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4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4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205;ndice!A1"/></Relationships>
</file>

<file path=xl/drawings/_rels/drawing4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4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4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4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4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4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4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4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5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5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9.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219075</xdr:colOff>
      <xdr:row>0</xdr:row>
      <xdr:rowOff>66675</xdr:rowOff>
    </xdr:from>
    <xdr:to>
      <xdr:col>2</xdr:col>
      <xdr:colOff>5448300</xdr:colOff>
      <xdr:row>5</xdr:row>
      <xdr:rowOff>3599</xdr:rowOff>
    </xdr:to>
    <xdr:pic>
      <xdr:nvPicPr>
        <xdr:cNvPr id="2" name="Imagen 1">
          <a:extLst>
            <a:ext uri="{FF2B5EF4-FFF2-40B4-BE49-F238E27FC236}">
              <a16:creationId xmlns:a16="http://schemas.microsoft.com/office/drawing/2014/main" id="{DEF55A4E-5C79-43F1-8ED1-240C59E0A9C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33625" y="66675"/>
          <a:ext cx="5229225" cy="8894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12</xdr:col>
      <xdr:colOff>368477</xdr:colOff>
      <xdr:row>2</xdr:row>
      <xdr:rowOff>29301</xdr:rowOff>
    </xdr:from>
    <xdr:to>
      <xdr:col>12</xdr:col>
      <xdr:colOff>727065</xdr:colOff>
      <xdr:row>2</xdr:row>
      <xdr:rowOff>452735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FD6C98FF-6C46-4DDD-9658-D1DB24611E4E}"/>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47027" y="410301"/>
          <a:ext cx="358588" cy="423434"/>
        </a:xfrm>
        <a:prstGeom prst="rect">
          <a:avLst/>
        </a:prstGeom>
        <a:noFill/>
        <a:ln>
          <a:noFill/>
        </a:ln>
      </xdr:spPr>
    </xdr:pic>
    <xdr:clientData fPrintsWithSheet="0"/>
  </xdr:twoCellAnchor>
</xdr:wsDr>
</file>

<file path=xl/drawings/drawing3.xml><?xml version="1.0" encoding="utf-8"?>
<xdr:wsDr xmlns:xdr="http://schemas.openxmlformats.org/drawingml/2006/spreadsheetDrawing" xmlns:a="http://schemas.openxmlformats.org/drawingml/2006/main">
  <xdr:twoCellAnchor editAs="absolute">
    <xdr:from>
      <xdr:col>12</xdr:col>
      <xdr:colOff>368477</xdr:colOff>
      <xdr:row>2</xdr:row>
      <xdr:rowOff>29301</xdr:rowOff>
    </xdr:from>
    <xdr:to>
      <xdr:col>12</xdr:col>
      <xdr:colOff>727065</xdr:colOff>
      <xdr:row>2</xdr:row>
      <xdr:rowOff>452735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9ABA74B5-4E80-4C8C-BBE2-B50D45E0DBAA}"/>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47027" y="410301"/>
          <a:ext cx="358588" cy="423434"/>
        </a:xfrm>
        <a:prstGeom prst="rect">
          <a:avLst/>
        </a:prstGeom>
        <a:noFill/>
        <a:ln>
          <a:noFill/>
        </a:ln>
      </xdr:spPr>
    </xdr:pic>
    <xdr:clientData fPrintsWithSheet="0"/>
  </xdr:twoCellAnchor>
</xdr:wsDr>
</file>

<file path=xl/drawings/drawing4.xml><?xml version="1.0" encoding="utf-8"?>
<xdr:wsDr xmlns:xdr="http://schemas.openxmlformats.org/drawingml/2006/spreadsheetDrawing" xmlns:a="http://schemas.openxmlformats.org/drawingml/2006/main">
  <xdr:twoCellAnchor editAs="absolute">
    <xdr:from>
      <xdr:col>12</xdr:col>
      <xdr:colOff>368477</xdr:colOff>
      <xdr:row>2</xdr:row>
      <xdr:rowOff>29301</xdr:rowOff>
    </xdr:from>
    <xdr:to>
      <xdr:col>12</xdr:col>
      <xdr:colOff>727065</xdr:colOff>
      <xdr:row>2</xdr:row>
      <xdr:rowOff>452735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39F91F85-FD39-4EF5-A508-0157051734A1}"/>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47027" y="410301"/>
          <a:ext cx="358588" cy="423434"/>
        </a:xfrm>
        <a:prstGeom prst="rect">
          <a:avLst/>
        </a:prstGeom>
        <a:noFill/>
        <a:ln>
          <a:noFill/>
        </a:ln>
      </xdr:spPr>
    </xdr:pic>
    <xdr:clientData fPrintsWithSheet="0"/>
  </xdr:twoCellAnchor>
</xdr:wsDr>
</file>

<file path=xl/drawings/drawing5.xml><?xml version="1.0" encoding="utf-8"?>
<xdr:wsDr xmlns:xdr="http://schemas.openxmlformats.org/drawingml/2006/spreadsheetDrawing" xmlns:a="http://schemas.openxmlformats.org/drawingml/2006/main">
  <xdr:absoluteAnchor>
    <xdr:pos x="19247027" y="391251"/>
    <xdr:ext cx="358588" cy="423434"/>
    <xdr:pic>
      <xdr:nvPicPr>
        <xdr:cNvPr id="2" name="Gráfico 4" descr="Flechas de cheurón">
          <a:hlinkClick xmlns:r="http://schemas.openxmlformats.org/officeDocument/2006/relationships" r:id="rId1"/>
          <a:extLst>
            <a:ext uri="{FF2B5EF4-FFF2-40B4-BE49-F238E27FC236}">
              <a16:creationId xmlns:a16="http://schemas.microsoft.com/office/drawing/2014/main" id="{67235F89-9ECE-415C-A080-1F622C5C26C3}"/>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47027" y="391251"/>
          <a:ext cx="358588" cy="423434"/>
        </a:xfrm>
        <a:prstGeom prst="rect">
          <a:avLst/>
        </a:prstGeom>
        <a:noFill/>
        <a:ln>
          <a:noFill/>
        </a:ln>
      </xdr:spPr>
    </xdr:pic>
    <xdr:clientData fPrintsWithSheet="0"/>
  </xdr:absoluteAnchor>
</xdr:wsDr>
</file>

<file path=xl/drawings/drawing6.xml><?xml version="1.0" encoding="utf-8"?>
<xdr:wsDr xmlns:xdr="http://schemas.openxmlformats.org/drawingml/2006/spreadsheetDrawing" xmlns:a="http://schemas.openxmlformats.org/drawingml/2006/main">
  <xdr:absoluteAnchor>
    <xdr:pos x="19931847" y="446020"/>
    <xdr:ext cx="358588" cy="423434"/>
    <xdr:pic>
      <xdr:nvPicPr>
        <xdr:cNvPr id="2" name="Gráfico 4" descr="Flechas de cheurón">
          <a:hlinkClick xmlns:r="http://schemas.openxmlformats.org/officeDocument/2006/relationships" r:id="rId1"/>
          <a:extLst>
            <a:ext uri="{FF2B5EF4-FFF2-40B4-BE49-F238E27FC236}">
              <a16:creationId xmlns:a16="http://schemas.microsoft.com/office/drawing/2014/main" id="{D61B038B-8D6C-428C-BEF1-117060B09204}"/>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931847" y="446020"/>
          <a:ext cx="358588" cy="423434"/>
        </a:xfrm>
        <a:prstGeom prst="rect">
          <a:avLst/>
        </a:prstGeom>
        <a:noFill/>
        <a:ln>
          <a:noFill/>
        </a:ln>
      </xdr:spPr>
    </xdr:pic>
    <xdr:clientData fPrintsWithSheet="0"/>
  </xdr:absoluteAnchor>
  <xdr:absoluteAnchor>
    <xdr:pos x="19120853" y="8371910"/>
    <xdr:ext cx="898896" cy="102306"/>
    <xdr:sp macro="" textlink="">
      <xdr:nvSpPr>
        <xdr:cNvPr id="3" name="Rectángulo redondeado 5">
          <a:hlinkClick xmlns:r="http://schemas.openxmlformats.org/officeDocument/2006/relationships" r:id="rId4"/>
          <a:extLst>
            <a:ext uri="{FF2B5EF4-FFF2-40B4-BE49-F238E27FC236}">
              <a16:creationId xmlns:a16="http://schemas.microsoft.com/office/drawing/2014/main" id="{2FBD14EE-6104-47AD-B738-47144E68BD90}"/>
            </a:ext>
          </a:extLst>
        </xdr:cNvPr>
        <xdr:cNvSpPr/>
      </xdr:nvSpPr>
      <xdr:spPr>
        <a:xfrm>
          <a:off x="19120853" y="8371910"/>
          <a:ext cx="898896" cy="10230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wsDr>
</file>

<file path=xl/drawings/drawing7.xml><?xml version="1.0" encoding="utf-8"?>
<xdr:wsDr xmlns:xdr="http://schemas.openxmlformats.org/drawingml/2006/spreadsheetDrawing" xmlns:a="http://schemas.openxmlformats.org/drawingml/2006/main">
  <xdr:absoluteAnchor>
    <xdr:pos x="20526375" y="500062"/>
    <xdr:ext cx="358588" cy="423434"/>
    <xdr:pic>
      <xdr:nvPicPr>
        <xdr:cNvPr id="3" name="Gráfico 4" descr="Flechas de cheurón">
          <a:hlinkClick xmlns:r="http://schemas.openxmlformats.org/officeDocument/2006/relationships" r:id="rId1"/>
          <a:extLst>
            <a:ext uri="{FF2B5EF4-FFF2-40B4-BE49-F238E27FC236}">
              <a16:creationId xmlns:a16="http://schemas.microsoft.com/office/drawing/2014/main" id="{BDB77AB7-E484-4460-9790-80F8826695B9}"/>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20526375" y="500062"/>
          <a:ext cx="358588" cy="423434"/>
        </a:xfrm>
        <a:prstGeom prst="rect">
          <a:avLst/>
        </a:prstGeom>
        <a:noFill/>
        <a:ln>
          <a:noFill/>
        </a:ln>
      </xdr:spPr>
    </xdr:pic>
    <xdr:clientData fPrintsWithSheet="0"/>
  </xdr:absoluteAnchor>
</xdr:wsDr>
</file>

<file path=xl/drawings/drawing8.xml><?xml version="1.0" encoding="utf-8"?>
<xdr:wsDr xmlns:xdr="http://schemas.openxmlformats.org/drawingml/2006/spreadsheetDrawing" xmlns:a="http://schemas.openxmlformats.org/drawingml/2006/main">
  <xdr:absoluteAnchor>
    <xdr:pos x="20450352" y="521426"/>
    <xdr:ext cx="358588" cy="423434"/>
    <xdr:pic>
      <xdr:nvPicPr>
        <xdr:cNvPr id="2" name="Gráfico 4" descr="Flechas de cheurón">
          <a:hlinkClick xmlns:r="http://schemas.openxmlformats.org/officeDocument/2006/relationships" r:id="rId1"/>
          <a:extLst>
            <a:ext uri="{FF2B5EF4-FFF2-40B4-BE49-F238E27FC236}">
              <a16:creationId xmlns:a16="http://schemas.microsoft.com/office/drawing/2014/main" id="{68FC88EE-4161-4023-AF99-1AD3E9D59721}"/>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20450352" y="521426"/>
          <a:ext cx="358588" cy="423434"/>
        </a:xfrm>
        <a:prstGeom prst="rect">
          <a:avLst/>
        </a:prstGeom>
        <a:noFill/>
        <a:ln>
          <a:noFill/>
        </a:ln>
      </xdr:spPr>
    </xdr:pic>
    <xdr:clientData fPrintsWithSheet="0"/>
  </xdr:absoluteAnchor>
  <xdr:absoluteAnchor>
    <xdr:pos x="19151202" y="10437061"/>
    <xdr:ext cx="897496" cy="286502"/>
    <xdr:sp macro="" textlink="">
      <xdr:nvSpPr>
        <xdr:cNvPr id="3" name="Rectángulo redondeado 5">
          <a:hlinkClick xmlns:r="http://schemas.openxmlformats.org/officeDocument/2006/relationships" r:id="rId4"/>
          <a:extLst>
            <a:ext uri="{FF2B5EF4-FFF2-40B4-BE49-F238E27FC236}">
              <a16:creationId xmlns:a16="http://schemas.microsoft.com/office/drawing/2014/main" id="{4A17EC26-5C93-4261-9EDD-82DFA2E18A7F}"/>
            </a:ext>
          </a:extLst>
        </xdr:cNvPr>
        <xdr:cNvSpPr/>
      </xdr:nvSpPr>
      <xdr:spPr>
        <a:xfrm>
          <a:off x="19151202" y="10437061"/>
          <a:ext cx="897496" cy="286502"/>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wsDr>
</file>

<file path=xl/drawings/drawing9.xml><?xml version="1.0" encoding="utf-8"?>
<xdr:wsDr xmlns:xdr="http://schemas.openxmlformats.org/drawingml/2006/spreadsheetDrawing" xmlns:a="http://schemas.openxmlformats.org/drawingml/2006/main">
  <xdr:absoluteAnchor>
    <xdr:pos x="19284006" y="387889"/>
    <xdr:ext cx="358588" cy="423434"/>
    <xdr:pic>
      <xdr:nvPicPr>
        <xdr:cNvPr id="2" name="Gráfico 4" descr="Flechas de cheurón">
          <a:hlinkClick xmlns:r="http://schemas.openxmlformats.org/officeDocument/2006/relationships" r:id="rId1"/>
          <a:extLst>
            <a:ext uri="{FF2B5EF4-FFF2-40B4-BE49-F238E27FC236}">
              <a16:creationId xmlns:a16="http://schemas.microsoft.com/office/drawing/2014/main" id="{18F92594-C7D9-4F3D-BFE1-286455769CA6}"/>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84006" y="387889"/>
          <a:ext cx="358588" cy="423434"/>
        </a:xfrm>
        <a:prstGeom prst="rect">
          <a:avLst/>
        </a:prstGeom>
        <a:noFill/>
        <a:ln>
          <a:noFill/>
        </a:ln>
      </xdr:spPr>
    </xdr:pic>
    <xdr:clientData fPrintsWithSheet="0"/>
  </xdr:absoluteAnchor>
</xdr:wsDr>
</file>

<file path=xl/drawings/drawing10.xml><?xml version="1.0" encoding="utf-8"?>
<xdr:wsDr xmlns:xdr="http://schemas.openxmlformats.org/drawingml/2006/spreadsheetDrawing" xmlns:a="http://schemas.openxmlformats.org/drawingml/2006/main">
  <xdr:absoluteAnchor>
    <xdr:pos x="19265330" y="387889"/>
    <xdr:ext cx="358588" cy="423434"/>
    <xdr:pic>
      <xdr:nvPicPr>
        <xdr:cNvPr id="2" name="Gráfico 4" descr="Flechas de cheurón">
          <a:hlinkClick xmlns:r="http://schemas.openxmlformats.org/officeDocument/2006/relationships" r:id="rId1"/>
          <a:extLst>
            <a:ext uri="{FF2B5EF4-FFF2-40B4-BE49-F238E27FC236}">
              <a16:creationId xmlns:a16="http://schemas.microsoft.com/office/drawing/2014/main" id="{C87989D2-BF43-453C-A124-C6500A7771A8}"/>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blip>
        <a:stretch>
          <a:fillRect/>
        </a:stretch>
      </xdr:blipFill>
      <xdr:spPr>
        <a:xfrm rot="10800000">
          <a:off x="19265330" y="387889"/>
          <a:ext cx="358588" cy="423434"/>
        </a:xfrm>
        <a:prstGeom prst="rect">
          <a:avLst/>
        </a:prstGeom>
        <a:noFill/>
        <a:ln>
          <a:noFill/>
        </a:ln>
      </xdr:spPr>
    </xdr:pic>
    <xdr:clientData fPrintsWithSheet="0"/>
  </xdr:absoluteAnchor>
</xdr:wsDr>
</file>

<file path=xl/drawings/drawing11.xml><?xml version="1.0" encoding="utf-8"?>
<xdr:wsDr xmlns:xdr="http://schemas.openxmlformats.org/drawingml/2006/spreadsheetDrawing" xmlns:a="http://schemas.openxmlformats.org/drawingml/2006/main">
  <xdr:absoluteAnchor>
    <xdr:pos x="19284006" y="387889"/>
    <xdr:ext cx="358588" cy="423434"/>
    <xdr:pic>
      <xdr:nvPicPr>
        <xdr:cNvPr id="2" name="Gráfico 4" descr="Flechas de cheurón">
          <a:hlinkClick xmlns:r="http://schemas.openxmlformats.org/officeDocument/2006/relationships" r:id="rId1"/>
          <a:extLst>
            <a:ext uri="{FF2B5EF4-FFF2-40B4-BE49-F238E27FC236}">
              <a16:creationId xmlns:a16="http://schemas.microsoft.com/office/drawing/2014/main" id="{848636D7-E7C6-48D8-93F3-5E9E3D909AE5}"/>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84006" y="387889"/>
          <a:ext cx="358588" cy="423434"/>
        </a:xfrm>
        <a:prstGeom prst="rect">
          <a:avLst/>
        </a:prstGeom>
        <a:noFill/>
        <a:ln>
          <a:noFill/>
        </a:ln>
      </xdr:spPr>
    </xdr:pic>
    <xdr:clientData fPrintsWithSheet="0"/>
  </xdr:absoluteAnchor>
</xdr:wsDr>
</file>

<file path=xl/drawings/drawing12.xml><?xml version="1.0" encoding="utf-8"?>
<xdr:wsDr xmlns:xdr="http://schemas.openxmlformats.org/drawingml/2006/spreadsheetDrawing" xmlns:a="http://schemas.openxmlformats.org/drawingml/2006/main">
  <xdr:absoluteAnchor>
    <xdr:pos x="20178609" y="501816"/>
    <xdr:ext cx="358588" cy="423434"/>
    <xdr:pic>
      <xdr:nvPicPr>
        <xdr:cNvPr id="2" name="Gráfico 4" descr="Flechas de cheurón">
          <a:hlinkClick xmlns:r="http://schemas.openxmlformats.org/officeDocument/2006/relationships" r:id="rId1"/>
          <a:extLst>
            <a:ext uri="{FF2B5EF4-FFF2-40B4-BE49-F238E27FC236}">
              <a16:creationId xmlns:a16="http://schemas.microsoft.com/office/drawing/2014/main" id="{3AAD0466-57C6-4E7A-939C-47D029E498E6}"/>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20178609" y="501816"/>
          <a:ext cx="358588" cy="423434"/>
        </a:xfrm>
        <a:prstGeom prst="rect">
          <a:avLst/>
        </a:prstGeom>
        <a:noFill/>
        <a:ln>
          <a:noFill/>
        </a:ln>
      </xdr:spPr>
    </xdr:pic>
    <xdr:clientData fPrintsWithSheet="0"/>
  </xdr:absoluteAnchor>
</xdr:wsDr>
</file>

<file path=xl/drawings/drawing13.xml><?xml version="1.0" encoding="utf-8"?>
<xdr:wsDr xmlns:xdr="http://schemas.openxmlformats.org/drawingml/2006/spreadsheetDrawing" xmlns:a="http://schemas.openxmlformats.org/drawingml/2006/main">
  <xdr:absoluteAnchor>
    <xdr:pos x="21900879" y="478337"/>
    <xdr:ext cx="358588" cy="423434"/>
    <xdr:pic>
      <xdr:nvPicPr>
        <xdr:cNvPr id="2" name="Gráfico 4" descr="Flechas de cheurón">
          <a:hlinkClick xmlns:r="http://schemas.openxmlformats.org/officeDocument/2006/relationships" r:id="rId1"/>
          <a:extLst>
            <a:ext uri="{FF2B5EF4-FFF2-40B4-BE49-F238E27FC236}">
              <a16:creationId xmlns:a16="http://schemas.microsoft.com/office/drawing/2014/main" id="{A9ED9F7D-0F9D-47DC-85D8-06E7CC9EBA7A}"/>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21900879" y="478337"/>
          <a:ext cx="358588" cy="423434"/>
        </a:xfrm>
        <a:prstGeom prst="rect">
          <a:avLst/>
        </a:prstGeom>
        <a:noFill/>
        <a:ln>
          <a:noFill/>
        </a:ln>
      </xdr:spPr>
    </xdr:pic>
    <xdr:clientData fPrintsWithSheet="0"/>
  </xdr:absoluteAnchor>
  <xdr:twoCellAnchor>
    <xdr:from>
      <xdr:col>1</xdr:col>
      <xdr:colOff>0</xdr:colOff>
      <xdr:row>59</xdr:row>
      <xdr:rowOff>41910</xdr:rowOff>
    </xdr:from>
    <xdr:to>
      <xdr:col>4</xdr:col>
      <xdr:colOff>187650</xdr:colOff>
      <xdr:row>64</xdr:row>
      <xdr:rowOff>123689</xdr:rowOff>
    </xdr:to>
    <xdr:sp macro="" textlink="" fLocksText="0">
      <xdr:nvSpPr>
        <xdr:cNvPr id="4" name="CuadroTexto 3">
          <a:extLst>
            <a:ext uri="{FF2B5EF4-FFF2-40B4-BE49-F238E27FC236}">
              <a16:creationId xmlns:a16="http://schemas.microsoft.com/office/drawing/2014/main" id="{CE6D00A1-E4F9-40BA-B527-339A2CED6D31}"/>
            </a:ext>
          </a:extLst>
        </xdr:cNvPr>
        <xdr:cNvSpPr txBox="1"/>
      </xdr:nvSpPr>
      <xdr:spPr>
        <a:xfrm>
          <a:off x="1362075" y="18558510"/>
          <a:ext cx="7664775" cy="10342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MX" sz="1100" b="1">
              <a:solidFill>
                <a:schemeClr val="dk1"/>
              </a:solidFill>
              <a:effectLst/>
              <a:latin typeface="+mn-lt"/>
              <a:ea typeface="+mn-ea"/>
              <a:cs typeface="+mn-cs"/>
            </a:rPr>
            <a:t>Elaboró:____________________________________________________________</a:t>
          </a:r>
        </a:p>
        <a:p>
          <a:pPr algn="l"/>
          <a:r>
            <a:rPr lang="es-MX" sz="1100" b="1">
              <a:solidFill>
                <a:schemeClr val="dk1"/>
              </a:solidFill>
              <a:effectLst/>
              <a:latin typeface="+mn-lt"/>
              <a:ea typeface="+mn-ea"/>
              <a:cs typeface="+mn-cs"/>
            </a:rPr>
            <a:t>		Héctor</a:t>
          </a:r>
          <a:r>
            <a:rPr lang="es-MX" sz="1100" b="1" baseline="0">
              <a:solidFill>
                <a:schemeClr val="dk1"/>
              </a:solidFill>
              <a:effectLst/>
              <a:latin typeface="+mn-lt"/>
              <a:ea typeface="+mn-ea"/>
              <a:cs typeface="+mn-cs"/>
            </a:rPr>
            <a:t> Ibarra Moreno</a:t>
          </a:r>
          <a:endParaRPr lang="es-MX" sz="1200" b="0" baseline="0">
            <a:solidFill>
              <a:schemeClr val="dk1"/>
            </a:solidFill>
            <a:effectLst/>
            <a:latin typeface="+mn-lt"/>
            <a:ea typeface="+mn-ea"/>
            <a:cs typeface="+mn-cs"/>
          </a:endParaRPr>
        </a:p>
        <a:p>
          <a:pPr algn="l"/>
          <a:r>
            <a:rPr lang="es-MX" sz="1200" b="0" baseline="0">
              <a:solidFill>
                <a:schemeClr val="dk1"/>
              </a:solidFill>
              <a:effectLst/>
              <a:latin typeface="+mn-lt"/>
              <a:ea typeface="+mn-ea"/>
              <a:cs typeface="+mn-cs"/>
            </a:rPr>
            <a:t>		   </a:t>
          </a:r>
          <a:r>
            <a:rPr lang="es-MX" sz="1100" b="1" baseline="0">
              <a:solidFill>
                <a:schemeClr val="dk1"/>
              </a:solidFill>
              <a:effectLst/>
              <a:latin typeface="+mn-lt"/>
              <a:ea typeface="+mn-ea"/>
              <a:cs typeface="+mn-cs"/>
            </a:rPr>
            <a:t>J.U.D. de Tesorería</a:t>
          </a:r>
          <a:endParaRPr lang="es-MX" sz="1200" b="1">
            <a:solidFill>
              <a:srgbClr val="58595A"/>
            </a:solidFill>
            <a:latin typeface="Roboto" pitchFamily="2" charset="0"/>
            <a:ea typeface="Roboto" pitchFamily="2" charset="0"/>
          </a:endParaRPr>
        </a:p>
      </xdr:txBody>
    </xdr:sp>
    <xdr:clientData fLocksWithSheet="0"/>
  </xdr:twoCellAnchor>
  <xdr:twoCellAnchor>
    <xdr:from>
      <xdr:col>7</xdr:col>
      <xdr:colOff>623496</xdr:colOff>
      <xdr:row>59</xdr:row>
      <xdr:rowOff>56030</xdr:rowOff>
    </xdr:from>
    <xdr:to>
      <xdr:col>10</xdr:col>
      <xdr:colOff>1071059</xdr:colOff>
      <xdr:row>64</xdr:row>
      <xdr:rowOff>137809</xdr:rowOff>
    </xdr:to>
    <xdr:sp macro="" textlink="" fLocksText="0">
      <xdr:nvSpPr>
        <xdr:cNvPr id="5" name="CuadroTexto 4">
          <a:extLst>
            <a:ext uri="{FF2B5EF4-FFF2-40B4-BE49-F238E27FC236}">
              <a16:creationId xmlns:a16="http://schemas.microsoft.com/office/drawing/2014/main" id="{2D2672F1-0EC1-4C7A-9AFE-D5C0F5D3F19E}"/>
            </a:ext>
          </a:extLst>
        </xdr:cNvPr>
        <xdr:cNvSpPr txBox="1"/>
      </xdr:nvSpPr>
      <xdr:spPr>
        <a:xfrm>
          <a:off x="14187096" y="18572630"/>
          <a:ext cx="4905263" cy="10342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MX" sz="1100" b="1">
              <a:solidFill>
                <a:schemeClr val="dk1"/>
              </a:solidFill>
              <a:effectLst/>
              <a:latin typeface="+mn-lt"/>
              <a:ea typeface="+mn-ea"/>
              <a:cs typeface="+mn-cs"/>
            </a:rPr>
            <a:t>Autorizó:____________________________________________________________</a:t>
          </a:r>
        </a:p>
        <a:p>
          <a:pPr algn="ctr"/>
          <a:r>
            <a:rPr lang="es-MX" sz="1100" b="1" baseline="0">
              <a:solidFill>
                <a:schemeClr val="dk1"/>
              </a:solidFill>
              <a:effectLst/>
              <a:latin typeface="+mn-lt"/>
              <a:ea typeface="+mn-ea"/>
              <a:cs typeface="+mn-cs"/>
            </a:rPr>
            <a:t>Lic. Javier Elías Ramirez Ramírez</a:t>
          </a:r>
          <a:endParaRPr lang="es-MX" sz="1200">
            <a:effectLst/>
          </a:endParaRPr>
        </a:p>
        <a:p>
          <a:pPr algn="ctr"/>
          <a:r>
            <a:rPr lang="es-MX" sz="1100" b="1" baseline="0">
              <a:solidFill>
                <a:schemeClr val="dk1"/>
              </a:solidFill>
              <a:effectLst/>
              <a:latin typeface="+mn-lt"/>
              <a:ea typeface="+mn-ea"/>
              <a:cs typeface="+mn-cs"/>
            </a:rPr>
            <a:t>Coordinador de Recursos Financieros</a:t>
          </a:r>
          <a:endParaRPr lang="es-MX" sz="1200" b="1">
            <a:solidFill>
              <a:srgbClr val="58595A"/>
            </a:solidFill>
            <a:latin typeface="Roboto" pitchFamily="2" charset="0"/>
            <a:ea typeface="Roboto" pitchFamily="2" charset="0"/>
          </a:endParaRPr>
        </a:p>
      </xdr:txBody>
    </xdr:sp>
    <xdr:clientData fLocksWithSheet="0"/>
  </xdr:twoCellAnchor>
</xdr:wsDr>
</file>

<file path=xl/drawings/drawing14.xml><?xml version="1.0" encoding="utf-8"?>
<xdr:wsDr xmlns:xdr="http://schemas.openxmlformats.org/drawingml/2006/spreadsheetDrawing" xmlns:a="http://schemas.openxmlformats.org/drawingml/2006/main">
  <xdr:absoluteAnchor>
    <xdr:pos x="19284006" y="387889"/>
    <xdr:ext cx="358588" cy="423434"/>
    <xdr:pic>
      <xdr:nvPicPr>
        <xdr:cNvPr id="2" name="Gráfico 4" descr="Flechas de cheurón">
          <a:hlinkClick xmlns:r="http://schemas.openxmlformats.org/officeDocument/2006/relationships" r:id="rId1"/>
          <a:extLst>
            <a:ext uri="{FF2B5EF4-FFF2-40B4-BE49-F238E27FC236}">
              <a16:creationId xmlns:a16="http://schemas.microsoft.com/office/drawing/2014/main" id="{A477E315-65CD-4FB8-8357-8C501D559C1D}"/>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84006" y="387889"/>
          <a:ext cx="358588" cy="423434"/>
        </a:xfrm>
        <a:prstGeom prst="rect">
          <a:avLst/>
        </a:prstGeom>
        <a:noFill/>
        <a:ln>
          <a:noFill/>
        </a:ln>
      </xdr:spPr>
    </xdr:pic>
    <xdr:clientData fPrintsWithSheet="0"/>
  </xdr:absoluteAnchor>
</xdr:wsDr>
</file>

<file path=xl/drawings/drawing15.xml><?xml version="1.0" encoding="utf-8"?>
<xdr:wsDr xmlns:xdr="http://schemas.openxmlformats.org/drawingml/2006/spreadsheetDrawing" xmlns:a="http://schemas.openxmlformats.org/drawingml/2006/main">
  <xdr:absoluteAnchor>
    <xdr:pos x="19974568" y="459327"/>
    <xdr:ext cx="358588" cy="423434"/>
    <xdr:pic>
      <xdr:nvPicPr>
        <xdr:cNvPr id="2" name="Gráfico 4" descr="Flechas de cheurón">
          <a:hlinkClick xmlns:r="http://schemas.openxmlformats.org/officeDocument/2006/relationships" r:id="rId1"/>
          <a:extLst>
            <a:ext uri="{FF2B5EF4-FFF2-40B4-BE49-F238E27FC236}">
              <a16:creationId xmlns:a16="http://schemas.microsoft.com/office/drawing/2014/main" id="{058D2945-6C0A-47FE-BBBE-44EF7DD6923D}"/>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974568" y="459327"/>
          <a:ext cx="358588" cy="423434"/>
        </a:xfrm>
        <a:prstGeom prst="rect">
          <a:avLst/>
        </a:prstGeom>
        <a:noFill/>
        <a:ln>
          <a:noFill/>
        </a:ln>
      </xdr:spPr>
    </xdr:pic>
    <xdr:clientData fPrintsWithSheet="0"/>
  </xdr:absoluteAnchor>
</xdr:wsDr>
</file>

<file path=xl/drawings/drawing16.xml><?xml version="1.0" encoding="utf-8"?>
<xdr:wsDr xmlns:xdr="http://schemas.openxmlformats.org/drawingml/2006/spreadsheetDrawing" xmlns:a="http://schemas.openxmlformats.org/drawingml/2006/main">
  <xdr:absoluteAnchor>
    <xdr:pos x="19284006" y="387889"/>
    <xdr:ext cx="358588" cy="423434"/>
    <xdr:pic>
      <xdr:nvPicPr>
        <xdr:cNvPr id="2" name="Gráfico 4" descr="Flechas de cheurón">
          <a:hlinkClick xmlns:r="http://schemas.openxmlformats.org/officeDocument/2006/relationships" r:id="rId1"/>
          <a:extLst>
            <a:ext uri="{FF2B5EF4-FFF2-40B4-BE49-F238E27FC236}">
              <a16:creationId xmlns:a16="http://schemas.microsoft.com/office/drawing/2014/main" id="{38490587-CDEA-4DF6-A7DA-8B8FA6112BA3}"/>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84006" y="387889"/>
          <a:ext cx="358588" cy="423434"/>
        </a:xfrm>
        <a:prstGeom prst="rect">
          <a:avLst/>
        </a:prstGeom>
        <a:noFill/>
        <a:ln>
          <a:noFill/>
        </a:ln>
      </xdr:spPr>
    </xdr:pic>
    <xdr:clientData fPrintsWithSheet="0"/>
  </xdr:absoluteAnchor>
</xdr:wsDr>
</file>

<file path=xl/drawings/drawing17.xml><?xml version="1.0" encoding="utf-8"?>
<xdr:wsDr xmlns:xdr="http://schemas.openxmlformats.org/drawingml/2006/spreadsheetDrawing" xmlns:a="http://schemas.openxmlformats.org/drawingml/2006/main">
  <xdr:absoluteAnchor>
    <xdr:pos x="19284006" y="387889"/>
    <xdr:ext cx="358588" cy="423434"/>
    <xdr:pic>
      <xdr:nvPicPr>
        <xdr:cNvPr id="2" name="Gráfico 4" descr="Flechas de cheurón">
          <a:hlinkClick xmlns:r="http://schemas.openxmlformats.org/officeDocument/2006/relationships" r:id="rId1"/>
          <a:extLst>
            <a:ext uri="{FF2B5EF4-FFF2-40B4-BE49-F238E27FC236}">
              <a16:creationId xmlns:a16="http://schemas.microsoft.com/office/drawing/2014/main" id="{AEFB0286-A601-4DAA-AC8D-C07F39684D62}"/>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84006" y="387889"/>
          <a:ext cx="358588" cy="423434"/>
        </a:xfrm>
        <a:prstGeom prst="rect">
          <a:avLst/>
        </a:prstGeom>
        <a:noFill/>
        <a:ln>
          <a:noFill/>
        </a:ln>
      </xdr:spPr>
    </xdr:pic>
    <xdr:clientData fPrintsWithSheet="0"/>
  </xdr:absoluteAnchor>
</xdr:wsDr>
</file>

<file path=xl/drawings/drawing18.xml><?xml version="1.0" encoding="utf-8"?>
<xdr:wsDr xmlns:xdr="http://schemas.openxmlformats.org/drawingml/2006/spreadsheetDrawing" xmlns:a="http://schemas.openxmlformats.org/drawingml/2006/main">
  <xdr:absoluteAnchor>
    <xdr:pos x="21570006" y="435513"/>
    <xdr:ext cx="358588" cy="423434"/>
    <xdr:pic>
      <xdr:nvPicPr>
        <xdr:cNvPr id="2" name="Gráfico 4" descr="Flechas de cheurón">
          <a:hlinkClick xmlns:r="http://schemas.openxmlformats.org/officeDocument/2006/relationships" r:id="rId1"/>
          <a:extLst>
            <a:ext uri="{FF2B5EF4-FFF2-40B4-BE49-F238E27FC236}">
              <a16:creationId xmlns:a16="http://schemas.microsoft.com/office/drawing/2014/main" id="{14CA4798-6274-406D-A533-B9F9F3CE3452}"/>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21570006" y="435513"/>
          <a:ext cx="358588" cy="423434"/>
        </a:xfrm>
        <a:prstGeom prst="rect">
          <a:avLst/>
        </a:prstGeom>
        <a:noFill/>
        <a:ln>
          <a:noFill/>
        </a:ln>
      </xdr:spPr>
    </xdr:pic>
    <xdr:clientData fPrintsWithSheet="0"/>
  </xdr:absoluteAnchor>
</xdr:wsDr>
</file>

<file path=xl/drawings/drawing19.xml><?xml version="1.0" encoding="utf-8"?>
<xdr:wsDr xmlns:xdr="http://schemas.openxmlformats.org/drawingml/2006/spreadsheetDrawing" xmlns:a="http://schemas.openxmlformats.org/drawingml/2006/main">
  <xdr:absoluteAnchor>
    <xdr:pos x="19284006" y="387889"/>
    <xdr:ext cx="358588" cy="423434"/>
    <xdr:pic>
      <xdr:nvPicPr>
        <xdr:cNvPr id="2" name="Gráfico 4" descr="Flechas de cheurón">
          <a:hlinkClick xmlns:r="http://schemas.openxmlformats.org/officeDocument/2006/relationships" r:id="rId1"/>
          <a:extLst>
            <a:ext uri="{FF2B5EF4-FFF2-40B4-BE49-F238E27FC236}">
              <a16:creationId xmlns:a16="http://schemas.microsoft.com/office/drawing/2014/main" id="{18D3BF20-0D81-4E84-97DB-6B67319DC7DC}"/>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84006" y="387889"/>
          <a:ext cx="358588" cy="423434"/>
        </a:xfrm>
        <a:prstGeom prst="rect">
          <a:avLst/>
        </a:prstGeom>
        <a:noFill/>
        <a:ln>
          <a:noFill/>
        </a:ln>
      </xdr:spPr>
    </xdr:pic>
    <xdr:clientData fPrintsWithSheet="0"/>
  </xdr:absoluteAnchor>
</xdr:wsDr>
</file>

<file path=xl/drawings/drawing20.xml><?xml version="1.0" encoding="utf-8"?>
<xdr:wsDr xmlns:xdr="http://schemas.openxmlformats.org/drawingml/2006/spreadsheetDrawing" xmlns:a="http://schemas.openxmlformats.org/drawingml/2006/main">
  <xdr:absoluteAnchor>
    <xdr:pos x="19284006" y="387889"/>
    <xdr:ext cx="358588" cy="423434"/>
    <xdr:pic>
      <xdr:nvPicPr>
        <xdr:cNvPr id="2" name="Gráfico 4" descr="Flechas de cheurón">
          <a:hlinkClick xmlns:r="http://schemas.openxmlformats.org/officeDocument/2006/relationships" r:id="rId1"/>
          <a:extLst>
            <a:ext uri="{FF2B5EF4-FFF2-40B4-BE49-F238E27FC236}">
              <a16:creationId xmlns:a16="http://schemas.microsoft.com/office/drawing/2014/main" id="{4B428122-8610-4F36-B9A8-8AB5F8A2D19F}"/>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84006" y="387889"/>
          <a:ext cx="358588" cy="423434"/>
        </a:xfrm>
        <a:prstGeom prst="rect">
          <a:avLst/>
        </a:prstGeom>
        <a:noFill/>
        <a:ln>
          <a:noFill/>
        </a:ln>
      </xdr:spPr>
    </xdr:pic>
    <xdr:clientData fPrintsWithSheet="0"/>
  </xdr:absoluteAnchor>
</xdr:wsDr>
</file>

<file path=xl/drawings/drawing21.xml><?xml version="1.0" encoding="utf-8"?>
<xdr:wsDr xmlns:xdr="http://schemas.openxmlformats.org/drawingml/2006/spreadsheetDrawing" xmlns:a="http://schemas.openxmlformats.org/drawingml/2006/main">
  <xdr:twoCellAnchor editAs="absolute">
    <xdr:from>
      <xdr:col>12</xdr:col>
      <xdr:colOff>368477</xdr:colOff>
      <xdr:row>2</xdr:row>
      <xdr:rowOff>29301</xdr:rowOff>
    </xdr:from>
    <xdr:to>
      <xdr:col>12</xdr:col>
      <xdr:colOff>727065</xdr:colOff>
      <xdr:row>2</xdr:row>
      <xdr:rowOff>452735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20AE4AA0-055D-476B-A838-94FDA421955E}"/>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47027" y="410301"/>
          <a:ext cx="358588" cy="423434"/>
        </a:xfrm>
        <a:prstGeom prst="rect">
          <a:avLst/>
        </a:prstGeom>
        <a:noFill/>
        <a:ln>
          <a:noFill/>
        </a:ln>
      </xdr:spPr>
    </xdr:pic>
    <xdr:clientData fPrintsWithSheet="0"/>
  </xdr:twoCellAnchor>
</xdr:wsDr>
</file>

<file path=xl/drawings/drawing22.xml><?xml version="1.0" encoding="utf-8"?>
<xdr:wsDr xmlns:xdr="http://schemas.openxmlformats.org/drawingml/2006/spreadsheetDrawing" xmlns:a="http://schemas.openxmlformats.org/drawingml/2006/main">
  <xdr:twoCellAnchor editAs="absolute">
    <xdr:from>
      <xdr:col>12</xdr:col>
      <xdr:colOff>219299</xdr:colOff>
      <xdr:row>2</xdr:row>
      <xdr:rowOff>160270</xdr:rowOff>
    </xdr:from>
    <xdr:to>
      <xdr:col>12</xdr:col>
      <xdr:colOff>577887</xdr:colOff>
      <xdr:row>2</xdr:row>
      <xdr:rowOff>583704</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7336DBD2-5EE8-48AA-8A90-D037A14859C9}"/>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20912362" y="541270"/>
          <a:ext cx="358588" cy="423434"/>
        </a:xfrm>
        <a:prstGeom prst="rect">
          <a:avLst/>
        </a:prstGeom>
        <a:noFill/>
        <a:ln>
          <a:noFill/>
        </a:ln>
      </xdr:spPr>
    </xdr:pic>
    <xdr:clientData fPrintsWithSheet="0"/>
  </xdr:twoCellAnchor>
</xdr:wsDr>
</file>

<file path=xl/drawings/drawing23.xml><?xml version="1.0" encoding="utf-8"?>
<xdr:wsDr xmlns:xdr="http://schemas.openxmlformats.org/drawingml/2006/spreadsheetDrawing" xmlns:a="http://schemas.openxmlformats.org/drawingml/2006/main">
  <xdr:twoCellAnchor editAs="absolute">
    <xdr:from>
      <xdr:col>12</xdr:col>
      <xdr:colOff>226219</xdr:colOff>
      <xdr:row>2</xdr:row>
      <xdr:rowOff>59532</xdr:rowOff>
    </xdr:from>
    <xdr:to>
      <xdr:col>12</xdr:col>
      <xdr:colOff>584807</xdr:colOff>
      <xdr:row>2</xdr:row>
      <xdr:rowOff>482966</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587613AB-E02D-44E4-8AF7-7B2B15EACF15}"/>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22038469" y="440532"/>
          <a:ext cx="358588" cy="423434"/>
        </a:xfrm>
        <a:prstGeom prst="rect">
          <a:avLst/>
        </a:prstGeom>
        <a:noFill/>
        <a:ln>
          <a:noFill/>
        </a:ln>
      </xdr:spPr>
    </xdr:pic>
    <xdr:clientData fPrintsWithSheet="0"/>
  </xdr:twoCellAnchor>
</xdr:wsDr>
</file>

<file path=xl/drawings/drawing24.xml><?xml version="1.0" encoding="utf-8"?>
<xdr:wsDr xmlns:xdr="http://schemas.openxmlformats.org/drawingml/2006/spreadsheetDrawing" xmlns:a="http://schemas.openxmlformats.org/drawingml/2006/main">
  <xdr:twoCellAnchor editAs="absolute">
    <xdr:from>
      <xdr:col>12</xdr:col>
      <xdr:colOff>368477</xdr:colOff>
      <xdr:row>2</xdr:row>
      <xdr:rowOff>29301</xdr:rowOff>
    </xdr:from>
    <xdr:to>
      <xdr:col>12</xdr:col>
      <xdr:colOff>727065</xdr:colOff>
      <xdr:row>2</xdr:row>
      <xdr:rowOff>452735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B4132379-C983-46E0-A28E-64C12F0FF45B}"/>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47027" y="410301"/>
          <a:ext cx="358588" cy="423434"/>
        </a:xfrm>
        <a:prstGeom prst="rect">
          <a:avLst/>
        </a:prstGeom>
        <a:noFill/>
        <a:ln>
          <a:noFill/>
        </a:ln>
      </xdr:spPr>
    </xdr:pic>
    <xdr:clientData fPrintsWithSheet="0"/>
  </xdr:twoCellAnchor>
</xdr:wsDr>
</file>

<file path=xl/drawings/drawing25.xml><?xml version="1.0" encoding="utf-8"?>
<xdr:wsDr xmlns:xdr="http://schemas.openxmlformats.org/drawingml/2006/spreadsheetDrawing" xmlns:a="http://schemas.openxmlformats.org/drawingml/2006/main">
  <xdr:twoCellAnchor editAs="absolute">
    <xdr:from>
      <xdr:col>12</xdr:col>
      <xdr:colOff>954918</xdr:colOff>
      <xdr:row>1</xdr:row>
      <xdr:rowOff>141360</xdr:rowOff>
    </xdr:from>
    <xdr:to>
      <xdr:col>12</xdr:col>
      <xdr:colOff>1308837</xdr:colOff>
      <xdr:row>2</xdr:row>
      <xdr:rowOff>321766</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BC98E511-19B1-453E-AF4A-B1C37D6825B7}"/>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20328768" y="389010"/>
          <a:ext cx="353919" cy="425675"/>
        </a:xfrm>
        <a:prstGeom prst="rect">
          <a:avLst/>
        </a:prstGeom>
        <a:noFill/>
        <a:ln>
          <a:noFill/>
        </a:ln>
      </xdr:spPr>
    </xdr:pic>
    <xdr:clientData fPrintsWithSheet="0"/>
  </xdr:twoCellAnchor>
</xdr:wsDr>
</file>

<file path=xl/drawings/drawing26.xml><?xml version="1.0" encoding="utf-8"?>
<xdr:wsDr xmlns:xdr="http://schemas.openxmlformats.org/drawingml/2006/spreadsheetDrawing" xmlns:a="http://schemas.openxmlformats.org/drawingml/2006/main">
  <xdr:absoluteAnchor>
    <xdr:pos x="19255191" y="383087"/>
    <xdr:ext cx="358588" cy="423434"/>
    <xdr:pic>
      <xdr:nvPicPr>
        <xdr:cNvPr id="2" name="Gráfico 4" descr="Flechas de cheurón">
          <a:hlinkClick xmlns:r="http://schemas.openxmlformats.org/officeDocument/2006/relationships" r:id="rId1"/>
          <a:extLst>
            <a:ext uri="{FF2B5EF4-FFF2-40B4-BE49-F238E27FC236}">
              <a16:creationId xmlns:a16="http://schemas.microsoft.com/office/drawing/2014/main" id="{2B07DE08-4E74-4F02-8A12-3EE5D354184A}"/>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55191" y="383087"/>
          <a:ext cx="358588" cy="423434"/>
        </a:xfrm>
        <a:prstGeom prst="rect">
          <a:avLst/>
        </a:prstGeom>
        <a:noFill/>
        <a:ln>
          <a:noFill/>
        </a:ln>
      </xdr:spPr>
    </xdr:pic>
    <xdr:clientData fPrintsWithSheet="0"/>
  </xdr:absoluteAnchor>
</xdr:wsDr>
</file>

<file path=xl/drawings/drawing27.xml><?xml version="1.0" encoding="utf-8"?>
<xdr:wsDr xmlns:xdr="http://schemas.openxmlformats.org/drawingml/2006/spreadsheetDrawing" xmlns:a="http://schemas.openxmlformats.org/drawingml/2006/main">
  <xdr:twoCellAnchor editAs="absolute">
    <xdr:from>
      <xdr:col>12</xdr:col>
      <xdr:colOff>368477</xdr:colOff>
      <xdr:row>2</xdr:row>
      <xdr:rowOff>29301</xdr:rowOff>
    </xdr:from>
    <xdr:to>
      <xdr:col>12</xdr:col>
      <xdr:colOff>727065</xdr:colOff>
      <xdr:row>2</xdr:row>
      <xdr:rowOff>452735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518B5810-1116-4F5E-91E8-5A25E641EDC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47027" y="410301"/>
          <a:ext cx="358588" cy="423434"/>
        </a:xfrm>
        <a:prstGeom prst="rect">
          <a:avLst/>
        </a:prstGeom>
        <a:noFill/>
        <a:ln>
          <a:noFill/>
        </a:ln>
      </xdr:spPr>
    </xdr:pic>
    <xdr:clientData fPrintsWithSheet="0"/>
  </xdr:twoCellAnchor>
</xdr:wsDr>
</file>

<file path=xl/drawings/drawing28.xml><?xml version="1.0" encoding="utf-8"?>
<xdr:wsDr xmlns:xdr="http://schemas.openxmlformats.org/drawingml/2006/spreadsheetDrawing" xmlns:a="http://schemas.openxmlformats.org/drawingml/2006/main">
  <xdr:twoCellAnchor editAs="absolute">
    <xdr:from>
      <xdr:col>12</xdr:col>
      <xdr:colOff>368477</xdr:colOff>
      <xdr:row>2</xdr:row>
      <xdr:rowOff>29301</xdr:rowOff>
    </xdr:from>
    <xdr:to>
      <xdr:col>12</xdr:col>
      <xdr:colOff>727065</xdr:colOff>
      <xdr:row>2</xdr:row>
      <xdr:rowOff>452735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3E07E97D-9527-44A6-9636-A79092137F89}"/>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47027" y="410301"/>
          <a:ext cx="358588" cy="423434"/>
        </a:xfrm>
        <a:prstGeom prst="rect">
          <a:avLst/>
        </a:prstGeom>
        <a:noFill/>
        <a:ln>
          <a:noFill/>
        </a:ln>
      </xdr:spPr>
    </xdr:pic>
    <xdr:clientData fPrintsWithSheet="0"/>
  </xdr:twoCellAnchor>
</xdr:wsDr>
</file>

<file path=xl/drawings/drawing29.xml><?xml version="1.0" encoding="utf-8"?>
<xdr:wsDr xmlns:xdr="http://schemas.openxmlformats.org/drawingml/2006/spreadsheetDrawing" xmlns:a="http://schemas.openxmlformats.org/drawingml/2006/main">
  <xdr:twoCellAnchor editAs="absolute">
    <xdr:from>
      <xdr:col>12</xdr:col>
      <xdr:colOff>146227</xdr:colOff>
      <xdr:row>2</xdr:row>
      <xdr:rowOff>29301</xdr:rowOff>
    </xdr:from>
    <xdr:to>
      <xdr:col>12</xdr:col>
      <xdr:colOff>504815</xdr:colOff>
      <xdr:row>2</xdr:row>
      <xdr:rowOff>452735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5689706E-87B3-4466-9C44-4FF7464EC19A}"/>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43852" y="410301"/>
          <a:ext cx="358588" cy="423434"/>
        </a:xfrm>
        <a:prstGeom prst="rect">
          <a:avLst/>
        </a:prstGeom>
        <a:noFill/>
        <a:ln>
          <a:noFill/>
        </a:ln>
      </xdr:spPr>
    </xdr:pic>
    <xdr:clientData fPrintsWithSheet="0"/>
  </xdr:twoCellAnchor>
</xdr:wsDr>
</file>

<file path=xl/drawings/drawing30.xml><?xml version="1.0" encoding="utf-8"?>
<xdr:wsDr xmlns:xdr="http://schemas.openxmlformats.org/drawingml/2006/spreadsheetDrawing" xmlns:a="http://schemas.openxmlformats.org/drawingml/2006/main">
  <xdr:absoluteAnchor>
    <xdr:pos x="19284006" y="410301"/>
    <xdr:ext cx="358588" cy="423434"/>
    <xdr:pic>
      <xdr:nvPicPr>
        <xdr:cNvPr id="2" name="Gráfico 4" descr="Flechas de cheurón">
          <a:hlinkClick xmlns:r="http://schemas.openxmlformats.org/officeDocument/2006/relationships" r:id="rId1"/>
          <a:extLst>
            <a:ext uri="{FF2B5EF4-FFF2-40B4-BE49-F238E27FC236}">
              <a16:creationId xmlns:a16="http://schemas.microsoft.com/office/drawing/2014/main" id="{122A23D7-B187-4BCC-B959-258AC70B67C2}"/>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84006" y="410301"/>
          <a:ext cx="358588" cy="423434"/>
        </a:xfrm>
        <a:prstGeom prst="rect">
          <a:avLst/>
        </a:prstGeom>
        <a:noFill/>
        <a:ln>
          <a:noFill/>
        </a:ln>
      </xdr:spPr>
    </xdr:pic>
    <xdr:clientData fPrintsWithSheet="0"/>
  </xdr:absoluteAnchor>
</xdr:wsDr>
</file>

<file path=xl/drawings/drawing31.xml><?xml version="1.0" encoding="utf-8"?>
<xdr:wsDr xmlns:xdr="http://schemas.openxmlformats.org/drawingml/2006/spreadsheetDrawing" xmlns:a="http://schemas.openxmlformats.org/drawingml/2006/main">
  <xdr:twoCellAnchor editAs="absolute">
    <xdr:from>
      <xdr:col>12</xdr:col>
      <xdr:colOff>368477</xdr:colOff>
      <xdr:row>2</xdr:row>
      <xdr:rowOff>29301</xdr:rowOff>
    </xdr:from>
    <xdr:to>
      <xdr:col>12</xdr:col>
      <xdr:colOff>727065</xdr:colOff>
      <xdr:row>2</xdr:row>
      <xdr:rowOff>452735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A61CE540-14A3-4EA9-9016-848B6F526287}"/>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47027" y="410301"/>
          <a:ext cx="358588" cy="423434"/>
        </a:xfrm>
        <a:prstGeom prst="rect">
          <a:avLst/>
        </a:prstGeom>
        <a:noFill/>
        <a:ln>
          <a:noFill/>
        </a:ln>
      </xdr:spPr>
    </xdr:pic>
    <xdr:clientData fPrintsWithSheet="0"/>
  </xdr:twoCellAnchor>
</xdr:wsDr>
</file>

<file path=xl/drawings/drawing32.xml><?xml version="1.0" encoding="utf-8"?>
<xdr:wsDr xmlns:xdr="http://schemas.openxmlformats.org/drawingml/2006/spreadsheetDrawing" xmlns:a="http://schemas.openxmlformats.org/drawingml/2006/main">
  <xdr:absoluteAnchor>
    <xdr:pos x="19284006" y="410301"/>
    <xdr:ext cx="358588" cy="423434"/>
    <xdr:pic>
      <xdr:nvPicPr>
        <xdr:cNvPr id="2" name="Gráfico 4" descr="Flechas de cheurón">
          <a:hlinkClick xmlns:r="http://schemas.openxmlformats.org/officeDocument/2006/relationships" r:id="rId1"/>
          <a:extLst>
            <a:ext uri="{FF2B5EF4-FFF2-40B4-BE49-F238E27FC236}">
              <a16:creationId xmlns:a16="http://schemas.microsoft.com/office/drawing/2014/main" id="{172FD872-8D6E-4A67-877F-B80F55B73C9D}"/>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84006" y="410301"/>
          <a:ext cx="358588" cy="423434"/>
        </a:xfrm>
        <a:prstGeom prst="rect">
          <a:avLst/>
        </a:prstGeom>
        <a:noFill/>
        <a:ln>
          <a:noFill/>
        </a:ln>
      </xdr:spPr>
    </xdr:pic>
    <xdr:clientData fPrintsWithSheet="0"/>
  </xdr:absoluteAnchor>
</xdr:wsDr>
</file>

<file path=xl/drawings/drawing33.xml><?xml version="1.0" encoding="utf-8"?>
<xdr:wsDr xmlns:xdr="http://schemas.openxmlformats.org/drawingml/2006/spreadsheetDrawing" xmlns:a="http://schemas.openxmlformats.org/drawingml/2006/main">
  <xdr:twoCellAnchor editAs="absolute">
    <xdr:from>
      <xdr:col>12</xdr:col>
      <xdr:colOff>368477</xdr:colOff>
      <xdr:row>2</xdr:row>
      <xdr:rowOff>29301</xdr:rowOff>
    </xdr:from>
    <xdr:to>
      <xdr:col>12</xdr:col>
      <xdr:colOff>727065</xdr:colOff>
      <xdr:row>2</xdr:row>
      <xdr:rowOff>452735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16B77313-7230-43EC-B5D5-316EA9C3C899}"/>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47027" y="410301"/>
          <a:ext cx="358588" cy="423434"/>
        </a:xfrm>
        <a:prstGeom prst="rect">
          <a:avLst/>
        </a:prstGeom>
        <a:noFill/>
        <a:ln>
          <a:noFill/>
        </a:ln>
      </xdr:spPr>
    </xdr:pic>
    <xdr:clientData fPrintsWithSheet="0"/>
  </xdr:twoCellAnchor>
</xdr:wsDr>
</file>

<file path=xl/drawings/drawing34.xml><?xml version="1.0" encoding="utf-8"?>
<xdr:wsDr xmlns:xdr="http://schemas.openxmlformats.org/drawingml/2006/spreadsheetDrawing" xmlns:a="http://schemas.openxmlformats.org/drawingml/2006/main">
  <xdr:twoCellAnchor editAs="absolute">
    <xdr:from>
      <xdr:col>12</xdr:col>
      <xdr:colOff>2726195</xdr:colOff>
      <xdr:row>2</xdr:row>
      <xdr:rowOff>29301</xdr:rowOff>
    </xdr:from>
    <xdr:to>
      <xdr:col>12</xdr:col>
      <xdr:colOff>3084783</xdr:colOff>
      <xdr:row>2</xdr:row>
      <xdr:rowOff>452735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FDB45607-2EBA-4AA4-B2CF-6338768466EE}"/>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309220" y="410301"/>
          <a:ext cx="358588" cy="423434"/>
        </a:xfrm>
        <a:prstGeom prst="rect">
          <a:avLst/>
        </a:prstGeom>
        <a:noFill/>
        <a:ln>
          <a:noFill/>
        </a:ln>
      </xdr:spPr>
    </xdr:pic>
    <xdr:clientData fPrintsWithSheet="0"/>
  </xdr:twoCellAnchor>
</xdr:wsDr>
</file>

<file path=xl/drawings/drawing35.xml><?xml version="1.0" encoding="utf-8"?>
<xdr:wsDr xmlns:xdr="http://schemas.openxmlformats.org/drawingml/2006/spreadsheetDrawing" xmlns:a="http://schemas.openxmlformats.org/drawingml/2006/main">
  <xdr:twoCellAnchor editAs="absolute">
    <xdr:from>
      <xdr:col>12</xdr:col>
      <xdr:colOff>255718</xdr:colOff>
      <xdr:row>2</xdr:row>
      <xdr:rowOff>76926</xdr:rowOff>
    </xdr:from>
    <xdr:to>
      <xdr:col>12</xdr:col>
      <xdr:colOff>617807</xdr:colOff>
      <xdr:row>2</xdr:row>
      <xdr:rowOff>500360</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3F4D4841-7756-4039-A549-2681BF26D60E}"/>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6400593" y="457926"/>
          <a:ext cx="362089" cy="423434"/>
        </a:xfrm>
        <a:prstGeom prst="rect">
          <a:avLst/>
        </a:prstGeom>
        <a:noFill/>
        <a:ln>
          <a:noFill/>
        </a:ln>
      </xdr:spPr>
    </xdr:pic>
    <xdr:clientData fPrintsWithSheet="0"/>
  </xdr:twoCellAnchor>
  <xdr:twoCellAnchor editAs="absolute">
    <xdr:from>
      <xdr:col>12</xdr:col>
      <xdr:colOff>3016599</xdr:colOff>
      <xdr:row>62</xdr:row>
      <xdr:rowOff>24929</xdr:rowOff>
    </xdr:from>
    <xdr:to>
      <xdr:col>14</xdr:col>
      <xdr:colOff>619565</xdr:colOff>
      <xdr:row>63</xdr:row>
      <xdr:rowOff>120931</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3887AC7F-5508-4494-8F04-069E117D9B8A}"/>
            </a:ext>
          </a:extLst>
        </xdr:cNvPr>
        <xdr:cNvSpPr/>
      </xdr:nvSpPr>
      <xdr:spPr>
        <a:xfrm>
          <a:off x="19161474" y="11035829"/>
          <a:ext cx="898616" cy="286502"/>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36.xml><?xml version="1.0" encoding="utf-8"?>
<xdr:wsDr xmlns:xdr="http://schemas.openxmlformats.org/drawingml/2006/spreadsheetDrawing" xmlns:a="http://schemas.openxmlformats.org/drawingml/2006/main">
  <xdr:twoCellAnchor editAs="absolute">
    <xdr:from>
      <xdr:col>12</xdr:col>
      <xdr:colOff>274628</xdr:colOff>
      <xdr:row>2</xdr:row>
      <xdr:rowOff>160270</xdr:rowOff>
    </xdr:from>
    <xdr:to>
      <xdr:col>12</xdr:col>
      <xdr:colOff>633216</xdr:colOff>
      <xdr:row>2</xdr:row>
      <xdr:rowOff>583704</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95EAEB6E-1E5E-4CBD-B969-BCCC58EB62B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955659" y="541270"/>
          <a:ext cx="358588" cy="423434"/>
        </a:xfrm>
        <a:prstGeom prst="rect">
          <a:avLst/>
        </a:prstGeom>
        <a:noFill/>
        <a:ln>
          <a:noFill/>
        </a:ln>
      </xdr:spPr>
    </xdr:pic>
    <xdr:clientData fPrintsWithSheet="0"/>
  </xdr:twoCellAnchor>
  <xdr:twoCellAnchor editAs="absolute">
    <xdr:from>
      <xdr:col>11</xdr:col>
      <xdr:colOff>2714040</xdr:colOff>
      <xdr:row>11</xdr:row>
      <xdr:rowOff>103370</xdr:rowOff>
    </xdr:from>
    <xdr:to>
      <xdr:col>12</xdr:col>
      <xdr:colOff>339418</xdr:colOff>
      <xdr:row>12</xdr:row>
      <xdr:rowOff>132136</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FED8F5B2-A895-4D2C-9097-027A6937F515}"/>
            </a:ext>
          </a:extLst>
        </xdr:cNvPr>
        <xdr:cNvSpPr/>
      </xdr:nvSpPr>
      <xdr:spPr>
        <a:xfrm>
          <a:off x="19144665" y="11028545"/>
          <a:ext cx="901978" cy="285941"/>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37.xml><?xml version="1.0" encoding="utf-8"?>
<xdr:wsDr xmlns:xdr="http://schemas.openxmlformats.org/drawingml/2006/spreadsheetDrawing" xmlns:a="http://schemas.openxmlformats.org/drawingml/2006/main">
  <xdr:twoCellAnchor editAs="absolute">
    <xdr:from>
      <xdr:col>12</xdr:col>
      <xdr:colOff>202405</xdr:colOff>
      <xdr:row>2</xdr:row>
      <xdr:rowOff>83343</xdr:rowOff>
    </xdr:from>
    <xdr:to>
      <xdr:col>12</xdr:col>
      <xdr:colOff>654842</xdr:colOff>
      <xdr:row>2</xdr:row>
      <xdr:rowOff>612432</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F6723332-BE80-44D0-8BE9-C63C6F97F039}"/>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21181218" y="464343"/>
          <a:ext cx="452437" cy="529089"/>
        </a:xfrm>
        <a:prstGeom prst="rect">
          <a:avLst/>
        </a:prstGeom>
        <a:noFill/>
        <a:ln>
          <a:noFill/>
        </a:ln>
      </xdr:spPr>
    </xdr:pic>
    <xdr:clientData fPrintsWithSheet="0"/>
  </xdr:twoCellAnchor>
</xdr:wsDr>
</file>

<file path=xl/drawings/drawing38.xml><?xml version="1.0" encoding="utf-8"?>
<xdr:wsDr xmlns:xdr="http://schemas.openxmlformats.org/drawingml/2006/spreadsheetDrawing" xmlns:a="http://schemas.openxmlformats.org/drawingml/2006/main">
  <xdr:twoCellAnchor editAs="absolute">
    <xdr:from>
      <xdr:col>12</xdr:col>
      <xdr:colOff>368477</xdr:colOff>
      <xdr:row>2</xdr:row>
      <xdr:rowOff>29301</xdr:rowOff>
    </xdr:from>
    <xdr:to>
      <xdr:col>12</xdr:col>
      <xdr:colOff>727065</xdr:colOff>
      <xdr:row>2</xdr:row>
      <xdr:rowOff>452735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8029E96E-AC0A-45F4-A02A-92A2F644D31C}"/>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47027" y="410301"/>
          <a:ext cx="358588" cy="423434"/>
        </a:xfrm>
        <a:prstGeom prst="rect">
          <a:avLst/>
        </a:prstGeom>
        <a:noFill/>
        <a:ln>
          <a:noFill/>
        </a:ln>
      </xdr:spPr>
    </xdr:pic>
    <xdr:clientData fPrintsWithSheet="0"/>
  </xdr:twoCellAnchor>
</xdr:wsDr>
</file>

<file path=xl/drawings/drawing39.xml><?xml version="1.0" encoding="utf-8"?>
<xdr:wsDr xmlns:xdr="http://schemas.openxmlformats.org/drawingml/2006/spreadsheetDrawing" xmlns:a="http://schemas.openxmlformats.org/drawingml/2006/main">
  <xdr:twoCellAnchor editAs="absolute">
    <xdr:from>
      <xdr:col>12</xdr:col>
      <xdr:colOff>368477</xdr:colOff>
      <xdr:row>2</xdr:row>
      <xdr:rowOff>29301</xdr:rowOff>
    </xdr:from>
    <xdr:to>
      <xdr:col>12</xdr:col>
      <xdr:colOff>727065</xdr:colOff>
      <xdr:row>2</xdr:row>
      <xdr:rowOff>452735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59418820-3F9D-4060-AAC3-DF4EF1E7410F}"/>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47027" y="410301"/>
          <a:ext cx="358588" cy="423434"/>
        </a:xfrm>
        <a:prstGeom prst="rect">
          <a:avLst/>
        </a:prstGeom>
        <a:noFill/>
        <a:ln>
          <a:noFill/>
        </a:ln>
      </xdr:spPr>
    </xdr:pic>
    <xdr:clientData fPrintsWithSheet="0"/>
  </xdr:twoCellAnchor>
</xdr:wsDr>
</file>

<file path=xl/drawings/drawing40.xml><?xml version="1.0" encoding="utf-8"?>
<xdr:wsDr xmlns:xdr="http://schemas.openxmlformats.org/drawingml/2006/spreadsheetDrawing" xmlns:a="http://schemas.openxmlformats.org/drawingml/2006/main">
  <xdr:twoCellAnchor editAs="absolute">
    <xdr:from>
      <xdr:col>12</xdr:col>
      <xdr:colOff>368477</xdr:colOff>
      <xdr:row>2</xdr:row>
      <xdr:rowOff>29301</xdr:rowOff>
    </xdr:from>
    <xdr:to>
      <xdr:col>12</xdr:col>
      <xdr:colOff>727065</xdr:colOff>
      <xdr:row>2</xdr:row>
      <xdr:rowOff>452735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E1CB68B0-11E7-43BF-9577-DEC288028BD1}"/>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47027" y="429351"/>
          <a:ext cx="358588" cy="423434"/>
        </a:xfrm>
        <a:prstGeom prst="rect">
          <a:avLst/>
        </a:prstGeom>
        <a:noFill/>
        <a:ln>
          <a:noFill/>
        </a:ln>
      </xdr:spPr>
    </xdr:pic>
    <xdr:clientData fPrintsWithSheet="0"/>
  </xdr:twoCellAnchor>
</xdr:wsDr>
</file>

<file path=xl/drawings/drawing41.xml><?xml version="1.0" encoding="utf-8"?>
<xdr:wsDr xmlns:xdr="http://schemas.openxmlformats.org/drawingml/2006/spreadsheetDrawing" xmlns:a="http://schemas.openxmlformats.org/drawingml/2006/main">
  <xdr:twoCellAnchor editAs="absolute">
    <xdr:from>
      <xdr:col>12</xdr:col>
      <xdr:colOff>368477</xdr:colOff>
      <xdr:row>2</xdr:row>
      <xdr:rowOff>29301</xdr:rowOff>
    </xdr:from>
    <xdr:to>
      <xdr:col>12</xdr:col>
      <xdr:colOff>727065</xdr:colOff>
      <xdr:row>2</xdr:row>
      <xdr:rowOff>452735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47DE1F22-5ED2-4454-8DE1-4D986D84611E}"/>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47027" y="410301"/>
          <a:ext cx="358588" cy="423434"/>
        </a:xfrm>
        <a:prstGeom prst="rect">
          <a:avLst/>
        </a:prstGeom>
        <a:noFill/>
        <a:ln>
          <a:noFill/>
        </a:ln>
      </xdr:spPr>
    </xdr:pic>
    <xdr:clientData fPrintsWithSheet="0"/>
  </xdr:twoCellAnchor>
</xdr:wsDr>
</file>

<file path=xl/drawings/drawing42.xml><?xml version="1.0" encoding="utf-8"?>
<xdr:wsDr xmlns:xdr="http://schemas.openxmlformats.org/drawingml/2006/spreadsheetDrawing" xmlns:a="http://schemas.openxmlformats.org/drawingml/2006/main">
  <xdr:twoCellAnchor editAs="absolute">
    <xdr:from>
      <xdr:col>12</xdr:col>
      <xdr:colOff>273227</xdr:colOff>
      <xdr:row>2</xdr:row>
      <xdr:rowOff>29301</xdr:rowOff>
    </xdr:from>
    <xdr:to>
      <xdr:col>12</xdr:col>
      <xdr:colOff>631815</xdr:colOff>
      <xdr:row>2</xdr:row>
      <xdr:rowOff>452735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6EB05AC6-D3F3-4601-A1A8-ADED9A5805F4}"/>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47027" y="410301"/>
          <a:ext cx="358588" cy="423434"/>
        </a:xfrm>
        <a:prstGeom prst="rect">
          <a:avLst/>
        </a:prstGeom>
        <a:noFill/>
        <a:ln>
          <a:noFill/>
        </a:ln>
      </xdr:spPr>
    </xdr:pic>
    <xdr:clientData fPrintsWithSheet="0"/>
  </xdr:twoCellAnchor>
</xdr:wsDr>
</file>

<file path=xl/drawings/drawing43.xml><?xml version="1.0" encoding="utf-8"?>
<xdr:wsDr xmlns:xdr="http://schemas.openxmlformats.org/drawingml/2006/spreadsheetDrawing" xmlns:a="http://schemas.openxmlformats.org/drawingml/2006/main">
  <xdr:twoCellAnchor editAs="absolute">
    <xdr:from>
      <xdr:col>12</xdr:col>
      <xdr:colOff>368477</xdr:colOff>
      <xdr:row>2</xdr:row>
      <xdr:rowOff>29301</xdr:rowOff>
    </xdr:from>
    <xdr:to>
      <xdr:col>12</xdr:col>
      <xdr:colOff>727065</xdr:colOff>
      <xdr:row>2</xdr:row>
      <xdr:rowOff>452735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C5F6E8BE-D9C1-44C7-B22E-2CAC48BC13ED}"/>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47027" y="410301"/>
          <a:ext cx="358588" cy="423434"/>
        </a:xfrm>
        <a:prstGeom prst="rect">
          <a:avLst/>
        </a:prstGeom>
        <a:noFill/>
        <a:ln>
          <a:noFill/>
        </a:ln>
      </xdr:spPr>
    </xdr:pic>
    <xdr:clientData fPrintsWithSheet="0"/>
  </xdr:twoCellAnchor>
</xdr:wsDr>
</file>

<file path=xl/drawings/drawing44.xml><?xml version="1.0" encoding="utf-8"?>
<xdr:wsDr xmlns:xdr="http://schemas.openxmlformats.org/drawingml/2006/spreadsheetDrawing" xmlns:a="http://schemas.openxmlformats.org/drawingml/2006/main">
  <xdr:twoCellAnchor editAs="absolute">
    <xdr:from>
      <xdr:col>12</xdr:col>
      <xdr:colOff>368477</xdr:colOff>
      <xdr:row>2</xdr:row>
      <xdr:rowOff>29301</xdr:rowOff>
    </xdr:from>
    <xdr:to>
      <xdr:col>12</xdr:col>
      <xdr:colOff>727065</xdr:colOff>
      <xdr:row>2</xdr:row>
      <xdr:rowOff>452735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FF337E2D-7B17-4A90-B7E4-8137D6982FC7}"/>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47027" y="410301"/>
          <a:ext cx="358588" cy="423434"/>
        </a:xfrm>
        <a:prstGeom prst="rect">
          <a:avLst/>
        </a:prstGeom>
        <a:noFill/>
        <a:ln>
          <a:noFill/>
        </a:ln>
      </xdr:spPr>
    </xdr:pic>
    <xdr:clientData fPrintsWithSheet="0"/>
  </xdr:twoCellAnchor>
</xdr:wsDr>
</file>

<file path=xl/drawings/drawing45.xml><?xml version="1.0" encoding="utf-8"?>
<xdr:wsDr xmlns:xdr="http://schemas.openxmlformats.org/drawingml/2006/spreadsheetDrawing" xmlns:a="http://schemas.openxmlformats.org/drawingml/2006/main">
  <xdr:twoCellAnchor editAs="absolute">
    <xdr:from>
      <xdr:col>12</xdr:col>
      <xdr:colOff>155565</xdr:colOff>
      <xdr:row>2</xdr:row>
      <xdr:rowOff>29301</xdr:rowOff>
    </xdr:from>
    <xdr:to>
      <xdr:col>12</xdr:col>
      <xdr:colOff>514153</xdr:colOff>
      <xdr:row>2</xdr:row>
      <xdr:rowOff>452735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5ABC7871-C074-48E9-AAFB-29581A29866D}"/>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72240" y="410301"/>
          <a:ext cx="358588" cy="423434"/>
        </a:xfrm>
        <a:prstGeom prst="rect">
          <a:avLst/>
        </a:prstGeom>
        <a:noFill/>
        <a:ln>
          <a:noFill/>
        </a:ln>
      </xdr:spPr>
    </xdr:pic>
    <xdr:clientData fPrintsWithSheet="0"/>
  </xdr:twoCellAnchor>
</xdr:wsDr>
</file>

<file path=xl/drawings/drawing46.xml><?xml version="1.0" encoding="utf-8"?>
<xdr:wsDr xmlns:xdr="http://schemas.openxmlformats.org/drawingml/2006/spreadsheetDrawing" xmlns:a="http://schemas.openxmlformats.org/drawingml/2006/main">
  <xdr:twoCellAnchor editAs="absolute">
    <xdr:from>
      <xdr:col>12</xdr:col>
      <xdr:colOff>368477</xdr:colOff>
      <xdr:row>2</xdr:row>
      <xdr:rowOff>29301</xdr:rowOff>
    </xdr:from>
    <xdr:to>
      <xdr:col>12</xdr:col>
      <xdr:colOff>727065</xdr:colOff>
      <xdr:row>2</xdr:row>
      <xdr:rowOff>452735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31777E47-9E64-476A-8357-60F5D48BF9FA}"/>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47027" y="410301"/>
          <a:ext cx="358588" cy="423434"/>
        </a:xfrm>
        <a:prstGeom prst="rect">
          <a:avLst/>
        </a:prstGeom>
        <a:noFill/>
        <a:ln>
          <a:noFill/>
        </a:ln>
      </xdr:spPr>
    </xdr:pic>
    <xdr:clientData fPrintsWithSheet="0"/>
  </xdr:twoCellAnchor>
  <xdr:twoCellAnchor>
    <xdr:from>
      <xdr:col>1</xdr:col>
      <xdr:colOff>1187823</xdr:colOff>
      <xdr:row>40</xdr:row>
      <xdr:rowOff>44823</xdr:rowOff>
    </xdr:from>
    <xdr:to>
      <xdr:col>4</xdr:col>
      <xdr:colOff>962905</xdr:colOff>
      <xdr:row>45</xdr:row>
      <xdr:rowOff>75439</xdr:rowOff>
    </xdr:to>
    <xdr:sp macro="" textlink="" fLocksText="0">
      <xdr:nvSpPr>
        <xdr:cNvPr id="4" name="CuadroTexto 3">
          <a:extLst>
            <a:ext uri="{FF2B5EF4-FFF2-40B4-BE49-F238E27FC236}">
              <a16:creationId xmlns:a16="http://schemas.microsoft.com/office/drawing/2014/main" id="{9EBAABBB-8EDA-4846-9646-5A5A98CC46E7}"/>
            </a:ext>
          </a:extLst>
        </xdr:cNvPr>
        <xdr:cNvSpPr txBox="1"/>
      </xdr:nvSpPr>
      <xdr:spPr>
        <a:xfrm>
          <a:off x="2549898" y="17589873"/>
          <a:ext cx="4489957" cy="9831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200" b="1">
              <a:solidFill>
                <a:srgbClr val="58595A"/>
              </a:solidFill>
              <a:latin typeface="Roboto" pitchFamily="2" charset="0"/>
              <a:ea typeface="Roboto" pitchFamily="2" charset="0"/>
            </a:rPr>
            <a:t>Elaboró:______________________________________________</a:t>
          </a:r>
        </a:p>
        <a:p>
          <a:pPr algn="ctr"/>
          <a:r>
            <a:rPr lang="es-MX" sz="1200" b="1">
              <a:solidFill>
                <a:srgbClr val="58595A"/>
              </a:solidFill>
              <a:latin typeface="Roboto" pitchFamily="2" charset="0"/>
              <a:ea typeface="Roboto" pitchFamily="2" charset="0"/>
            </a:rPr>
            <a:t>C.P.</a:t>
          </a:r>
          <a:r>
            <a:rPr lang="es-MX" sz="1200" b="1" baseline="0">
              <a:solidFill>
                <a:srgbClr val="58595A"/>
              </a:solidFill>
              <a:latin typeface="Roboto" pitchFamily="2" charset="0"/>
              <a:ea typeface="Roboto" pitchFamily="2" charset="0"/>
            </a:rPr>
            <a:t> Yessica Nohemi Camacho Mendoza</a:t>
          </a:r>
        </a:p>
        <a:p>
          <a:pPr algn="ctr"/>
          <a:r>
            <a:rPr lang="es-MX" sz="1200" b="1" baseline="0">
              <a:solidFill>
                <a:srgbClr val="58595A"/>
              </a:solidFill>
              <a:latin typeface="Roboto" pitchFamily="2" charset="0"/>
              <a:ea typeface="Roboto" pitchFamily="2" charset="0"/>
            </a:rPr>
            <a:t>Subdirectora de Finanzas y Capital Humano</a:t>
          </a:r>
          <a:endParaRPr lang="es-MX" sz="1200" b="1">
            <a:solidFill>
              <a:srgbClr val="58595A"/>
            </a:solidFill>
            <a:latin typeface="Roboto" pitchFamily="2" charset="0"/>
            <a:ea typeface="Roboto" pitchFamily="2" charset="0"/>
          </a:endParaRPr>
        </a:p>
      </xdr:txBody>
    </xdr:sp>
    <xdr:clientData fLocksWithSheet="0"/>
  </xdr:twoCellAnchor>
  <xdr:twoCellAnchor>
    <xdr:from>
      <xdr:col>7</xdr:col>
      <xdr:colOff>520274</xdr:colOff>
      <xdr:row>40</xdr:row>
      <xdr:rowOff>57814</xdr:rowOff>
    </xdr:from>
    <xdr:to>
      <xdr:col>10</xdr:col>
      <xdr:colOff>566698</xdr:colOff>
      <xdr:row>45</xdr:row>
      <xdr:rowOff>112243</xdr:rowOff>
    </xdr:to>
    <xdr:sp macro="" textlink="" fLocksText="0">
      <xdr:nvSpPr>
        <xdr:cNvPr id="5" name="CuadroTexto 4">
          <a:extLst>
            <a:ext uri="{FF2B5EF4-FFF2-40B4-BE49-F238E27FC236}">
              <a16:creationId xmlns:a16="http://schemas.microsoft.com/office/drawing/2014/main" id="{93157B67-E831-402E-8A6D-88FFAEF2736C}"/>
            </a:ext>
          </a:extLst>
        </xdr:cNvPr>
        <xdr:cNvSpPr txBox="1"/>
      </xdr:nvSpPr>
      <xdr:spPr>
        <a:xfrm>
          <a:off x="11321624" y="17602864"/>
          <a:ext cx="4504124" cy="10069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0"/>
          <a:r>
            <a:rPr lang="es-MX" sz="1200" b="1" baseline="0">
              <a:solidFill>
                <a:srgbClr val="58595A"/>
              </a:solidFill>
              <a:latin typeface="Roboto" pitchFamily="2" charset="0"/>
              <a:ea typeface="Roboto" pitchFamily="2" charset="0"/>
              <a:cs typeface="+mn-cs"/>
            </a:rPr>
            <a:t>Autorizó:_________________________________________</a:t>
          </a:r>
        </a:p>
        <a:p>
          <a:pPr algn="ctr" rtl="0"/>
          <a:r>
            <a:rPr lang="es-MX" sz="1200" b="1" baseline="0">
              <a:solidFill>
                <a:srgbClr val="58595A"/>
              </a:solidFill>
              <a:latin typeface="Roboto" pitchFamily="2" charset="0"/>
              <a:ea typeface="Roboto" pitchFamily="2" charset="0"/>
              <a:cs typeface="+mn-cs"/>
            </a:rPr>
            <a:t>Mt</a:t>
          </a:r>
          <a:r>
            <a:rPr lang="en-US" sz="1200" b="1" baseline="0">
              <a:solidFill>
                <a:srgbClr val="58595A"/>
              </a:solidFill>
              <a:latin typeface="Roboto" pitchFamily="2" charset="0"/>
              <a:ea typeface="Roboto" pitchFamily="2" charset="0"/>
              <a:cs typeface="+mn-cs"/>
            </a:rPr>
            <a:t>ra. Kandy Vázquez Benitez                                        </a:t>
          </a:r>
        </a:p>
        <a:p>
          <a:pPr algn="ctr" rtl="0"/>
          <a:r>
            <a:rPr lang="en-US" sz="1200" b="1" baseline="0">
              <a:solidFill>
                <a:srgbClr val="58595A"/>
              </a:solidFill>
              <a:latin typeface="Roboto" pitchFamily="2" charset="0"/>
              <a:ea typeface="Roboto" pitchFamily="2" charset="0"/>
              <a:cs typeface="+mn-cs"/>
            </a:rPr>
            <a:t>Directora de Administración y Finanzas</a:t>
          </a:r>
          <a:endParaRPr lang="es-MX" sz="1200" b="1" baseline="0">
            <a:solidFill>
              <a:srgbClr val="58595A"/>
            </a:solidFill>
            <a:latin typeface="Roboto" pitchFamily="2" charset="0"/>
            <a:ea typeface="Roboto" pitchFamily="2" charset="0"/>
            <a:cs typeface="+mn-cs"/>
          </a:endParaRPr>
        </a:p>
        <a:p>
          <a:pPr algn="ctr"/>
          <a:endParaRPr lang="es-MX" sz="1200" b="1">
            <a:solidFill>
              <a:srgbClr val="58595A"/>
            </a:solidFill>
            <a:latin typeface="Roboto" pitchFamily="2" charset="0"/>
            <a:ea typeface="Roboto" pitchFamily="2" charset="0"/>
          </a:endParaRPr>
        </a:p>
      </xdr:txBody>
    </xdr:sp>
    <xdr:clientData fLocksWithSheet="0"/>
  </xdr:twoCellAnchor>
</xdr:wsDr>
</file>

<file path=xl/drawings/drawing47.xml><?xml version="1.0" encoding="utf-8"?>
<xdr:wsDr xmlns:xdr="http://schemas.openxmlformats.org/drawingml/2006/spreadsheetDrawing" xmlns:a="http://schemas.openxmlformats.org/drawingml/2006/main">
  <xdr:twoCellAnchor editAs="absolute">
    <xdr:from>
      <xdr:col>12</xdr:col>
      <xdr:colOff>368477</xdr:colOff>
      <xdr:row>2</xdr:row>
      <xdr:rowOff>29301</xdr:rowOff>
    </xdr:from>
    <xdr:to>
      <xdr:col>12</xdr:col>
      <xdr:colOff>727065</xdr:colOff>
      <xdr:row>2</xdr:row>
      <xdr:rowOff>452735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EB5965BA-18C9-4CF8-A9A0-C08016F6A66F}"/>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47027" y="410301"/>
          <a:ext cx="358588" cy="423434"/>
        </a:xfrm>
        <a:prstGeom prst="rect">
          <a:avLst/>
        </a:prstGeom>
        <a:noFill/>
        <a:ln>
          <a:noFill/>
        </a:ln>
      </xdr:spPr>
    </xdr:pic>
    <xdr:clientData fPrintsWithSheet="0"/>
  </xdr:twoCellAnchor>
</xdr:wsDr>
</file>

<file path=xl/drawings/drawing48.xml><?xml version="1.0" encoding="utf-8"?>
<xdr:wsDr xmlns:xdr="http://schemas.openxmlformats.org/drawingml/2006/spreadsheetDrawing" xmlns:a="http://schemas.openxmlformats.org/drawingml/2006/main">
  <xdr:twoCellAnchor editAs="absolute">
    <xdr:from>
      <xdr:col>12</xdr:col>
      <xdr:colOff>368477</xdr:colOff>
      <xdr:row>2</xdr:row>
      <xdr:rowOff>29301</xdr:rowOff>
    </xdr:from>
    <xdr:to>
      <xdr:col>12</xdr:col>
      <xdr:colOff>727065</xdr:colOff>
      <xdr:row>2</xdr:row>
      <xdr:rowOff>452735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6DA0F95B-49E5-4ACB-B71D-D5C660308956}"/>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47027" y="410301"/>
          <a:ext cx="358588" cy="423434"/>
        </a:xfrm>
        <a:prstGeom prst="rect">
          <a:avLst/>
        </a:prstGeom>
        <a:noFill/>
        <a:ln>
          <a:noFill/>
        </a:ln>
      </xdr:spPr>
    </xdr:pic>
    <xdr:clientData fPrintsWithSheet="0"/>
  </xdr:twoCellAnchor>
</xdr:wsDr>
</file>

<file path=xl/drawings/drawing49.xml><?xml version="1.0" encoding="utf-8"?>
<xdr:wsDr xmlns:xdr="http://schemas.openxmlformats.org/drawingml/2006/spreadsheetDrawing" xmlns:a="http://schemas.openxmlformats.org/drawingml/2006/main">
  <xdr:twoCellAnchor editAs="absolute">
    <xdr:from>
      <xdr:col>12</xdr:col>
      <xdr:colOff>658090</xdr:colOff>
      <xdr:row>0</xdr:row>
      <xdr:rowOff>42429</xdr:rowOff>
    </xdr:from>
    <xdr:to>
      <xdr:col>13</xdr:col>
      <xdr:colOff>254678</xdr:colOff>
      <xdr:row>1</xdr:row>
      <xdr:rowOff>24801</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7F935485-D191-4AF6-8937-E1117CBC980E}"/>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593790" y="42429"/>
          <a:ext cx="358588" cy="391947"/>
        </a:xfrm>
        <a:prstGeom prst="rect">
          <a:avLst/>
        </a:prstGeom>
        <a:noFill/>
        <a:ln>
          <a:noFill/>
        </a:ln>
      </xdr:spPr>
    </xdr:pic>
    <xdr:clientData fPrintsWithSheet="0"/>
  </xdr:twoCellAnchor>
</xdr:wsDr>
</file>

<file path=xl/drawings/drawing50.xml><?xml version="1.0" encoding="utf-8"?>
<xdr:wsDr xmlns:xdr="http://schemas.openxmlformats.org/drawingml/2006/spreadsheetDrawing" xmlns:a="http://schemas.openxmlformats.org/drawingml/2006/main">
  <xdr:twoCellAnchor editAs="absolute">
    <xdr:from>
      <xdr:col>12</xdr:col>
      <xdr:colOff>368477</xdr:colOff>
      <xdr:row>2</xdr:row>
      <xdr:rowOff>29301</xdr:rowOff>
    </xdr:from>
    <xdr:to>
      <xdr:col>12</xdr:col>
      <xdr:colOff>727065</xdr:colOff>
      <xdr:row>2</xdr:row>
      <xdr:rowOff>452735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8C4FB507-327F-4B15-AB44-F2CC92EE1B6E}"/>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47027" y="410301"/>
          <a:ext cx="358588" cy="423434"/>
        </a:xfrm>
        <a:prstGeom prst="rect">
          <a:avLst/>
        </a:prstGeom>
        <a:noFill/>
        <a:ln>
          <a:noFill/>
        </a:ln>
      </xdr:spPr>
    </xdr:pic>
    <xdr:clientData fPrintsWithSheet="0"/>
  </xdr:twoCellAnchor>
</xdr:wsDr>
</file>

<file path=xl/drawings/drawing51.xml><?xml version="1.0" encoding="utf-8"?>
<xdr:wsDr xmlns:xdr="http://schemas.openxmlformats.org/drawingml/2006/spreadsheetDrawing" xmlns:a="http://schemas.openxmlformats.org/drawingml/2006/main">
  <xdr:twoCellAnchor editAs="absolute">
    <xdr:from>
      <xdr:col>12</xdr:col>
      <xdr:colOff>450271</xdr:colOff>
      <xdr:row>1</xdr:row>
      <xdr:rowOff>69271</xdr:rowOff>
    </xdr:from>
    <xdr:to>
      <xdr:col>12</xdr:col>
      <xdr:colOff>1125681</xdr:colOff>
      <xdr:row>3</xdr:row>
      <xdr:rowOff>52865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88D7238-1CDD-4A4C-9E71-7EC203DCD5F1}"/>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25094044" y="259771"/>
          <a:ext cx="675410" cy="797549"/>
        </a:xfrm>
        <a:prstGeom prst="rect">
          <a:avLst/>
        </a:prstGeom>
        <a:noFill/>
        <a:ln>
          <a:noFill/>
        </a:ln>
      </xdr:spPr>
    </xdr:pic>
    <xdr:clientData fPrint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Mis%20documentos\2008\Macros\IAT\IAT%20ver%2010.0.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0.1.44.61/Enlace%20B/Mis%20documentos/2008/Macros/IAT/IAT%20ver%2010.0.xls" TargetMode="External"/><Relationship Id="rId1" Type="http://schemas.openxmlformats.org/officeDocument/2006/relationships/externalLinkPath" Target="/10.1.44.61/Enlace%20B/Mis%20documentos/2008/Macros/IAT/IAT%20ver%20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44.32\2026\10.1.44.61\Enlace%20B\Mis%20documentos\2008\Macros\IAT\IAT%20ver%20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44.61\Enlace%20B\10.1.44.61\Enlace%20B\Mis%20documentos\2008\Macros\IAT\IAT%20ver%20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10.1.44.61\Enlace%20B\Mis%20documentos\2008\Macros\IAT\IAT%20ver%20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60.4.64\Users\10.1.44.61\Enlace%20B\Mis%20documentos\2008\Macros\IAT\IAT%20ver%20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ASRTP\Areas\10.1.44.61\Enlace%20B\Mis%20documentos\2008\Macros\IAT\IAT%20ver%2010.0.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ANDRES/Documents/Mis%20documentos/2008/Macros/IAT/IAT%20ver%2010.0.xls" TargetMode="External"/><Relationship Id="rId1" Type="http://schemas.openxmlformats.org/officeDocument/2006/relationships/externalLinkPath" Target="/ANDRES/Documents/Mis%20documentos/2008/Macros/IAT/IAT%20ver%20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44.32\2026\ANDRES\Documents\Mis%20documentos\2008\Macros\IAT\IAT%20ver%20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44.61\Enlace%20B\ANDRES\Documents\Mis%20documentos\2008\Macros\IAT\IAT%20ver%20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44.61\Enlace%20B\ANDRES\Mis%20documentos\2008\Macros\IAT\IAT%20ver%20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ANDRES\Documents\Mis%20documentos\2008\Macros\IAT\IAT%20ver%20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60.4.64\Users\ANDRES\Documents\Mis%20documentos\2008\Macros\IAT\IAT%20ver%20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ASRTP\Areas\ANDRES\Documents\Mis%20documentos\2008\Macros\IAT\IAT%20ver%20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NDRES\Mis%20documentos\2008\Macros\IAT\IAT%20ver%2010.0.xls" TargetMode="External"/></Relationships>
</file>

<file path=xl/externalLinks/_rels/externalLink16.xml.rels><?xml version="1.0" encoding="UTF-8" standalone="yes"?>
<Relationships xmlns="http://schemas.openxmlformats.org/package/2006/relationships"><Relationship Id="rId2" Type="http://schemas.openxmlformats.org/officeDocument/2006/relationships/externalLinkPath" Target="../../../../ANDRES/Mis%20documentos/2008/Macros/IAT/IAT%20ver%2010.0.xls" TargetMode="External"/><Relationship Id="rId1" Type="http://schemas.openxmlformats.org/officeDocument/2006/relationships/externalLinkPath" Target="/ANDRES/Mis%20documentos/2008/Macros/IAT/IAT%20ver%20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Z:\Mis%20documentos\2008\Macros\IAT\IAT%20ver%20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Documents%20and%20Settings\SFINANZAS\Mis%20documentos\EJERCICIO%202009\GU&#205;A%20IAT2009\GU&#205;A%20E-J%202009\GUIA%20IAT%20ENERO-DICIEMBRE\GU&#205;A%20ULTIMA\Copia%20de%20IAT%20ver%209.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X:\COORDINACI&#211;N%20DE%20SEGUIMIENTO%20Y%20EVALUACI&#211;N\CAMAI%202017\CAMAI%20201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Z:\COORDINACI&#211;N%20DE%20SEGUIMIENTO%20Y%20EVALUACI&#211;N\INFORMES%20TRIMESTRALES%202016\ENERO-JUNIO%202016\Formatos_IAT_E-J%202016%20BAS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Z:\ANTEPROYECTO%202012\PROYECTO%20DEFINITIVO\BASE%20AJUSTES%20PROYECTO%20VER%202.xlsx" TargetMode="External"/></Relationships>
</file>

<file path=xl/externalLinks/_rels/externalLink22.xml.rels><?xml version="1.0" encoding="UTF-8" standalone="yes"?>
<Relationships xmlns="http://schemas.openxmlformats.org/package/2006/relationships"><Relationship Id="rId2" Type="http://schemas.openxmlformats.org/officeDocument/2006/relationships/externalLinkPath" Target="../../../../10.1.44.61/Enlace%20B/Users/FinanzasCDMX/Documents/Informaci&#243;n%20general_id/Guias%20ene-mar%202025/Guias%20ENE-MZO%2025/Guias%20ENE-MZO%2025/IAT_Poder%20Ejecutivo/Formatos_IAT_ENE_DIC_2024.xlsx" TargetMode="External"/><Relationship Id="rId1" Type="http://schemas.openxmlformats.org/officeDocument/2006/relationships/externalLinkPath" Target="/10.1.44.61/Enlace%20B/Users/FinanzasCDMX/Documents/Informaci&#243;n%20general_id/Guias%20ene-mar%202025/Guias%20ENE-MZO%2025/Guias%20ENE-MZO%2025/IAT_Poder%20Ejecutivo/Formatos_IAT_ENE_DIC_202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1.44.32\2026\10.1.44.61\Enlace%20B\Users\FinanzasCDMX\Documents\Informaci&#243;n%20general_id\Guias%20ene-mar%202025\Guias%20ENE-MZO%2025\Guias%20ENE-MZO%2025\IAT_Poder%20Ejecutivo\Formatos_IAT_ENE_DIC_202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1.44.61\Enlace%20B\10.1.44.61\Enlace%20B\Users\FinanzasCDMX\Documents\Informaci&#243;n%20general_id\Guias%20ene-mar%202025\Guias%20ENE-MZO%2025\Guias%20ENE-MZO%2025\IAT_Poder%20Ejecutivo\Formatos_IAT_ENE_DIC_2024.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10.1.44.61\Enlace%20B\Users\FinanzasCDMX\Documents\Informaci&#243;n%20general_id\Guias%20ene-mar%202025\Guias%20ENE-MZO%2025\Guias%20ENE-MZO%2025\IAT_Poder%20Ejecutivo\Formatos_IAT_ENE_DIC_202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60.4.64\Users\10.1.44.61\Enlace%20B\Users\FinanzasCDMX\Documents\Informaci&#243;n%20general_id\Guias%20ene-mar%202025\Guias%20ENE-MZO%2025\Guias%20ENE-MZO%2025\IAT_Poder%20Ejecutivo\Formatos_IAT_ENE_DIC_202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NASRTP\Areas\10.1.44.61\Enlace%20B\Users\FinanzasCDMX\Documents\Informaci&#243;n%20general_id\Guias%20ene-mar%202025\Guias%20ENE-MZO%2025\Guias%20ENE-MZO%2025\IAT_Poder%20Ejecutivo\Formatos_IAT_ENE_DIC_2024.xlsx" TargetMode="External"/></Relationships>
</file>

<file path=xl/externalLinks/_rels/externalLink28.xml.rels><?xml version="1.0" encoding="UTF-8" standalone="yes"?>
<Relationships xmlns="http://schemas.openxmlformats.org/package/2006/relationships"><Relationship Id="rId2" Type="http://schemas.openxmlformats.org/officeDocument/2006/relationships/externalLinkPath" Target="../../../../ANDRES/Documents/Documents%20and%20Settings/SFINANZAS/Mis%20documentos/EJERCICIO%202009/GU&#205;A%20IAT2009/GU&#205;A%20E-J%202009/GUIA%20IAT%20ENERO-DICIEMBRE/GU&#205;A%20ULTIMA/Copia%20de%20IAT%20ver%209.0.xls" TargetMode="External"/><Relationship Id="rId1" Type="http://schemas.openxmlformats.org/officeDocument/2006/relationships/externalLinkPath" Target="/ANDRES/Documents/Documents%20and%20Settings/SFINANZAS/Mis%20documentos/EJERCICIO%202009/GU&#205;A%20IAT2009/GU&#205;A%20E-J%202009/GUIA%20IAT%20ENERO-DICIEMBRE/GU&#205;A%20ULTIMA/Copia%20de%20IAT%20ver%209.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0.1.44.32\2026\ANDRES\Documents\Documents%20and%20Settings\SFINANZAS\Mis%20documentos\EJERCICIO%202009\GU&#205;A%20IAT2009\GU&#205;A%20E-J%202009\GUIA%20IAT%20ENERO-DICIEMBRE\GU&#205;A%20ULTIMA\Copia%20de%20IAT%20ver%209.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1.44.61\Enlace%20B\ANDRES\Documents\Documents%20and%20Settings\SFINANZAS\Mis%20documentos\EJERCICIO%202009\GU&#205;A%20IAT2009\GU&#205;A%20E-J%202009\GUIA%20IAT%20ENERO-DICIEMBRE\GU&#205;A%20ULTIMA\Copia%20de%20IAT%20ver%209.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ANDRES\Documents\Documents%20and%20Settings\SFINANZAS\Mis%20documentos\EJERCICIO%202009\GU&#205;A%20IAT2009\GU&#205;A%20E-J%202009\GUIA%20IAT%20ENERO-DICIEMBRE\GU&#205;A%20ULTIMA\Copia%20de%20IAT%20ver%209.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60.4.64\Users\ANDRES\Documents\Documents%20and%20Settings\SFINANZAS\Mis%20documentos\EJERCICIO%202009\GU&#205;A%20IAT2009\GU&#205;A%20E-J%202009\GUIA%20IAT%20ENERO-DICIEMBRE\GU&#205;A%20ULTIMA\Copia%20de%20IAT%20ver%209.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NASRTP\Areas\ANDRES\Documents\Documents%20and%20Settings\SFINANZAS\Mis%20documentos\EJERCICIO%202009\GU&#205;A%20IAT2009\GU&#205;A%20E-J%202009\GUIA%20IAT%20ENERO-DICIEMBRE\GU&#205;A%20ULTIMA\Copia%20de%20IAT%20ver%209.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44.61\Enlace%20B\10.1.44.61\Enlace%20B\Users\FinanzasCDMX\Desktop\FORMATOS%20FINALES\Formatos%20finales\Formatos_IAT_ENE_DIC_2024%20def.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0.1.44.36\d\Users\FinanzasCDMX\Desktop\FORMATOS%20FINALES\Formatos%20finales\Formatos_IAT_ENE_DIC_2024%20def.xlsx" TargetMode="External"/></Relationships>
</file>

<file path=xl/externalLinks/_rels/externalLink36.xml.rels><?xml version="1.0" encoding="UTF-8" standalone="yes"?>
<Relationships xmlns="http://schemas.openxmlformats.org/package/2006/relationships"><Relationship Id="rId2" Type="http://schemas.openxmlformats.org/officeDocument/2006/relationships/externalLinkPath" Target="../../../../10.1.44.61/Enlace%20B/Users/FinanzasCDMX/Desktop/FORMATOS%20FINALES/Formatos%20finales/Formatos_IAT_ENE_DIC_2024%20def.xlsx" TargetMode="External"/><Relationship Id="rId1" Type="http://schemas.openxmlformats.org/officeDocument/2006/relationships/externalLinkPath" Target="/10.1.44.61/Enlace%20B/Users/FinanzasCDMX/Desktop/FORMATOS%20FINALES/Formatos%20finales/Formatos_IAT_ENE_DIC_2024%20def.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X:\COORDINACI&#211;N%20DE%20SEGUIMIENTO%20Y%20EVALUACI&#211;N\ANTEPROYECTO%202018\METAS%20Y%20PRESUPUESTO%202018.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Z:\COORDINACI&#211;N%20DE%20SEGUIMIENTO%20Y%20EVALUACI&#211;N\CAMAI%202014\FORMATO_CAMAI_2014%20BASE.xls" TargetMode="External"/></Relationships>
</file>

<file path=xl/externalLinks/_rels/externalLink39.xml.rels><?xml version="1.0" encoding="UTF-8" standalone="yes"?>
<Relationships xmlns="http://schemas.openxmlformats.org/package/2006/relationships"><Relationship Id="rId2" Type="http://schemas.openxmlformats.org/officeDocument/2006/relationships/externalLinkPath" Target="../../../../10.1.54.133/tere/Documents%20and%20Settings/SFINANZAS/Mis%20documentos/EJERCICIO%202009/GU&#205;A%20IAT2009/GU&#205;A%20E-J%202009/GUIA%20IAT%20ENERO-DICIEMBRE/GU&#205;A%20ULTIMA/Copia%20de%20IAT%20ver%209.0.xls" TargetMode="External"/><Relationship Id="rId1" Type="http://schemas.openxmlformats.org/officeDocument/2006/relationships/externalLinkPath" Target="/10.1.54.133/tere/Documents%20and%20Settings/SFINANZAS/Mis%20documentos/EJERCICIO%202009/GU&#205;A%20IAT2009/GU&#205;A%20E-J%202009/GUIA%20IAT%20ENERO-DICIEMBRE/GU&#205;A%20ULTIMA/Copia%20de%20IAT%20ver%209.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44.32\2026\10.1.54.133\tere\Documents%20and%20Settings\SFINANZAS\Mis%20documentos\EJERCICIO%202009\GU&#205;A%20IAT2009\GU&#205;A%20E-J%202009\GUIA%20IAT%20ENERO-DICIEMBRE\GU&#205;A%20ULTIMA\Copia%20de%20IAT%20ver%209.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44.61\Enlace%20B\10.1.54.133\tere\Documents%20and%20Settings\SFINANZAS\Mis%20documentos\EJERCICIO%202009\GU&#205;A%20IAT2009\GU&#205;A%20E-J%202009\GUIA%20IAT%20ENERO-DICIEMBRE\GU&#205;A%20ULTIMA\Copia%20de%20IAT%20ver%209.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44.61\Enlace%20B\10.1.54.163\compartidos\Documents%20and%20Settings\SFINANZAS\Mis%20documentos\EJERCICIO%202009\GU&#205;A%20IAT2009\GU&#205;A%20E-J%202009\GUIA%20IAT%20ENERO-DICIEMBRE\GU&#205;A%20ULTIMA\Copia%20de%20IAT%20ver%209.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10.1.54.133\tere\Documents%20and%20Settings\SFINANZAS\Mis%20documentos\EJERCICIO%202009\GU&#205;A%20IAT2009\GU&#205;A%20E-J%202009\GUIA%20IAT%20ENERO-DICIEMBRE\GU&#205;A%20ULTIMA\Copia%20de%20IAT%20ver%209.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60.4.64\Users\10.1.54.133\tere\Documents%20and%20Settings\SFINANZAS\Mis%20documentos\EJERCICIO%202009\GU&#205;A%20IAT2009\GU&#205;A%20E-J%202009\GUIA%20IAT%20ENERO-DICIEMBRE\GU&#205;A%20ULTIMA\Copia%20de%20IAT%20ver%209.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NASRTP\Areas\10.1.54.133\tere\Documents%20and%20Settings\SFINANZAS\Mis%20documentos\EJERCICIO%202009\GU&#205;A%20IAT2009\GU&#205;A%20E-J%202009\GUIA%20IAT%20ENERO-DICIEMBRE\GU&#205;A%20ULTIMA\Copia%20de%20IAT%20ver%209.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1.54.163\compartidos\Documents%20and%20Settings\SFINANZAS\Mis%20documentos\EJERCICIO%202009\GU&#205;A%20IAT2009\GU&#205;A%20E-J%202009\GUIA%20IAT%20ENERO-DICIEMBRE\GU&#205;A%20ULTIMA\Copia%20de%20IAT%20ver%209.0.xls" TargetMode="External"/></Relationships>
</file>

<file path=xl/externalLinks/_rels/externalLink47.xml.rels><?xml version="1.0" encoding="UTF-8" standalone="yes"?>
<Relationships xmlns="http://schemas.openxmlformats.org/package/2006/relationships"><Relationship Id="rId2" Type="http://schemas.openxmlformats.org/officeDocument/2006/relationships/externalLinkPath" Target="../../../../10.1.54.163/compartidos/Documents%20and%20Settings/SFINANZAS/Mis%20documentos/EJERCICIO%202009/GU&#205;A%20IAT2009/GU&#205;A%20E-J%202009/GUIA%20IAT%20ENERO-DICIEMBRE/GU&#205;A%20ULTIMA/Copia%20de%20IAT%20ver%209.0.xls" TargetMode="External"/><Relationship Id="rId1" Type="http://schemas.openxmlformats.org/officeDocument/2006/relationships/externalLinkPath" Target="/10.1.54.163/compartidos/Documents%20and%20Settings/SFINANZAS/Mis%20documentos/EJERCICIO%202009/GU&#205;A%20IAT2009/GU&#205;A%20E-J%202009/GUIA%20IAT%20ENERO-DICIEMBRE/GU&#205;A%20ULTIMA/Copia%20de%20IAT%20ver%209.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X:\Documents%20and%20Settings\All%20Users\Documentos\Mi%20m&#250;sica\Cristian\AFE%20IZTAPALAPA%202011\AFEC%20IZT%204044%202011.xls" TargetMode="External"/></Relationships>
</file>

<file path=xl/externalLinks/_rels/externalLink49.xml.rels><?xml version="1.0" encoding="UTF-8" standalone="yes"?>
<Relationships xmlns="http://schemas.openxmlformats.org/package/2006/relationships"><Relationship Id="rId2" Type="http://schemas.openxmlformats.org/officeDocument/2006/relationships/externalLinkPath" Target="../../../../ANDRES/Documents/Users/Finanzas/AppData/Local/Microsoft/Windows/Temporary%20Internet%20Files/Content.Outlook/64HL10I4/ESTADO%20ANAL&#205;TICO%20DEL%20EJERCICIO.xls" TargetMode="External"/><Relationship Id="rId1" Type="http://schemas.openxmlformats.org/officeDocument/2006/relationships/externalLinkPath" Target="/ANDRES/Documents/Users/Finanzas/AppData/Local/Microsoft/Windows/Temporary%20Internet%20Files/Content.Outlook/64HL10I4/ESTADO%20ANAL&#205;TICO%20DEL%20EJERCICI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1.44.32\2026\ANDRES\Documents\Users\Finanzas\AppData\Local\Microsoft\Windows\Temporary%20Internet%20Files\Content.Outlook\64HL10I4\ESTADO%20ANAL&#205;TICO%20DEL%20EJERCICI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0.1.44.61\Enlace%20B\ANDRES\Documents\Users\Finanzas\AppData\Local\Microsoft\Windows\Temporary%20Internet%20Files\Content.Outlook\64HL10I4\ESTADO%20ANAL&#205;TICO%20DEL%20EJERCICIO.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0.1.44.61\Enlace%20B\ANDRES\Users\Finanzas\AppData\Local\Microsoft\Windows\Temporary%20Internet%20Files\Content.Outlook\64HL10I4\ESTADO%20ANAL&#205;TICO%20DEL%20EJERCICIO.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D:\ANDRES\Documents\Users\Finanzas\AppData\Local\Microsoft\Windows\Temporary%20Internet%20Files\Content.Outlook\64HL10I4\ESTADO%20ANAL&#205;TICO%20DEL%20EJERCICI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60.4.64\Users\ANDRES\Documents\Users\Finanzas\AppData\Local\Microsoft\Windows\Temporary%20Internet%20Files\Content.Outlook\64HL10I4\ESTADO%20ANAL&#205;TICO%20DEL%20EJERCICIO.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NASRTP\Areas\ANDRES\Documents\Users\Finanzas\AppData\Local\Microsoft\Windows\Temporary%20Internet%20Files\Content.Outlook\64HL10I4\ESTADO%20ANAL&#205;TICO%20DEL%20EJERCICI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NDRES\Users\Finanzas\AppData\Local\Microsoft\Windows\Temporary%20Internet%20Files\Content.Outlook\64HL10I4\ESTADO%20ANAL&#205;TICO%20DEL%20EJERCICIO.xls" TargetMode="External"/></Relationships>
</file>

<file path=xl/externalLinks/_rels/externalLink57.xml.rels><?xml version="1.0" encoding="UTF-8" standalone="yes"?>
<Relationships xmlns="http://schemas.openxmlformats.org/package/2006/relationships"><Relationship Id="rId2" Type="http://schemas.openxmlformats.org/officeDocument/2006/relationships/externalLinkPath" Target="../../../../ANDRES/Users/Finanzas/AppData/Local/Microsoft/Windows/Temporary%20Internet%20Files/Content.Outlook/64HL10I4/ESTADO%20ANAL&#205;TICO%20DEL%20EJERCICIO.xls" TargetMode="External"/><Relationship Id="rId1" Type="http://schemas.openxmlformats.org/officeDocument/2006/relationships/externalLinkPath" Target="/ANDRES/Users/Finanzas/AppData/Local/Microsoft/Windows/Temporary%20Internet%20Files/Content.Outlook/64HL10I4/ESTADO%20ANAL&#205;TICO%20DEL%20EJERCICI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Z:\Documents%20and%20Settings\SFINANZAS\Mis%20documentos\EJERCICIO%202009\GU&#205;A%20IAT2009\GU&#205;A%20E-J%202009\GUIA%20IAT%20ENERO-DICIEMBRE\GU&#205;A%20ULTIMA\Copia%20de%20IAT%20ver%209.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X:\MARA\Formato%20de%20Afectaciones\Afectaciones%202014\COYOAC&#193;N\AFECT%20IZTAPALAPA\MARISSA\Bit&#225;coras%202011\04%20ABRIL\Bit&#225;coras%2029%20Abril%20201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X:\COORDINACI&#211;N%20DE%20SEGUIMIENTO%20Y%20EVALUACI&#211;N\PATY%20TRABAJO\2020\02CD12_CENTRAL_AUTON_OD%20-%20AI%20E%20PP.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correo.finanzas.df.gob.mx/exchange/nvelarde/Inbox/No%20Subject-14.EML/1_multipart_xF8FF_6_Formatos%20del%20IAT%20e_d%202008.xls/C58EA28C-18C0-4a97-9AF2-036E93DDAFB3/Copia%20de%20IAT%20ver%209.0.xls" TargetMode="External"/></Relationships>
</file>

<file path=xl/externalLinks/_rels/externalLink62.xml.rels><?xml version="1.0" encoding="UTF-8" standalone="yes"?>
<Relationships xmlns="http://schemas.openxmlformats.org/package/2006/relationships"><Relationship Id="rId2" Type="http://schemas.openxmlformats.org/officeDocument/2006/relationships/externalLinkPath" Target="../../../../10.1.44.61/Enlace%20B/Documents%20and%20Settings/SFINANZAS/Mis%20documentos/EJERCICIO%202009/GU&#205;A%20IAT2009/GU&#205;A%20E-J%202009/GUIA%20IAT%20ENERO-DICIEMBRE/GU&#205;A%20ULTIMA/Copia%20de%20IAT%20ver%209.0.xls" TargetMode="External"/><Relationship Id="rId1" Type="http://schemas.openxmlformats.org/officeDocument/2006/relationships/externalLinkPath" Target="/10.1.44.61/Enlace%20B/Documents%20and%20Settings/SFINANZAS/Mis%20documentos/EJERCICIO%202009/GU&#205;A%20IAT2009/GU&#205;A%20E-J%202009/GUIA%20IAT%20ENERO-DICIEMBRE/GU&#205;A%20ULTIMA/Copia%20de%20IAT%20ver%209.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1.44.32\2026\10.1.44.61\Enlace%20B\Documents%20and%20Settings\SFINANZAS\Mis%20documentos\EJERCICIO%202009\GU&#205;A%20IAT2009\GU&#205;A%20E-J%202009\GUIA%20IAT%20ENERO-DICIEMBRE\GU&#205;A%20ULTIMA\Copia%20de%20IAT%20ver%209.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1.44.61\Enlace%20B\10.1.44.61\Enlace%20B\Documents%20and%20Settings\SFINANZAS\Mis%20documentos\EJERCICIO%202009\GU&#205;A%20IAT2009\GU&#205;A%20E-J%202009\GUIA%20IAT%20ENERO-DICIEMBRE\GU&#205;A%20ULTIMA\Copia%20de%20IAT%20ver%209.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D:\10.1.44.61\Enlace%20B\Documents%20and%20Settings\SFINANZAS\Mis%20documentos\EJERCICIO%202009\GU&#205;A%20IAT2009\GU&#205;A%20E-J%202009\GUIA%20IAT%20ENERO-DICIEMBRE\GU&#205;A%20ULTIMA\Copia%20de%20IAT%20ver%209.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0.60.4.64\Users\10.1.44.61\Enlace%20B\Documents%20and%20Settings\SFINANZAS\Mis%20documentos\EJERCICIO%202009\GU&#205;A%20IAT2009\GU&#205;A%20E-J%202009\GUIA%20IAT%20ENERO-DICIEMBRE\GU&#205;A%20ULTIMA\Copia%20de%20IAT%20ver%209.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NASRTP\Areas\10.1.44.61\Enlace%20B\Documents%20and%20Settings\SFINANZAS\Mis%20documentos\EJERCICIO%202009\GU&#205;A%20IAT2009\GU&#205;A%20E-J%202009\GUIA%20IAT%20ENERO-DICIEMBRE\GU&#205;A%20ULTIMA\Copia%20de%20IAT%20ver%209.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Z:\EVA%20EVALUACION\INFORMES%20TRIMESTRALES%202010\INFORME%20TRIMESTRAL%20ENERO-DICIEMBRE%202010\INFORME%20TRIM.%20ENE-JUN%202010.xls" TargetMode="External"/></Relationships>
</file>

<file path=xl/externalLinks/_rels/externalLink69.xml.rels><?xml version="1.0" encoding="UTF-8" standalone="yes"?>
<Relationships xmlns="http://schemas.openxmlformats.org/package/2006/relationships"><Relationship Id="rId2" Type="http://schemas.openxmlformats.org/officeDocument/2006/relationships/externalLinkPath" Target="../../Documents/Mayra/2026/2sd.Trimestre/IAT/INFORMES/02PDDP_MPI/Formatos%20IAT%202t26_Ejecutivo%20(3).xlsx" TargetMode="External"/><Relationship Id="rId1" Type="http://schemas.openxmlformats.org/officeDocument/2006/relationships/externalLinkPath" Target="/Users/FinanzasCDMX/Documents/Mayra/2026/2sd.Trimestre/IAT/INFORMES/02PDDP_MPI/Formatos%20IAT%202t26_Ejecutivo%20(3).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1.44.61\Enlace%20B\SUB_A_E-J_2026\IAT\02CD01_AO\Versi&#243;n%20Definitiva\_02CD01_AAO_IAT_A_2T26%20Definitivo.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1.44.61\Enlace%20B\SUB_A_E-J_2026\IAT\02CD02_AZC\Versi&#243;n%20Definitiva\Formatos%20IAT%202t26_Ejecutivo%20corregido.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1.44.61\Enlace%20B\SUB_A_E-J_2026\IAT\02CD03_BJ\Versi&#243;n%20Definitiva\Formatos%20IAT%202t26_Ejecutivo%2022-07-26%20ultimo%20(1).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1.44.61\Enlace%20B\SUB_A_E-J_2026\IAT\02CD04_COY\Versi&#243;n%20Definitiva\Formato%20IAT_2T26_Ejecutivo.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0.1.44.61\Enlace%20B\SUB_A_E-J_2026\IAT\02CD05_CUAJI\Versi&#243;n%20Definitiva\IAT%202t26_Ejecutivo_M_obs.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1.44.61\Enlace%20B\SUB_A_E-J_2026\IAT\02CD06_CUAUH\Versi&#243;n%20Definitiva\Formatos%20IAT%202t26_Ejecutivo%20V2%20(2).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1.44.61\Enlace%20B\SUB_A_E-J_2026\IAT\02CD07_GAM\Versi&#243;n%20Definitiva\02CD07_AGAM_IAT_A)_2T_2026_At&#180;nObs.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1.44.61\Enlace%20B\SUB_A_E-J_2026\IAT\02CD08_IZTC\Versi&#243;n%20Definitiva\Formatos%20IAT%202t26_EjecutivoOBSERVACIONES.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0.1.44.61\Enlace%20B\SUB_A_E-J_2026\IAT\02CD09_IZTP\Versi&#243;n%20Definitiva\Formatos%20IAT%202T_26_Ejecutivo_2026%20Observaciones.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0.1.44.61\Enlace%20B\SUB_A_E-J_2026\IAT\02CD10_MC\Versi&#243;n%20Definitiva\ATN.%20A%20OBSERV.%20Envio%20SAF_IAT%202T26_Ejecutivo.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1.44.61\Enlace%20B\SUB_A_E-J_2026\IAT\02CD11_MH\Versi&#243;n%20Definitiva\02CD11%20MIGUEL%20HIDALGO%20IAT%202T26_Ejecutivo_150726.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1.44.61\Enlace%20B\SUB_A_E-J_2026\IAT\02CD12_MA\Versi&#243;n%20Definitiva\Formatos%20IAT%202t26_Ejecutivo%20-%20Envio.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0.1.44.61\Enlace%20B\SUB_A_E-J_2026\IAT\02CD13_TLH\Versi&#243;n%20Definitiva\Formatos%20IAT%202t26_Ejecutivo%20OB.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0.1.44.61\Enlace%20B\SUB_A_E-J_2026\IAT\02CD14_TLP\Versi&#243;n%20Definitiva\Formatos%20IAT%202t26_Ejecutivo_Obs.%2014.07.2026.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1.44.61\Enlace%20B\SUB_A_E-J_2026\IAT\02CD15_VC\Versi&#243;n%20Definitiva\Formatos%20IAT%202t26_Ejecutivo%20OBSERVACIONES.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0.1.44.61\Enlace%20B\SUB_A_E-J_2026\IAT\02CD16_XOCH\Versi&#243;n%20Definitiva\Formatos%20IAT%202t26_Ejecutivo%20ok%20observaciones.xlsx" TargetMode="External"/></Relationships>
</file>

<file path=xl/externalLinks/_rels/externalLink86.xml.rels><?xml version="1.0" encoding="UTF-8" standalone="yes"?>
<Relationships xmlns="http://schemas.openxmlformats.org/package/2006/relationships"><Relationship Id="rId2" Type="http://schemas.openxmlformats.org/officeDocument/2006/relationships/externalLinkPath" Target="../../Documents/2026/2.%20Ene-Jun_2026/IAT/5.%20Oficio%20de%20Atenci&#243;n%20a%20Observaciones/09C001_SAF/09C001_SAF_IAT_A_2T26_OBSER.xlsx" TargetMode="External"/><Relationship Id="rId1" Type="http://schemas.openxmlformats.org/officeDocument/2006/relationships/externalLinkPath" Target="/Users/FinanzasCDMX/Documents/2026/2.%20Ene-Jun_2026/IAT/5.%20Oficio%20de%20Atenci&#243;n%20a%20Observaciones/09C001_SAF/09C001_SAF_IAT_A_2T26_OBSER.xlsx" TargetMode="External"/></Relationships>
</file>

<file path=xl/externalLinks/_rels/externalLink87.xml.rels><?xml version="1.0" encoding="UTF-8" standalone="yes"?>
<Relationships xmlns="http://schemas.openxmlformats.org/package/2006/relationships"><Relationship Id="rId2" Type="http://schemas.openxmlformats.org/officeDocument/2006/relationships/externalLinkPath" Target="../../Documents/2026/2.%20Ene-Jun_2026/IAT/5.%20Oficio%20de%20Atenci&#243;n%20a%20Observaciones/09PDPA_CAPREPA/Formatos%20IAT%202t26_Ejecutivo%20(1).xlsx" TargetMode="External"/><Relationship Id="rId1" Type="http://schemas.openxmlformats.org/officeDocument/2006/relationships/externalLinkPath" Target="/Users/FinanzasCDMX/Documents/2026/2.%20Ene-Jun_2026/IAT/5.%20Oficio%20de%20Atenci&#243;n%20a%20Observaciones/09PDPA_CAPREPA/Formatos%20IAT%202t26_Ejecutivo%20(1).xlsx" TargetMode="External"/></Relationships>
</file>

<file path=xl/externalLinks/_rels/externalLink88.xml.rels><?xml version="1.0" encoding="UTF-8" standalone="yes"?>
<Relationships xmlns="http://schemas.openxmlformats.org/package/2006/relationships"><Relationship Id="rId2" Type="http://schemas.openxmlformats.org/officeDocument/2006/relationships/externalLinkPath" Target="../../Documents/2026/2.%20Ene-Jun_2026/IAT/5.%20Oficio%20de%20Atenci&#243;n%20a%20Observaciones/09PDPP_CAPREPOL/Formatos%20IAT%202t26_Ejecutivo_%20definitivo.xlsx" TargetMode="External"/><Relationship Id="rId1" Type="http://schemas.openxmlformats.org/officeDocument/2006/relationships/externalLinkPath" Target="/Users/FinanzasCDMX/Documents/2026/2.%20Ene-Jun_2026/IAT/5.%20Oficio%20de%20Atenci&#243;n%20a%20Observaciones/09PDPP_CAPREPOL/Formatos%20IAT%202t26_Ejecutivo_%20definitivo.xlsx" TargetMode="External"/></Relationships>
</file>

<file path=xl/externalLinks/_rels/externalLink89.xml.rels><?xml version="1.0" encoding="UTF-8" standalone="yes"?>
<Relationships xmlns="http://schemas.openxmlformats.org/package/2006/relationships"><Relationship Id="rId3" Type="http://schemas.openxmlformats.org/officeDocument/2006/relationships/externalLinkPath" Target="../../Downloads/09PFRC_FIDERE_IAT_A_2T26.xlsx" TargetMode="External"/><Relationship Id="rId2" Type="http://schemas.openxmlformats.org/officeDocument/2006/relationships/externalLinkPath" Target="file:///C:\Users\FinanzasCDMX\Downloads\09PFRC_FIDERE_IAT_A_2T26.xlsx" TargetMode="External"/><Relationship Id="rId1" Type="http://schemas.openxmlformats.org/officeDocument/2006/relationships/externalLinkPath" Target="/Users/FinanzasCDMX/Downloads/09PFRC_FIDERE_IAT_A_2T26.xlsx" TargetMode="External"/></Relationships>
</file>

<file path=xl/externalLinks/_rels/externalLink90.xml.rels><?xml version="1.0" encoding="UTF-8" standalone="yes"?>
<Relationships xmlns="http://schemas.openxmlformats.org/package/2006/relationships"><Relationship Id="rId2" Type="http://schemas.openxmlformats.org/officeDocument/2006/relationships/externalLinkPath" Target="../../Documents/2026/2.%20Ene-Jun_2026/IAT/5.%20Oficio%20de%20Atenci&#243;n%20a%20Observaciones/11C001_SSC/Formatos%20IAT%202t26_Ejecutivo_observaciones_14_07_2026.xlsx" TargetMode="External"/><Relationship Id="rId1" Type="http://schemas.openxmlformats.org/officeDocument/2006/relationships/externalLinkPath" Target="/Users/FinanzasCDMX/Documents/2026/2.%20Ene-Jun_2026/IAT/5.%20Oficio%20de%20Atenci&#243;n%20a%20Observaciones/11C001_SSC/Formatos%20IAT%202t26_Ejecutivo_observaciones_14_07_2026.xlsx" TargetMode="External"/></Relationships>
</file>

<file path=xl/externalLinks/_rels/externalLink91.xml.rels><?xml version="1.0" encoding="UTF-8" standalone="yes"?>
<Relationships xmlns="http://schemas.openxmlformats.org/package/2006/relationships"><Relationship Id="rId2" Type="http://schemas.openxmlformats.org/officeDocument/2006/relationships/externalLinkPath" Target="../../Documents/2026/2.%20Ene-Jun_2026/IAT/5.%20Oficio%20de%20Atenci&#243;n%20a%20Observaciones/13C001_SCG/Formatos%20IAT%202t26_Ejecutivo..%201%20OBS.xlsx" TargetMode="External"/><Relationship Id="rId1" Type="http://schemas.openxmlformats.org/officeDocument/2006/relationships/externalLinkPath" Target="/Users/FinanzasCDMX/Documents/2026/2.%20Ene-Jun_2026/IAT/5.%20Oficio%20de%20Atenci&#243;n%20a%20Observaciones/13C001_SCG/Formatos%20IAT%202t26_Ejecutivo..%201%20OBS.xlsx" TargetMode="External"/></Relationships>
</file>

<file path=xl/externalLinks/_rels/externalLink92.xml.rels><?xml version="1.0" encoding="UTF-8" standalone="yes"?>
<Relationships xmlns="http://schemas.openxmlformats.org/package/2006/relationships"><Relationship Id="rId2" Type="http://schemas.openxmlformats.org/officeDocument/2006/relationships/externalLinkPath" Target="../../Documents/2026/2.%20Ene-Jun_2026/IAT/5.%20Oficio%20de%20Atenci&#243;n%20a%20Observaciones/25C001_CEJUR-CJSL/25C001_CJSL_IAT_2T_2026_ATENDIDO.xlsx" TargetMode="External"/><Relationship Id="rId1" Type="http://schemas.openxmlformats.org/officeDocument/2006/relationships/externalLinkPath" Target="/Users/FinanzasCDMX/Documents/2026/2.%20Ene-Jun_2026/IAT/5.%20Oficio%20de%20Atenci&#243;n%20a%20Observaciones/25C001_CEJUR-CJSL/25C001_CJSL_IAT_2T_2026_ATENDIDO.xlsx" TargetMode="External"/></Relationships>
</file>

<file path=xl/externalLinks/_rels/externalLink93.xml.rels><?xml version="1.0" encoding="UTF-8" standalone="yes"?>
<Relationships xmlns="http://schemas.openxmlformats.org/package/2006/relationships"><Relationship Id="rId2" Type="http://schemas.openxmlformats.org/officeDocument/2006/relationships/externalLinkPath" Target="../../../../Abel%20Informes%202026/Enero-Junio/Informes/IAT/31C000_CULTURA/2da.V/Formatos%20IAT%202t26_Ejecutivo.xlsx" TargetMode="External"/><Relationship Id="rId1" Type="http://schemas.openxmlformats.org/officeDocument/2006/relationships/externalLinkPath" Target="/Abel%20Informes%202026/Enero-Junio/Informes/IAT/31C000_CULTURA/2da.V/Formatos%20IAT%202t26_Ejecutivo.xlsx" TargetMode="External"/></Relationships>
</file>

<file path=xl/externalLinks/_rels/externalLink94.xml.rels><?xml version="1.0" encoding="UTF-8" standalone="yes"?>
<Relationships xmlns="http://schemas.openxmlformats.org/package/2006/relationships"><Relationship Id="rId2" Type="http://schemas.openxmlformats.org/officeDocument/2006/relationships/externalLinkPath" Target="../../Documents/2026/2.%20Ene-Jun_2026/IAT/5.%20Oficio%20de%20Atenci&#243;n%20a%20Observaciones/34C001_SGIRPC/Formatos%20IAT%202t26_Ejecutivo_%202Ver.xlsx" TargetMode="External"/><Relationship Id="rId1" Type="http://schemas.openxmlformats.org/officeDocument/2006/relationships/externalLinkPath" Target="/Users/FinanzasCDMX/Documents/2026/2.%20Ene-Jun_2026/IAT/5.%20Oficio%20de%20Atenci&#243;n%20a%20Observaciones/34C001_SGIRPC/Formatos%20IAT%202t26_Ejecutivo_%202Ver.xlsx" TargetMode="External"/></Relationships>
</file>

<file path=xl/externalLinks/_rels/externalLink95.xml.rels><?xml version="1.0" encoding="UTF-8" standalone="yes"?>
<Relationships xmlns="http://schemas.openxmlformats.org/package/2006/relationships"><Relationship Id="rId2" Type="http://schemas.openxmlformats.org/officeDocument/2006/relationships/externalLinkPath" Target="../../../../Abel%20Informes%202026/Enero-Junio/Informes/IAT/42A000_EVALUA/2da.V/INF%20TRIM%20ENE-JUN_IAT_2t26_OGAS_EVALUA.xlsx" TargetMode="External"/><Relationship Id="rId1" Type="http://schemas.openxmlformats.org/officeDocument/2006/relationships/externalLinkPath" Target="/Abel%20Informes%202026/Enero-Junio/Informes/IAT/42A000_EVALUA/2da.V/INF%20TRIM%20ENE-JUN_IAT_2t26_OGAS_EVALUA.xlsx" TargetMode="External"/></Relationships>
</file>

<file path=xl/externalLinks/_rels/externalLink96.xml.rels><?xml version="1.0" encoding="UTF-8" standalone="yes"?>
<Relationships xmlns="http://schemas.openxmlformats.org/package/2006/relationships"><Relationship Id="rId2" Type="http://schemas.openxmlformats.org/officeDocument/2006/relationships/externalLinkPath" Target="../../../../Abel%20Informes%202026/Enero-Junio/Informes/IAT/43C001_SAPCI/2da.V/Formatos%20IAT%202t26_Ejecutivo%20OBSERVACIONES.xlsx" TargetMode="External"/><Relationship Id="rId1" Type="http://schemas.openxmlformats.org/officeDocument/2006/relationships/externalLinkPath" Target="/Abel%20Informes%202026/Enero-Junio/Informes/IAT/43C001_SAPCI/2da.V/Formatos%20IAT%202t26_Ejecutivo%20OBSERVACION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C_AF"/>
      <sheetName val="Caratula"/>
      <sheetName val="Tabla1"/>
      <sheetName val="Cat_Periodos"/>
      <sheetName val="Cat_URG"/>
      <sheetName val="Catalogo_AF"/>
      <sheetName val="CATALOGO"/>
      <sheetName val="BASE"/>
      <sheetName val="CDNNA"/>
      <sheetName val="CG"/>
    </sheetNames>
    <sheetDataSet>
      <sheetData sheetId="0">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O"/>
      <sheetName val="datos"/>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O"/>
      <sheetName val="datos"/>
    </sheetNames>
    <sheetDataSet>
      <sheetData sheetId="0" refreshError="1"/>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Cat_URG"/>
    </sheetNames>
    <sheetDataSet>
      <sheetData sheetId="0" refreshError="1">
        <row r="4">
          <cell r="Y4" t="str">
            <v>ASAMBLEA LEGISLATIVA DEL DF</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188">
          <cell r="Y188" t="str">
            <v>2.1.1 Se incrementará el número de apoyos a mujeres que sean jefas de familia mediante programas de capacitación y empleo, guarderías, estancias sociales y atención especializada para su salud.</v>
          </cell>
        </row>
        <row r="189">
          <cell r="Y189" t="str">
            <v>2.1.2 Fortaleceremos el sistema de prevención y atención de la violencia intrafamiliar.</v>
          </cell>
        </row>
        <row r="190">
          <cell r="Y190" t="str">
            <v>2.1.3 Se impulsarán reformas legislativas para la protección de las mujeres, la denuncia y el combate del maltrato y discriminación, así como de igualdad sustantiva entre hombres y mujeres.</v>
          </cell>
        </row>
        <row r="191">
          <cell r="Y191" t="str">
            <v>2.1.4 Se organizará un amplio esfuerzo interinstitucional para erradicar el trabajo infantil, la violencia contra los niños y niñas; y se extenderán los programas de ayuda a la infancia.</v>
          </cell>
        </row>
        <row r="192">
          <cell r="Y192" t="str">
            <v>2.1.5 Se instrumentarán mecanismos para revertir la exclusión social de los jóvenes mediante la ampliación de la oferta educativa, del empleo, del acceso a la vivienda, de alternativas de recreación y de creación cultural.</v>
          </cell>
        </row>
        <row r="193">
          <cell r="Y193" t="str">
            <v>2.1.6 Se ampliarán las políticas y programas de atención para las personas con discapacidad para garantizarles el goce de sus derechos sociales y de su derecho a la ciudad.</v>
          </cell>
        </row>
        <row r="194">
          <cell r="Y194" t="str">
            <v>2.1.7 Mediante la instrumentación del sistema de asistencia social en el DF, se aumentará y mejorará la prevención y atención a personas y familias en condiciones de abandono o extrema necesidad.</v>
          </cell>
        </row>
        <row r="195">
          <cell r="Y195" t="str">
            <v>2.1.8 Se implementarán estrategias que favorezcan la rehabilitación y la reinserción social.</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row>
        <row r="197">
          <cell r="Y197" t="str">
            <v>2.1.10 Se instrumentará una política de atención a migrantes y sus familias para garantizar su acceso a todos los servicios y programas promovidos por el DF.</v>
          </cell>
        </row>
        <row r="198">
          <cell r="Y198" t="str">
            <v>2.1.11 Se extenderán y mejorarán los servicios de atención telefónica de carácter social del DF.</v>
          </cell>
        </row>
        <row r="199">
          <cell r="Y199" t="str">
            <v>2.1.12 Con la recuperación de los espacios públicos y el mejoramiento de la infraestructura deportiva se promoverá la cultura del deporte competitivo, de alto rendimiento, de esparcimiento y de carácter popular.</v>
          </cell>
        </row>
        <row r="200">
          <cell r="Y200" t="str">
            <v>2.1.13 Se desarrollarán programas de deporte mediante estrategias que estimulen la participación comunitaria y favorezcan a la rehabilitación y reinserción social.</v>
          </cell>
        </row>
        <row r="201">
          <cell r="Y201" t="str">
            <v>2.2.1 A partir del respeto a los derechos de las mujeres, se garantizará su libertad a decidir sobre su cuerpo y salud reproductiva mediante programas de prevención y atención a la salud integral.</v>
          </cell>
        </row>
        <row r="202">
          <cell r="Y202" t="str">
            <v>2.2.2 El gobierno brindará atención integral en salud a Adultos Mayores, se ampliará la atención médica domiciliaria, con especial consideración a la perspectiva de género.</v>
          </cell>
        </row>
        <row r="203">
          <cell r="Y203" t="str">
            <v>2.2.3 Se asegurará el acceso a servicios médicos y la disponibilidad de medicamentos gratuitos a la población sin seguridad social.</v>
          </cell>
        </row>
        <row r="204">
          <cell r="Y204" t="str">
            <v>2.2.4 Fortaleceremos los programas para la promoción, prevención y manejo de riesgos y daños a la salud; en especial, la prevención en materia de adicciones para reducir el consumo de alcohol, tabaco y drogas ilegales.</v>
          </cell>
        </row>
        <row r="205">
          <cell r="Y205" t="str">
            <v>2.2.5 Mediante el fomento al deporte se impulsará la prevención de enfermedades y reducción de los riesgos de salud en la población.</v>
          </cell>
        </row>
        <row r="206">
          <cell r="Y206" t="str">
            <v>2.2.6 Se avanzará hacia la construcción de un sistema de atención en materia de salud mental.</v>
          </cell>
        </row>
        <row r="207">
          <cell r="Y207" t="str">
            <v>2.2.7 Se fortalecerá el Modelo Ampliado de Atención a la Salud vinculando de manera integral las acciones individuales y comunitarias, con orientación según grupos de edad y sexo.</v>
          </cell>
        </row>
        <row r="208">
          <cell r="Y208" t="str">
            <v>2.2.8 El gobierno impulsará la cooperación, la coordinación interna y externa entre los diversos actores del sistema de salud, para lograr una gestión más efectiva en salud.</v>
          </cell>
        </row>
        <row r="209">
          <cell r="Y209" t="str">
            <v>2.2.9 Se buscarán mecanismos que promuevan una cultura de la calidad en todo el sistema de salud mediante la inversión en recursos humanos, investigación e infraestructura.</v>
          </cell>
        </row>
        <row r="210">
          <cell r="Y210" t="str">
            <v xml:space="preserve">2.3.1 En el conjunto de programas y políticas sociales del DF, se reconocerán los derechos indígenas y de diversidad pluricultural y pluriétnica </v>
          </cell>
        </row>
        <row r="211">
          <cell r="Y211" t="str">
            <v>2.3.2 La producción y el fomento agropecuario se fortalecerán a través de programas de reconversión productiva y agricultura orgánica.</v>
          </cell>
        </row>
        <row r="212">
          <cell r="Y212" t="str">
            <v>2.3.3 Se impulsará la promoción de programas, para generar empleo en el sector rural mediante proyectos de investigación, evaluación, capacitación y asistencia técnica, así como los foros de discusión, análisis y consulta.</v>
          </cell>
        </row>
        <row r="213">
          <cell r="Y213" t="str">
            <v>2.3.4 Potenciaremos las capacidades de la mujer rural con programas y proyectos con perspectiva de género.</v>
          </cell>
        </row>
        <row r="214">
          <cell r="Y214" t="str">
            <v>2.3.5 Se promoverán y otorgarán apoyos a la producción de maíz y comercialización de la tortilla.</v>
          </cell>
        </row>
        <row r="215">
          <cell r="Y215" t="str">
            <v>2.3.6 El gobierno fomentará y promoverá actividades de turismo alternativo en la zona rural para generar nuevos mecanismos de mejora económica de los pueblos y comunidades.</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row>
        <row r="217">
          <cell r="Y217" t="str">
            <v>2.4.2 Crearemos un sistema de becas para estudiantes de las escuelas públicas del DF y se garantizará la educación hasta el nivel medio superior para todos los niños y niñas cuya madre o padre fallezca.</v>
          </cell>
        </row>
        <row r="218">
          <cell r="Y218" t="str">
            <v>2.4.3 Se renovarán y mejorarán las estancias infantiles, los centros de atención al desarrollo infantil y los centros de asistencia infantil comunitarios.</v>
          </cell>
        </row>
        <row r="219">
          <cell r="Y219" t="str">
            <v>2.4.4 Mediante la educación a lo largo de la vida se avanzará en la alfabetización de la población que no sabe leer y escribir en nuestra ciudad.</v>
          </cell>
        </row>
        <row r="220">
          <cell r="Y220" t="str">
            <v>2.4.5 Se implementará progresivamente la educación intercultural en todo el sistema educativo, en el marco de la dignificación de las lenguas y la recuperación de la identidad de los pueblos originales de la Ciudad de México.</v>
          </cell>
        </row>
        <row r="221">
          <cell r="Y221" t="str">
            <v>2.4.6 Se impulsará el dialogo para lograr un acuerdo de descentralización de la Educación Básica.</v>
          </cell>
        </row>
        <row r="222">
          <cell r="Y222" t="str">
            <v>2.4.7 Con el objetivo de fortalecer el sistema educativo del DF, se implantará el bachillerato universal, se apoyará la reforma de la Universidad Autónoma de la Ciudad de México y se diversificará la oferta educativa universitaria.</v>
          </cell>
        </row>
        <row r="223">
          <cell r="Y223" t="str">
            <v>2.4.8 Se buscarán los mecanismos para elevar la calidad educativa mediante la investigación e innovación y la formación integral y moderna de la práctica docente.</v>
          </cell>
        </row>
        <row r="224">
          <cell r="Y224" t="str">
            <v>2.4.9 Se promoverá la participación de los alumnos, padres de familia, de los ciudadanos y organizaciones de la sociedad civil, en la formulación, desarrollo y evaluación de las políticas educativas.</v>
          </cell>
        </row>
        <row r="225">
          <cell r="Y225" t="str">
            <v>2.4.10 Buscaremos la creación territorial y delegacional de la red de escuelas y se impulsará la creación del Sistema Metropolitano de Educación Media y Superior.</v>
          </cell>
        </row>
        <row r="226">
          <cell r="Y226" t="str">
            <v>2.4.11 El gobierno de la Ciudad de México promoverá la investigación y la aplicación de la Ciencia y Tecnología para atender los problemas que enfrenta el DF en todos sus ámbitos.</v>
          </cell>
        </row>
        <row r="227">
          <cell r="Y227" t="str">
            <v>2.4.12 Se fortalecerán las redes científico tecnológicas para el intercambio de conocimientos entre instituciones nacionales e internacionales.</v>
          </cell>
        </row>
        <row r="228">
          <cell r="Y228" t="str">
            <v>2.4.13 Se promoverá el conocimiento científico y la enseñanza de la ciencia y la tecnología en las instituciones educativas del DF.</v>
          </cell>
        </row>
        <row r="229">
          <cell r="Y229" t="str">
            <v>2.4.14 Mediante conexiones gratuitas en espacios públicos, instituciones educativas y gubernamentales, se impulsará el acceso a la informática e Internet, así como el uso del software libre.</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row>
        <row r="276">
          <cell r="Y276" t="str">
            <v>5.3 El desarrollo comunitario se fortalecerá con la formación de promotores culturales, que realizarán la gestión para atender las necesidades artísticas y culturales de las comunidades.</v>
          </cell>
        </row>
        <row r="277">
          <cell r="Y277" t="str">
            <v>5.4 Se promoverá la creación de centros comunitarios de cultura, encaminados a incrementar la cobertura de servicios culturales comunitarios, apoyando la creación de unidades prestadoras de servicios en toda la ciudad.</v>
          </cell>
        </row>
        <row r="278">
          <cell r="Y278" t="str">
            <v>5.5 La educación artística y cultural formal e informal será fortalecida con la ampliación de la infraestructura y una mejor distribución territorial de la oferta cultural.</v>
          </cell>
        </row>
        <row r="279">
          <cell r="Y279" t="str">
            <v>5.6 Se dará impulso particular a las escuelas de cine y cine de barrio, a la creación de fábricas de artes y oficios y respaldo a centros culturales.</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row>
        <row r="281">
          <cell r="Y281" t="str">
            <v>5.8 Promoveremos la creación de un canal de televisión y una estación de radio de la Ciudad de México, al servicio de la comunidad. Como medios de difusión de la cultura y de contenidos educativos y sociales.</v>
          </cell>
        </row>
        <row r="282">
          <cell r="Y282" t="str">
            <v>5.9 Recuperaremos el dinamismo de los espacios públicos mediante actividades como cine, grupos de teatro, danza, bibliotecas comunitarias, preservación de la memoria histórica y demás acciones que propongan las propias comunidades.</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row>
        <row r="284">
          <cell r="Y284" t="str">
            <v>5.11 Se buscará afianzar la capacidad financiera de los programas y las políticas culturales, para elevar la calidad y cobertura de la oferta cultural en la Ciudad de México.</v>
          </cell>
        </row>
        <row r="285">
          <cell r="Y285" t="str">
            <v>5.12 Impulsaremos la formación de la Fundación Cultural de la Ciudad de México.</v>
          </cell>
        </row>
        <row r="286">
          <cell r="Y286" t="str">
            <v>5.13 Se fomentará la Difusión del Patrimonio de la Ciudad y se generarán puntos de referencia de Difusión Cultural en la Ciudad.</v>
          </cell>
        </row>
        <row r="287">
          <cell r="Y287" t="str">
            <v>5.14 Se impulsará la realización de la Feria de Ciencia y Tecnología del Centro Histórico, para promover la cultura científica a través de exposiciones, talleres, teatro científico, experimentos sencillos, entre otras actividades.</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row r="316">
          <cell r="Y316" t="str">
            <v>7.1.1 Continuaremos con el mejoramiento del modelo de atención para la producción de vivienda, con instrumentos tales como los cofinanciamientos y la promoción del desarrollo socio-económico del barrio.</v>
          </cell>
        </row>
        <row r="317">
          <cell r="Y317" t="str">
            <v>7.1.2 Se buscará que la construcción de vivienda, desde su diseño, obedezca a criterios de sustentabilidad.</v>
          </cell>
        </row>
        <row r="318">
          <cell r="Y318" t="str">
            <v>7.1.3 Se regularizarán las edificaciones y se otorgarán escrituras, para garantizar la seguridad del patrimonio habitacional de los habitantes del DF.</v>
          </cell>
        </row>
        <row r="319">
          <cell r="Y319" t="str">
            <v>7.1.4 Se incentivará la participación de los sectores social y privado en programas de vivienda e inversión inmobiliaria, se promoverán sistemas de financiamiento y acceso equitativo a créditos.</v>
          </cell>
        </row>
        <row r="320">
          <cell r="Y320" t="str">
            <v>7.1.5 El Gobierno de la Ciudad promoverá la aplicación de esquemas financieros para la adquisición de viviendas, con la corresponsabilidad de los beneficiarios para la recuperación de créditos.</v>
          </cell>
        </row>
        <row r="321">
          <cell r="Y321" t="str">
            <v>7.1.6 Se analizará y, en su caso, se replanteará la aplicación del Bando Dos para la construcción de vivienda.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row>
        <row r="323">
          <cell r="Y323" t="str">
            <v>7.2.1 Promoveremos el uso de autobuses equipados con tecnologías que representen menores impactos negativos en la calidad del aire de la ciudad y en beneficio de la salud de la población.</v>
          </cell>
        </row>
        <row r="324">
          <cell r="Y324" t="str">
            <v>7.2.2 Se diseñará un programa de ampliación de la red del Sistema de Transporte Colectivo, Metro.</v>
          </cell>
        </row>
        <row r="325">
          <cell r="Y325" t="str">
            <v>7.2.3 Se fortalecerá el Sistema de Metrobús con 10 líneas.</v>
          </cell>
        </row>
        <row r="326">
          <cell r="Y326" t="str">
            <v>7.2.4 Se ampliará la red de transporte público, se definirán vagones de uso exclusivo para mujeres, niñas y niños.</v>
          </cell>
        </row>
        <row r="327">
          <cell r="Y327" t="str">
            <v>7.2.5 Habilitaremos puentes peatonales, paradas de autobuses, pasos a desnivel, subterráneos y senderos seguros e higiénicos para las mujeres y sus familias.</v>
          </cell>
        </row>
        <row r="328">
          <cell r="Y328" t="str">
            <v>7.2.6 El Gobierno de la Ciudad analizará el beneficio metropolitano del Metro a efecto de establecer acuerdos de cofinanciamiento interestatal, o bien nuevos esquemas de cobro con mayor beneficio para los habitantes del DF.</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row>
        <row r="330">
          <cell r="Y330" t="str">
            <v>7.2.8 Modernizaremos el transporte público colectivo a partir de la aceleración del cambio de microbuses por autobuses.</v>
          </cell>
        </row>
        <row r="331">
          <cell r="Y331" t="str">
            <v>7.2.9 Continuaremos con el proceso de sustitución de taxis, con el fin de que estos vehículos cumplan con lo establecido en la Ley y tengan como máximo 5 años de antigüedad.</v>
          </cell>
        </row>
        <row r="332">
          <cell r="Y332" t="str">
            <v>7.2.10 Se impulsará el reemplazo del 50% de los automóviles particulares con más de 15 años de antigüedad, por vehículos con tecnología apropiada para contribuir a mejorar el ambiente en la ZMVM.</v>
          </cell>
        </row>
        <row r="333">
          <cell r="Y333" t="str">
            <v>7.2.11 Se modernizarán los Centros de Transferencia Modal, por medio de instalaciones como tiendas de autoservicio, centros recreativos o de diversión y espacios culturales.</v>
          </cell>
        </row>
        <row r="334">
          <cell r="Y334" t="str">
            <v>7.2.12 Alentaremos la construcción de estacionamientos y biciestacionamientos públicos, para promover el transporte público.</v>
          </cell>
        </row>
        <row r="335">
          <cell r="Y335" t="str">
            <v>7.2.13 Se diseñará una estrategia integral de zonas de tráfico controlado para que la ciudad sea más accesible a los peatones.</v>
          </cell>
        </row>
        <row r="336">
          <cell r="Y336" t="str">
            <v>7.2.14 Revaloraremos socialmente la imagen de la bicicleta y estableceremos las condiciones de seguridad que permitan ampliar su uso como medio de transporte cotidiano, además del recreativo.</v>
          </cell>
        </row>
        <row r="337">
          <cell r="Y337" t="str">
            <v>7.2.15 Se construirá una red primaria de ciclopistas y se instalarán biciestacionamientos en escuelas, edificios públicos y privados, establecimientos comerciales, y estaciones del transporte masivo.</v>
          </cell>
        </row>
        <row r="338">
          <cell r="Y338" t="str">
            <v>7.2.16 Se proyectará la operación de cuatro nuevos trenes ligeros, a fin de incrementar en un 25% la flota vehicular de operación.</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row>
        <row r="340">
          <cell r="Y340" t="str">
            <v>7.3.2 Estableceremos nuevas políticas y estrategias metropolitanas y regionales para alcanzar la sustentabilidad, homogeneidad y equilibrios en la Ciudad.</v>
          </cell>
        </row>
        <row r="341">
          <cell r="Y341" t="str">
            <v>7.3.3 El gobierno coadyuvará en la planeación y ejecución de acciones relacionadas con el ordenamiento territorial y los asentamientos humanos en la ZMVM.</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row>
        <row r="343">
          <cell r="Y343" t="str">
            <v>7.3.5 Promoveremos nuevas alternativas de desarrollo que equilibren la oferta de servicios, equipamiento y vivienda, que acerquen las oportunidades de empleo, recreación, educación y cultura a todos los habitantes de la ciudad.</v>
          </cell>
        </row>
        <row r="344">
          <cell r="Y344" t="str">
            <v>7.3.6 Se frenará el crecimiento horizontal de la mancha urbana.</v>
          </cell>
        </row>
        <row r="345">
          <cell r="Y345" t="str">
            <v>7.3.7 Protegeremos las áreas ambientales e impulsaremos el aprovechamiento, racional y sustentable, de los recursos naturales de la Ciudad.</v>
          </cell>
        </row>
        <row r="346">
          <cell r="Y346" t="str">
            <v>7.3.8 Se crearán y mantendrán zonas peatonales, incluyendo parques, jardines, camellones y plazas; con especial énfasis en la arquitectura urbana de accesibilidad y movilidad para discapacitados.</v>
          </cell>
        </row>
        <row r="347">
          <cell r="Y347" t="str">
            <v>7.3.9 Impulsaremos proyectos de equipamiento social, localizados en puntos estratégicos de la ciudad, que ayuden a equilibrar las desigualdades existentes entre la zona poniente de la ciudad y el norte, sur y oriente de la misma.</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row>
        <row r="349">
          <cell r="Y349" t="str">
            <v>7.3.11 Se detectarán zonas o polígonos de la Ciudad donde exista alto grado de deterioro o subutilización de la infraestructura, para su mejoramiento integral y adecuado.</v>
          </cell>
        </row>
        <row r="350">
          <cell r="Y350" t="str">
            <v>7.3.12 Garantizaremos la igualdad de género con proyectos urbanos y de equipamiento que faciliten las tareas y la movilidad de la mujer en la Ciudad, que fortalezcan el desarrollo integral de la sociedad.</v>
          </cell>
        </row>
        <row r="351">
          <cell r="Y351" t="str">
            <v>7.3.13 Se hará uso de las nuevas tecnologías para crear mecanismos de control que abatan el estacionamiento vehicular en zonas prohibidas y la apropiación privada del espacio público.</v>
          </cell>
        </row>
        <row r="352">
          <cell r="Y352" t="str">
            <v>7.3.14 Se promoverá la inversión inmobiliaria, tanto del sector público como privado, para la ejecución de los proyectos estratégicos de equipamiento y servicios, a través de la realización de Foros de Financiamiento.</v>
          </cell>
        </row>
        <row r="353">
          <cell r="Y353" t="str">
            <v>7.3.15 Se coadyuvará en la elaboración del Programa de Desarrollo Urbano para la Región Centro del país.</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row>
        <row r="355">
          <cell r="Y355" t="str">
            <v>7.3.17 Se reducirá de manera gradual el porcentaje de pérdidas por fugas en la red de agua potable con la sectorización y la renovación de la red de distribución.</v>
          </cell>
        </row>
        <row r="356">
          <cell r="Y356" t="str">
            <v>7.3.18 Se aplicarán acciones encaminadas a disminuir sensiblemente los reportes de fallas de los sistemas hidráulicos (fugas, falta de agua, encharcamientos, drenajes obstruidos).</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Cat_URG"/>
    </sheetNames>
    <sheetDataSet>
      <sheetData sheetId="0">
        <row r="4">
          <cell r="Y4" t="str">
            <v>ASAMBLEA LEGISLATIVA DEL DF</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188">
          <cell r="Y188" t="str">
            <v>2.1.1 Se incrementará el número de apoyos a mujeres que sean jefas de familia mediante programas de capacitación y empleo, guarderías, estancias sociales y atención especializada para su salud.</v>
          </cell>
        </row>
        <row r="189">
          <cell r="Y189" t="str">
            <v>2.1.2 Fortaleceremos el sistema de prevención y atención de la violencia intrafamiliar.</v>
          </cell>
        </row>
        <row r="190">
          <cell r="Y190" t="str">
            <v>2.1.3 Se impulsarán reformas legislativas para la protección de las mujeres, la denuncia y el combate del maltrato y discriminación, así como de igualdad sustantiva entre hombres y mujeres.</v>
          </cell>
        </row>
        <row r="191">
          <cell r="Y191" t="str">
            <v>2.1.4 Se organizará un amplio esfuerzo interinstitucional para erradicar el trabajo infantil, la violencia contra los niños y niñas; y se extenderán los programas de ayuda a la infancia.</v>
          </cell>
        </row>
        <row r="192">
          <cell r="Y192" t="str">
            <v>2.1.5 Se instrumentarán mecanismos para revertir la exclusión social de los jóvenes mediante la ampliación de la oferta educativa, del empleo, del acceso a la vivienda, de alternativas de recreación y de creación cultural.</v>
          </cell>
        </row>
        <row r="193">
          <cell r="Y193" t="str">
            <v>2.1.6 Se ampliarán las políticas y programas de atención para las personas con discapacidad para garantizarles el goce de sus derechos sociales y de su derecho a la ciudad.</v>
          </cell>
        </row>
        <row r="194">
          <cell r="Y194" t="str">
            <v>2.1.7 Mediante la instrumentación del sistema de asistencia social en el DF, se aumentará y mejorará la prevención y atención a personas y familias en condiciones de abandono o extrema necesidad.</v>
          </cell>
        </row>
        <row r="195">
          <cell r="Y195" t="str">
            <v>2.1.8 Se implementarán estrategias que favorezcan la rehabilitación y la reinserción social.</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row>
        <row r="197">
          <cell r="Y197" t="str">
            <v>2.1.10 Se instrumentará una política de atención a migrantes y sus familias para garantizar su acceso a todos los servicios y programas promovidos por el DF.</v>
          </cell>
        </row>
        <row r="198">
          <cell r="Y198" t="str">
            <v>2.1.11 Se extenderán y mejorarán los servicios de atención telefónica de carácter social del DF.</v>
          </cell>
        </row>
        <row r="199">
          <cell r="Y199" t="str">
            <v>2.1.12 Con la recuperación de los espacios públicos y el mejoramiento de la infraestructura deportiva se promoverá la cultura del deporte competitivo, de alto rendimiento, de esparcimiento y de carácter popular.</v>
          </cell>
        </row>
        <row r="200">
          <cell r="Y200" t="str">
            <v>2.1.13 Se desarrollarán programas de deporte mediante estrategias que estimulen la participación comunitaria y favorezcan a la rehabilitación y reinserción social.</v>
          </cell>
        </row>
        <row r="201">
          <cell r="Y201" t="str">
            <v>2.2.1 A partir del respeto a los derechos de las mujeres, se garantizará su libertad a decidir sobre su cuerpo y salud reproductiva mediante programas de prevención y atención a la salud integral.</v>
          </cell>
        </row>
        <row r="202">
          <cell r="Y202" t="str">
            <v>2.2.2 El gobierno brindará atención integral en salud a Adultos Mayores, se ampliará la atención médica domiciliaria, con especial consideración a la perspectiva de género.</v>
          </cell>
        </row>
        <row r="203">
          <cell r="Y203" t="str">
            <v>2.2.3 Se asegurará el acceso a servicios médicos y la disponibilidad de medicamentos gratuitos a la población sin seguridad social.</v>
          </cell>
        </row>
        <row r="204">
          <cell r="Y204" t="str">
            <v>2.2.4 Fortaleceremos los programas para la promoción, prevención y manejo de riesgos y daños a la salud; en especial, la prevención en materia de adicciones para reducir el consumo de alcohol, tabaco y drogas ilegales.</v>
          </cell>
        </row>
        <row r="205">
          <cell r="Y205" t="str">
            <v>2.2.5 Mediante el fomento al deporte se impulsará la prevención de enfermedades y reducción de los riesgos de salud en la población.</v>
          </cell>
        </row>
        <row r="206">
          <cell r="Y206" t="str">
            <v>2.2.6 Se avanzará hacia la construcción de un sistema de atención en materia de salud mental.</v>
          </cell>
        </row>
        <row r="207">
          <cell r="Y207" t="str">
            <v>2.2.7 Se fortalecerá el Modelo Ampliado de Atención a la Salud vinculando de manera integral las acciones individuales y comunitarias, con orientación según grupos de edad y sexo.</v>
          </cell>
        </row>
        <row r="208">
          <cell r="Y208" t="str">
            <v>2.2.8 El gobierno impulsará la cooperación, la coordinación interna y externa entre los diversos actores del sistema de salud, para lograr una gestión más efectiva en salud.</v>
          </cell>
        </row>
        <row r="209">
          <cell r="Y209" t="str">
            <v>2.2.9 Se buscarán mecanismos que promuevan una cultura de la calidad en todo el sistema de salud mediante la inversión en recursos humanos, investigación e infraestructura.</v>
          </cell>
        </row>
        <row r="210">
          <cell r="Y210" t="str">
            <v xml:space="preserve">2.3.1 En el conjunto de programas y políticas sociales del DF, se reconocerán los derechos indígenas y de diversidad pluricultural y pluriétnica </v>
          </cell>
        </row>
        <row r="211">
          <cell r="Y211" t="str">
            <v>2.3.2 La producción y el fomento agropecuario se fortalecerán a través de programas de reconversión productiva y agricultura orgánica.</v>
          </cell>
        </row>
        <row r="212">
          <cell r="Y212" t="str">
            <v>2.3.3 Se impulsará la promoción de programas, para generar empleo en el sector rural mediante proyectos de investigación, evaluación, capacitación y asistencia técnica, así como los foros de discusión, análisis y consulta.</v>
          </cell>
        </row>
        <row r="213">
          <cell r="Y213" t="str">
            <v>2.3.4 Potenciaremos las capacidades de la mujer rural con programas y proyectos con perspectiva de género.</v>
          </cell>
        </row>
        <row r="214">
          <cell r="Y214" t="str">
            <v>2.3.5 Se promoverán y otorgarán apoyos a la producción de maíz y comercialización de la tortilla.</v>
          </cell>
        </row>
        <row r="215">
          <cell r="Y215" t="str">
            <v>2.3.6 El gobierno fomentará y promoverá actividades de turismo alternativo en la zona rural para generar nuevos mecanismos de mejora económica de los pueblos y comunidades.</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row>
        <row r="217">
          <cell r="Y217" t="str">
            <v>2.4.2 Crearemos un sistema de becas para estudiantes de las escuelas públicas del DF y se garantizará la educación hasta el nivel medio superior para todos los niños y niñas cuya madre o padre fallezca.</v>
          </cell>
        </row>
        <row r="218">
          <cell r="Y218" t="str">
            <v>2.4.3 Se renovarán y mejorarán las estancias infantiles, los centros de atención al desarrollo infantil y los centros de asistencia infantil comunitarios.</v>
          </cell>
        </row>
        <row r="219">
          <cell r="Y219" t="str">
            <v>2.4.4 Mediante la educación a lo largo de la vida se avanzará en la alfabetización de la población que no sabe leer y escribir en nuestra ciudad.</v>
          </cell>
        </row>
        <row r="220">
          <cell r="Y220" t="str">
            <v>2.4.5 Se implementará progresivamente la educación intercultural en todo el sistema educativo, en el marco de la dignificación de las lenguas y la recuperación de la identidad de los pueblos originales de la Ciudad de México.</v>
          </cell>
        </row>
        <row r="221">
          <cell r="Y221" t="str">
            <v>2.4.6 Se impulsará el dialogo para lograr un acuerdo de descentralización de la Educación Básica.</v>
          </cell>
        </row>
        <row r="222">
          <cell r="Y222" t="str">
            <v>2.4.7 Con el objetivo de fortalecer el sistema educativo del DF, se implantará el bachillerato universal, se apoyará la reforma de la Universidad Autónoma de la Ciudad de México y se diversificará la oferta educativa universitaria.</v>
          </cell>
        </row>
        <row r="223">
          <cell r="Y223" t="str">
            <v>2.4.8 Se buscarán los mecanismos para elevar la calidad educativa mediante la investigación e innovación y la formación integral y moderna de la práctica docente.</v>
          </cell>
        </row>
        <row r="224">
          <cell r="Y224" t="str">
            <v>2.4.9 Se promoverá la participación de los alumnos, padres de familia, de los ciudadanos y organizaciones de la sociedad civil, en la formulación, desarrollo y evaluación de las políticas educativas.</v>
          </cell>
        </row>
        <row r="225">
          <cell r="Y225" t="str">
            <v>2.4.10 Buscaremos la creación territorial y delegacional de la red de escuelas y se impulsará la creación del Sistema Metropolitano de Educación Media y Superior.</v>
          </cell>
        </row>
        <row r="226">
          <cell r="Y226" t="str">
            <v>2.4.11 El gobierno de la Ciudad de México promoverá la investigación y la aplicación de la Ciencia y Tecnología para atender los problemas que enfrenta el DF en todos sus ámbitos.</v>
          </cell>
        </row>
        <row r="227">
          <cell r="Y227" t="str">
            <v>2.4.12 Se fortalecerán las redes científico tecnológicas para el intercambio de conocimientos entre instituciones nacionales e internacionales.</v>
          </cell>
        </row>
        <row r="228">
          <cell r="Y228" t="str">
            <v>2.4.13 Se promoverá el conocimiento científico y la enseñanza de la ciencia y la tecnología en las instituciones educativas del DF.</v>
          </cell>
        </row>
        <row r="229">
          <cell r="Y229" t="str">
            <v>2.4.14 Mediante conexiones gratuitas en espacios públicos, instituciones educativas y gubernamentales, se impulsará el acceso a la informática e Internet, así como el uso del software libre.</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row>
        <row r="276">
          <cell r="Y276" t="str">
            <v>5.3 El desarrollo comunitario se fortalecerá con la formación de promotores culturales, que realizarán la gestión para atender las necesidades artísticas y culturales de las comunidades.</v>
          </cell>
        </row>
        <row r="277">
          <cell r="Y277" t="str">
            <v>5.4 Se promoverá la creación de centros comunitarios de cultura, encaminados a incrementar la cobertura de servicios culturales comunitarios, apoyando la creación de unidades prestadoras de servicios en toda la ciudad.</v>
          </cell>
        </row>
        <row r="278">
          <cell r="Y278" t="str">
            <v>5.5 La educación artística y cultural formal e informal será fortalecida con la ampliación de la infraestructura y una mejor distribución territorial de la oferta cultural.</v>
          </cell>
        </row>
        <row r="279">
          <cell r="Y279" t="str">
            <v>5.6 Se dará impulso particular a las escuelas de cine y cine de barrio, a la creación de fábricas de artes y oficios y respaldo a centros culturales.</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row>
        <row r="281">
          <cell r="Y281" t="str">
            <v>5.8 Promoveremos la creación de un canal de televisión y una estación de radio de la Ciudad de México, al servicio de la comunidad. Como medios de difusión de la cultura y de contenidos educativos y sociales.</v>
          </cell>
        </row>
        <row r="282">
          <cell r="Y282" t="str">
            <v>5.9 Recuperaremos el dinamismo de los espacios públicos mediante actividades como cine, grupos de teatro, danza, bibliotecas comunitarias, preservación de la memoria histórica y demás acciones que propongan las propias comunidades.</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row>
        <row r="284">
          <cell r="Y284" t="str">
            <v>5.11 Se buscará afianzar la capacidad financiera de los programas y las políticas culturales, para elevar la calidad y cobertura de la oferta cultural en la Ciudad de México.</v>
          </cell>
        </row>
        <row r="285">
          <cell r="Y285" t="str">
            <v>5.12 Impulsaremos la formación de la Fundación Cultural de la Ciudad de México.</v>
          </cell>
        </row>
        <row r="286">
          <cell r="Y286" t="str">
            <v>5.13 Se fomentará la Difusión del Patrimonio de la Ciudad y se generarán puntos de referencia de Difusión Cultural en la Ciudad.</v>
          </cell>
        </row>
        <row r="287">
          <cell r="Y287" t="str">
            <v>5.14 Se impulsará la realización de la Feria de Ciencia y Tecnología del Centro Histórico, para promover la cultura científica a través de exposiciones, talleres, teatro científico, experimentos sencillos, entre otras actividades.</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row r="316">
          <cell r="Y316" t="str">
            <v>7.1.1 Continuaremos con el mejoramiento del modelo de atención para la producción de vivienda, con instrumentos tales como los cofinanciamientos y la promoción del desarrollo socio-económico del barrio.</v>
          </cell>
        </row>
        <row r="317">
          <cell r="Y317" t="str">
            <v>7.1.2 Se buscará que la construcción de vivienda, desde su diseño, obedezca a criterios de sustentabilidad.</v>
          </cell>
        </row>
        <row r="318">
          <cell r="Y318" t="str">
            <v>7.1.3 Se regularizarán las edificaciones y se otorgarán escrituras, para garantizar la seguridad del patrimonio habitacional de los habitantes del DF.</v>
          </cell>
        </row>
        <row r="319">
          <cell r="Y319" t="str">
            <v>7.1.4 Se incentivará la participación de los sectores social y privado en programas de vivienda e inversión inmobiliaria, se promoverán sistemas de financiamiento y acceso equitativo a créditos.</v>
          </cell>
        </row>
        <row r="320">
          <cell r="Y320" t="str">
            <v>7.1.5 El Gobierno de la Ciudad promoverá la aplicación de esquemas financieros para la adquisición de viviendas, con la corresponsabilidad de los beneficiarios para la recuperación de créditos.</v>
          </cell>
        </row>
        <row r="321">
          <cell r="Y321" t="str">
            <v>7.1.6 Se analizará y, en su caso, se replanteará la aplicación del Bando Dos para la construcción de vivienda.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row>
        <row r="323">
          <cell r="Y323" t="str">
            <v>7.2.1 Promoveremos el uso de autobuses equipados con tecnologías que representen menores impactos negativos en la calidad del aire de la ciudad y en beneficio de la salud de la población.</v>
          </cell>
        </row>
        <row r="324">
          <cell r="Y324" t="str">
            <v>7.2.2 Se diseñará un programa de ampliación de la red del Sistema de Transporte Colectivo, Metro.</v>
          </cell>
        </row>
        <row r="325">
          <cell r="Y325" t="str">
            <v>7.2.3 Se fortalecerá el Sistema de Metrobús con 10 líneas.</v>
          </cell>
        </row>
        <row r="326">
          <cell r="Y326" t="str">
            <v>7.2.4 Se ampliará la red de transporte público, se definirán vagones de uso exclusivo para mujeres, niñas y niños.</v>
          </cell>
        </row>
        <row r="327">
          <cell r="Y327" t="str">
            <v>7.2.5 Habilitaremos puentes peatonales, paradas de autobuses, pasos a desnivel, subterráneos y senderos seguros e higiénicos para las mujeres y sus familias.</v>
          </cell>
        </row>
        <row r="328">
          <cell r="Y328" t="str">
            <v>7.2.6 El Gobierno de la Ciudad analizará el beneficio metropolitano del Metro a efecto de establecer acuerdos de cofinanciamiento interestatal, o bien nuevos esquemas de cobro con mayor beneficio para los habitantes del DF.</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row>
        <row r="330">
          <cell r="Y330" t="str">
            <v>7.2.8 Modernizaremos el transporte público colectivo a partir de la aceleración del cambio de microbuses por autobuses.</v>
          </cell>
        </row>
        <row r="331">
          <cell r="Y331" t="str">
            <v>7.2.9 Continuaremos con el proceso de sustitución de taxis, con el fin de que estos vehículos cumplan con lo establecido en la Ley y tengan como máximo 5 años de antigüedad.</v>
          </cell>
        </row>
        <row r="332">
          <cell r="Y332" t="str">
            <v>7.2.10 Se impulsará el reemplazo del 50% de los automóviles particulares con más de 15 años de antigüedad, por vehículos con tecnología apropiada para contribuir a mejorar el ambiente en la ZMVM.</v>
          </cell>
        </row>
        <row r="333">
          <cell r="Y333" t="str">
            <v>7.2.11 Se modernizarán los Centros de Transferencia Modal, por medio de instalaciones como tiendas de autoservicio, centros recreativos o de diversión y espacios culturales.</v>
          </cell>
        </row>
        <row r="334">
          <cell r="Y334" t="str">
            <v>7.2.12 Alentaremos la construcción de estacionamientos y biciestacionamientos públicos, para promover el transporte público.</v>
          </cell>
        </row>
        <row r="335">
          <cell r="Y335" t="str">
            <v>7.2.13 Se diseñará una estrategia integral de zonas de tráfico controlado para que la ciudad sea más accesible a los peatones.</v>
          </cell>
        </row>
        <row r="336">
          <cell r="Y336" t="str">
            <v>7.2.14 Revaloraremos socialmente la imagen de la bicicleta y estableceremos las condiciones de seguridad que permitan ampliar su uso como medio de transporte cotidiano, además del recreativo.</v>
          </cell>
        </row>
        <row r="337">
          <cell r="Y337" t="str">
            <v>7.2.15 Se construirá una red primaria de ciclopistas y se instalarán biciestacionamientos en escuelas, edificios públicos y privados, establecimientos comerciales, y estaciones del transporte masivo.</v>
          </cell>
        </row>
        <row r="338">
          <cell r="Y338" t="str">
            <v>7.2.16 Se proyectará la operación de cuatro nuevos trenes ligeros, a fin de incrementar en un 25% la flota vehicular de operación.</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row>
        <row r="340">
          <cell r="Y340" t="str">
            <v>7.3.2 Estableceremos nuevas políticas y estrategias metropolitanas y regionales para alcanzar la sustentabilidad, homogeneidad y equilibrios en la Ciudad.</v>
          </cell>
        </row>
        <row r="341">
          <cell r="Y341" t="str">
            <v>7.3.3 El gobierno coadyuvará en la planeación y ejecución de acciones relacionadas con el ordenamiento territorial y los asentamientos humanos en la ZMVM.</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row>
        <row r="343">
          <cell r="Y343" t="str">
            <v>7.3.5 Promoveremos nuevas alternativas de desarrollo que equilibren la oferta de servicios, equipamiento y vivienda, que acerquen las oportunidades de empleo, recreación, educación y cultura a todos los habitantes de la ciudad.</v>
          </cell>
        </row>
        <row r="344">
          <cell r="Y344" t="str">
            <v>7.3.6 Se frenará el crecimiento horizontal de la mancha urbana.</v>
          </cell>
        </row>
        <row r="345">
          <cell r="Y345" t="str">
            <v>7.3.7 Protegeremos las áreas ambientales e impulsaremos el aprovechamiento, racional y sustentable, de los recursos naturales de la Ciudad.</v>
          </cell>
        </row>
        <row r="346">
          <cell r="Y346" t="str">
            <v>7.3.8 Se crearán y mantendrán zonas peatonales, incluyendo parques, jardines, camellones y plazas; con especial énfasis en la arquitectura urbana de accesibilidad y movilidad para discapacitados.</v>
          </cell>
        </row>
        <row r="347">
          <cell r="Y347" t="str">
            <v>7.3.9 Impulsaremos proyectos de equipamiento social, localizados en puntos estratégicos de la ciudad, que ayuden a equilibrar las desigualdades existentes entre la zona poniente de la ciudad y el norte, sur y oriente de la misma.</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row>
        <row r="349">
          <cell r="Y349" t="str">
            <v>7.3.11 Se detectarán zonas o polígonos de la Ciudad donde exista alto grado de deterioro o subutilización de la infraestructura, para su mejoramiento integral y adecuado.</v>
          </cell>
        </row>
        <row r="350">
          <cell r="Y350" t="str">
            <v>7.3.12 Garantizaremos la igualdad de género con proyectos urbanos y de equipamiento que faciliten las tareas y la movilidad de la mujer en la Ciudad, que fortalezcan el desarrollo integral de la sociedad.</v>
          </cell>
        </row>
        <row r="351">
          <cell r="Y351" t="str">
            <v>7.3.13 Se hará uso de las nuevas tecnologías para crear mecanismos de control que abatan el estacionamiento vehicular en zonas prohibidas y la apropiación privada del espacio público.</v>
          </cell>
        </row>
        <row r="352">
          <cell r="Y352" t="str">
            <v>7.3.14 Se promoverá la inversión inmobiliaria, tanto del sector público como privado, para la ejecución de los proyectos estratégicos de equipamiento y servicios, a través de la realización de Foros de Financiamiento.</v>
          </cell>
        </row>
        <row r="353">
          <cell r="Y353" t="str">
            <v>7.3.15 Se coadyuvará en la elaboración del Programa de Desarrollo Urbano para la Región Centro del país.</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row>
        <row r="355">
          <cell r="Y355" t="str">
            <v>7.3.17 Se reducirá de manera gradual el porcentaje de pérdidas por fugas en la red de agua potable con la sectorización y la renovación de la red de distribución.</v>
          </cell>
        </row>
        <row r="356">
          <cell r="Y356" t="str">
            <v>7.3.18 Se aplicarán acciones encaminadas a disminuir sensiblemente los reportes de fallas de los sistemas hidráulicos (fugas, falta de agua, encharcamientos, drenajes obstruidos).</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Cat_URG"/>
    </sheetNames>
    <sheetDataSet>
      <sheetData sheetId="0" refreshError="1">
        <row r="4">
          <cell r="Y4" t="str">
            <v>ASAMBLEA LEGISLATIVA DEL DF</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188">
          <cell r="Y188" t="str">
            <v>2.1.1 Se incrementará el número de apoyos a mujeres que sean jefas de familia mediante programas de capacitación y empleo, guarderías, estancias sociales y atención especializada para su salud.</v>
          </cell>
        </row>
        <row r="189">
          <cell r="Y189" t="str">
            <v>2.1.2 Fortaleceremos el sistema de prevención y atención de la violencia intrafamiliar.</v>
          </cell>
        </row>
        <row r="190">
          <cell r="Y190" t="str">
            <v>2.1.3 Se impulsarán reformas legislativas para la protección de las mujeres, la denuncia y el combate del maltrato y discriminación, así como de igualdad sustantiva entre hombres y mujeres.</v>
          </cell>
        </row>
        <row r="191">
          <cell r="Y191" t="str">
            <v>2.1.4 Se organizará un amplio esfuerzo interinstitucional para erradicar el trabajo infantil, la violencia contra los niños y niñas; y se extenderán los programas de ayuda a la infancia.</v>
          </cell>
        </row>
        <row r="192">
          <cell r="Y192" t="str">
            <v>2.1.5 Se instrumentarán mecanismos para revertir la exclusión social de los jóvenes mediante la ampliación de la oferta educativa, del empleo, del acceso a la vivienda, de alternativas de recreación y de creación cultural.</v>
          </cell>
        </row>
        <row r="193">
          <cell r="Y193" t="str">
            <v>2.1.6 Se ampliarán las políticas y programas de atención para las personas con discapacidad para garantizarles el goce de sus derechos sociales y de su derecho a la ciudad.</v>
          </cell>
        </row>
        <row r="194">
          <cell r="Y194" t="str">
            <v>2.1.7 Mediante la instrumentación del sistema de asistencia social en el DF, se aumentará y mejorará la prevención y atención a personas y familias en condiciones de abandono o extrema necesidad.</v>
          </cell>
        </row>
        <row r="195">
          <cell r="Y195" t="str">
            <v>2.1.8 Se implementarán estrategias que favorezcan la rehabilitación y la reinserción social.</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row>
        <row r="197">
          <cell r="Y197" t="str">
            <v>2.1.10 Se instrumentará una política de atención a migrantes y sus familias para garantizar su acceso a todos los servicios y programas promovidos por el DF.</v>
          </cell>
        </row>
        <row r="198">
          <cell r="Y198" t="str">
            <v>2.1.11 Se extenderán y mejorarán los servicios de atención telefónica de carácter social del DF.</v>
          </cell>
        </row>
        <row r="199">
          <cell r="Y199" t="str">
            <v>2.1.12 Con la recuperación de los espacios públicos y el mejoramiento de la infraestructura deportiva se promoverá la cultura del deporte competitivo, de alto rendimiento, de esparcimiento y de carácter popular.</v>
          </cell>
        </row>
        <row r="200">
          <cell r="Y200" t="str">
            <v>2.1.13 Se desarrollarán programas de deporte mediante estrategias que estimulen la participación comunitaria y favorezcan a la rehabilitación y reinserción social.</v>
          </cell>
        </row>
        <row r="201">
          <cell r="Y201" t="str">
            <v>2.2.1 A partir del respeto a los derechos de las mujeres, se garantizará su libertad a decidir sobre su cuerpo y salud reproductiva mediante programas de prevención y atención a la salud integral.</v>
          </cell>
        </row>
        <row r="202">
          <cell r="Y202" t="str">
            <v>2.2.2 El gobierno brindará atención integral en salud a Adultos Mayores, se ampliará la atención médica domiciliaria, con especial consideración a la perspectiva de género.</v>
          </cell>
        </row>
        <row r="203">
          <cell r="Y203" t="str">
            <v>2.2.3 Se asegurará el acceso a servicios médicos y la disponibilidad de medicamentos gratuitos a la población sin seguridad social.</v>
          </cell>
        </row>
        <row r="204">
          <cell r="Y204" t="str">
            <v>2.2.4 Fortaleceremos los programas para la promoción, prevención y manejo de riesgos y daños a la salud; en especial, la prevención en materia de adicciones para reducir el consumo de alcohol, tabaco y drogas ilegales.</v>
          </cell>
        </row>
        <row r="205">
          <cell r="Y205" t="str">
            <v>2.2.5 Mediante el fomento al deporte se impulsará la prevención de enfermedades y reducción de los riesgos de salud en la población.</v>
          </cell>
        </row>
        <row r="206">
          <cell r="Y206" t="str">
            <v>2.2.6 Se avanzará hacia la construcción de un sistema de atención en materia de salud mental.</v>
          </cell>
        </row>
        <row r="207">
          <cell r="Y207" t="str">
            <v>2.2.7 Se fortalecerá el Modelo Ampliado de Atención a la Salud vinculando de manera integral las acciones individuales y comunitarias, con orientación según grupos de edad y sexo.</v>
          </cell>
        </row>
        <row r="208">
          <cell r="Y208" t="str">
            <v>2.2.8 El gobierno impulsará la cooperación, la coordinación interna y externa entre los diversos actores del sistema de salud, para lograr una gestión más efectiva en salud.</v>
          </cell>
        </row>
        <row r="209">
          <cell r="Y209" t="str">
            <v>2.2.9 Se buscarán mecanismos que promuevan una cultura de la calidad en todo el sistema de salud mediante la inversión en recursos humanos, investigación e infraestructura.</v>
          </cell>
        </row>
        <row r="210">
          <cell r="Y210" t="str">
            <v xml:space="preserve">2.3.1 En el conjunto de programas y políticas sociales del DF, se reconocerán los derechos indígenas y de diversidad pluricultural y pluriétnica </v>
          </cell>
        </row>
        <row r="211">
          <cell r="Y211" t="str">
            <v>2.3.2 La producción y el fomento agropecuario se fortalecerán a través de programas de reconversión productiva y agricultura orgánica.</v>
          </cell>
        </row>
        <row r="212">
          <cell r="Y212" t="str">
            <v>2.3.3 Se impulsará la promoción de programas, para generar empleo en el sector rural mediante proyectos de investigación, evaluación, capacitación y asistencia técnica, así como los foros de discusión, análisis y consulta.</v>
          </cell>
        </row>
        <row r="213">
          <cell r="Y213" t="str">
            <v>2.3.4 Potenciaremos las capacidades de la mujer rural con programas y proyectos con perspectiva de género.</v>
          </cell>
        </row>
        <row r="214">
          <cell r="Y214" t="str">
            <v>2.3.5 Se promoverán y otorgarán apoyos a la producción de maíz y comercialización de la tortilla.</v>
          </cell>
        </row>
        <row r="215">
          <cell r="Y215" t="str">
            <v>2.3.6 El gobierno fomentará y promoverá actividades de turismo alternativo en la zona rural para generar nuevos mecanismos de mejora económica de los pueblos y comunidades.</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row>
        <row r="217">
          <cell r="Y217" t="str">
            <v>2.4.2 Crearemos un sistema de becas para estudiantes de las escuelas públicas del DF y se garantizará la educación hasta el nivel medio superior para todos los niños y niñas cuya madre o padre fallezca.</v>
          </cell>
        </row>
        <row r="218">
          <cell r="Y218" t="str">
            <v>2.4.3 Se renovarán y mejorarán las estancias infantiles, los centros de atención al desarrollo infantil y los centros de asistencia infantil comunitarios.</v>
          </cell>
        </row>
        <row r="219">
          <cell r="Y219" t="str">
            <v>2.4.4 Mediante la educación a lo largo de la vida se avanzará en la alfabetización de la población que no sabe leer y escribir en nuestra ciudad.</v>
          </cell>
        </row>
        <row r="220">
          <cell r="Y220" t="str">
            <v>2.4.5 Se implementará progresivamente la educación intercultural en todo el sistema educativo, en el marco de la dignificación de las lenguas y la recuperación de la identidad de los pueblos originales de la Ciudad de México.</v>
          </cell>
        </row>
        <row r="221">
          <cell r="Y221" t="str">
            <v>2.4.6 Se impulsará el dialogo para lograr un acuerdo de descentralización de la Educación Básica.</v>
          </cell>
        </row>
        <row r="222">
          <cell r="Y222" t="str">
            <v>2.4.7 Con el objetivo de fortalecer el sistema educativo del DF, se implantará el bachillerato universal, se apoyará la reforma de la Universidad Autónoma de la Ciudad de México y se diversificará la oferta educativa universitaria.</v>
          </cell>
        </row>
        <row r="223">
          <cell r="Y223" t="str">
            <v>2.4.8 Se buscarán los mecanismos para elevar la calidad educativa mediante la investigación e innovación y la formación integral y moderna de la práctica docente.</v>
          </cell>
        </row>
        <row r="224">
          <cell r="Y224" t="str">
            <v>2.4.9 Se promoverá la participación de los alumnos, padres de familia, de los ciudadanos y organizaciones de la sociedad civil, en la formulación, desarrollo y evaluación de las políticas educativas.</v>
          </cell>
        </row>
        <row r="225">
          <cell r="Y225" t="str">
            <v>2.4.10 Buscaremos la creación territorial y delegacional de la red de escuelas y se impulsará la creación del Sistema Metropolitano de Educación Media y Superior.</v>
          </cell>
        </row>
        <row r="226">
          <cell r="Y226" t="str">
            <v>2.4.11 El gobierno de la Ciudad de México promoverá la investigación y la aplicación de la Ciencia y Tecnología para atender los problemas que enfrenta el DF en todos sus ámbitos.</v>
          </cell>
        </row>
        <row r="227">
          <cell r="Y227" t="str">
            <v>2.4.12 Se fortalecerán las redes científico tecnológicas para el intercambio de conocimientos entre instituciones nacionales e internacionales.</v>
          </cell>
        </row>
        <row r="228">
          <cell r="Y228" t="str">
            <v>2.4.13 Se promoverá el conocimiento científico y la enseñanza de la ciencia y la tecnología en las instituciones educativas del DF.</v>
          </cell>
        </row>
        <row r="229">
          <cell r="Y229" t="str">
            <v>2.4.14 Mediante conexiones gratuitas en espacios públicos, instituciones educativas y gubernamentales, se impulsará el acceso a la informática e Internet, así como el uso del software libre.</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row>
        <row r="276">
          <cell r="Y276" t="str">
            <v>5.3 El desarrollo comunitario se fortalecerá con la formación de promotores culturales, que realizarán la gestión para atender las necesidades artísticas y culturales de las comunidades.</v>
          </cell>
        </row>
        <row r="277">
          <cell r="Y277" t="str">
            <v>5.4 Se promoverá la creación de centros comunitarios de cultura, encaminados a incrementar la cobertura de servicios culturales comunitarios, apoyando la creación de unidades prestadoras de servicios en toda la ciudad.</v>
          </cell>
        </row>
        <row r="278">
          <cell r="Y278" t="str">
            <v>5.5 La educación artística y cultural formal e informal será fortalecida con la ampliación de la infraestructura y una mejor distribución territorial de la oferta cultural.</v>
          </cell>
        </row>
        <row r="279">
          <cell r="Y279" t="str">
            <v>5.6 Se dará impulso particular a las escuelas de cine y cine de barrio, a la creación de fábricas de artes y oficios y respaldo a centros culturales.</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row>
        <row r="281">
          <cell r="Y281" t="str">
            <v>5.8 Promoveremos la creación de un canal de televisión y una estación de radio de la Ciudad de México, al servicio de la comunidad. Como medios de difusión de la cultura y de contenidos educativos y sociales.</v>
          </cell>
        </row>
        <row r="282">
          <cell r="Y282" t="str">
            <v>5.9 Recuperaremos el dinamismo de los espacios públicos mediante actividades como cine, grupos de teatro, danza, bibliotecas comunitarias, preservación de la memoria histórica y demás acciones que propongan las propias comunidades.</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row>
        <row r="284">
          <cell r="Y284" t="str">
            <v>5.11 Se buscará afianzar la capacidad financiera de los programas y las políticas culturales, para elevar la calidad y cobertura de la oferta cultural en la Ciudad de México.</v>
          </cell>
        </row>
        <row r="285">
          <cell r="Y285" t="str">
            <v>5.12 Impulsaremos la formación de la Fundación Cultural de la Ciudad de México.</v>
          </cell>
        </row>
        <row r="286">
          <cell r="Y286" t="str">
            <v>5.13 Se fomentará la Difusión del Patrimonio de la Ciudad y se generarán puntos de referencia de Difusión Cultural en la Ciudad.</v>
          </cell>
        </row>
        <row r="287">
          <cell r="Y287" t="str">
            <v>5.14 Se impulsará la realización de la Feria de Ciencia y Tecnología del Centro Histórico, para promover la cultura científica a través de exposiciones, talleres, teatro científico, experimentos sencillos, entre otras actividades.</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row r="316">
          <cell r="Y316" t="str">
            <v>7.1.1 Continuaremos con el mejoramiento del modelo de atención para la producción de vivienda, con instrumentos tales como los cofinanciamientos y la promoción del desarrollo socio-económico del barrio.</v>
          </cell>
        </row>
        <row r="317">
          <cell r="Y317" t="str">
            <v>7.1.2 Se buscará que la construcción de vivienda, desde su diseño, obedezca a criterios de sustentabilidad.</v>
          </cell>
        </row>
        <row r="318">
          <cell r="Y318" t="str">
            <v>7.1.3 Se regularizarán las edificaciones y se otorgarán escrituras, para garantizar la seguridad del patrimonio habitacional de los habitantes del DF.</v>
          </cell>
        </row>
        <row r="319">
          <cell r="Y319" t="str">
            <v>7.1.4 Se incentivará la participación de los sectores social y privado en programas de vivienda e inversión inmobiliaria, se promoverán sistemas de financiamiento y acceso equitativo a créditos.</v>
          </cell>
        </row>
        <row r="320">
          <cell r="Y320" t="str">
            <v>7.1.5 El Gobierno de la Ciudad promoverá la aplicación de esquemas financieros para la adquisición de viviendas, con la corresponsabilidad de los beneficiarios para la recuperación de créditos.</v>
          </cell>
        </row>
        <row r="321">
          <cell r="Y321" t="str">
            <v>7.1.6 Se analizará y, en su caso, se replanteará la aplicación del Bando Dos para la construcción de vivienda.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row>
        <row r="323">
          <cell r="Y323" t="str">
            <v>7.2.1 Promoveremos el uso de autobuses equipados con tecnologías que representen menores impactos negativos en la calidad del aire de la ciudad y en beneficio de la salud de la población.</v>
          </cell>
        </row>
        <row r="324">
          <cell r="Y324" t="str">
            <v>7.2.2 Se diseñará un programa de ampliación de la red del Sistema de Transporte Colectivo, Metro.</v>
          </cell>
        </row>
        <row r="325">
          <cell r="Y325" t="str">
            <v>7.2.3 Se fortalecerá el Sistema de Metrobús con 10 líneas.</v>
          </cell>
        </row>
        <row r="326">
          <cell r="Y326" t="str">
            <v>7.2.4 Se ampliará la red de transporte público, se definirán vagones de uso exclusivo para mujeres, niñas y niños.</v>
          </cell>
        </row>
        <row r="327">
          <cell r="Y327" t="str">
            <v>7.2.5 Habilitaremos puentes peatonales, paradas de autobuses, pasos a desnivel, subterráneos y senderos seguros e higiénicos para las mujeres y sus familias.</v>
          </cell>
        </row>
        <row r="328">
          <cell r="Y328" t="str">
            <v>7.2.6 El Gobierno de la Ciudad analizará el beneficio metropolitano del Metro a efecto de establecer acuerdos de cofinanciamiento interestatal, o bien nuevos esquemas de cobro con mayor beneficio para los habitantes del DF.</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row>
        <row r="330">
          <cell r="Y330" t="str">
            <v>7.2.8 Modernizaremos el transporte público colectivo a partir de la aceleración del cambio de microbuses por autobuses.</v>
          </cell>
        </row>
        <row r="331">
          <cell r="Y331" t="str">
            <v>7.2.9 Continuaremos con el proceso de sustitución de taxis, con el fin de que estos vehículos cumplan con lo establecido en la Ley y tengan como máximo 5 años de antigüedad.</v>
          </cell>
        </row>
        <row r="332">
          <cell r="Y332" t="str">
            <v>7.2.10 Se impulsará el reemplazo del 50% de los automóviles particulares con más de 15 años de antigüedad, por vehículos con tecnología apropiada para contribuir a mejorar el ambiente en la ZMVM.</v>
          </cell>
        </row>
        <row r="333">
          <cell r="Y333" t="str">
            <v>7.2.11 Se modernizarán los Centros de Transferencia Modal, por medio de instalaciones como tiendas de autoservicio, centros recreativos o de diversión y espacios culturales.</v>
          </cell>
        </row>
        <row r="334">
          <cell r="Y334" t="str">
            <v>7.2.12 Alentaremos la construcción de estacionamientos y biciestacionamientos públicos, para promover el transporte público.</v>
          </cell>
        </row>
        <row r="335">
          <cell r="Y335" t="str">
            <v>7.2.13 Se diseñará una estrategia integral de zonas de tráfico controlado para que la ciudad sea más accesible a los peatones.</v>
          </cell>
        </row>
        <row r="336">
          <cell r="Y336" t="str">
            <v>7.2.14 Revaloraremos socialmente la imagen de la bicicleta y estableceremos las condiciones de seguridad que permitan ampliar su uso como medio de transporte cotidiano, además del recreativo.</v>
          </cell>
        </row>
        <row r="337">
          <cell r="Y337" t="str">
            <v>7.2.15 Se construirá una red primaria de ciclopistas y se instalarán biciestacionamientos en escuelas, edificios públicos y privados, establecimientos comerciales, y estaciones del transporte masivo.</v>
          </cell>
        </row>
        <row r="338">
          <cell r="Y338" t="str">
            <v>7.2.16 Se proyectará la operación de cuatro nuevos trenes ligeros, a fin de incrementar en un 25% la flota vehicular de operación.</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row>
        <row r="340">
          <cell r="Y340" t="str">
            <v>7.3.2 Estableceremos nuevas políticas y estrategias metropolitanas y regionales para alcanzar la sustentabilidad, homogeneidad y equilibrios en la Ciudad.</v>
          </cell>
        </row>
        <row r="341">
          <cell r="Y341" t="str">
            <v>7.3.3 El gobierno coadyuvará en la planeación y ejecución de acciones relacionadas con el ordenamiento territorial y los asentamientos humanos en la ZMVM.</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row>
        <row r="343">
          <cell r="Y343" t="str">
            <v>7.3.5 Promoveremos nuevas alternativas de desarrollo que equilibren la oferta de servicios, equipamiento y vivienda, que acerquen las oportunidades de empleo, recreación, educación y cultura a todos los habitantes de la ciudad.</v>
          </cell>
        </row>
        <row r="344">
          <cell r="Y344" t="str">
            <v>7.3.6 Se frenará el crecimiento horizontal de la mancha urbana.</v>
          </cell>
        </row>
        <row r="345">
          <cell r="Y345" t="str">
            <v>7.3.7 Protegeremos las áreas ambientales e impulsaremos el aprovechamiento, racional y sustentable, de los recursos naturales de la Ciudad.</v>
          </cell>
        </row>
        <row r="346">
          <cell r="Y346" t="str">
            <v>7.3.8 Se crearán y mantendrán zonas peatonales, incluyendo parques, jardines, camellones y plazas; con especial énfasis en la arquitectura urbana de accesibilidad y movilidad para discapacitados.</v>
          </cell>
        </row>
        <row r="347">
          <cell r="Y347" t="str">
            <v>7.3.9 Impulsaremos proyectos de equipamiento social, localizados en puntos estratégicos de la ciudad, que ayuden a equilibrar las desigualdades existentes entre la zona poniente de la ciudad y el norte, sur y oriente de la misma.</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row>
        <row r="349">
          <cell r="Y349" t="str">
            <v>7.3.11 Se detectarán zonas o polígonos de la Ciudad donde exista alto grado de deterioro o subutilización de la infraestructura, para su mejoramiento integral y adecuado.</v>
          </cell>
        </row>
        <row r="350">
          <cell r="Y350" t="str">
            <v>7.3.12 Garantizaremos la igualdad de género con proyectos urbanos y de equipamiento que faciliten las tareas y la movilidad de la mujer en la Ciudad, que fortalezcan el desarrollo integral de la sociedad.</v>
          </cell>
        </row>
        <row r="351">
          <cell r="Y351" t="str">
            <v>7.3.13 Se hará uso de las nuevas tecnologías para crear mecanismos de control que abatan el estacionamiento vehicular en zonas prohibidas y la apropiación privada del espacio público.</v>
          </cell>
        </row>
        <row r="352">
          <cell r="Y352" t="str">
            <v>7.3.14 Se promoverá la inversión inmobiliaria, tanto del sector público como privado, para la ejecución de los proyectos estratégicos de equipamiento y servicios, a través de la realización de Foros de Financiamiento.</v>
          </cell>
        </row>
        <row r="353">
          <cell r="Y353" t="str">
            <v>7.3.15 Se coadyuvará en la elaboración del Programa de Desarrollo Urbano para la Región Centro del país.</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row>
        <row r="355">
          <cell r="Y355" t="str">
            <v>7.3.17 Se reducirá de manera gradual el porcentaje de pérdidas por fugas en la red de agua potable con la sectorización y la renovación de la red de distribución.</v>
          </cell>
        </row>
        <row r="356">
          <cell r="Y356" t="str">
            <v>7.3.18 Se aplicarán acciones encaminadas a disminuir sensiblemente los reportes de fallas de los sistemas hidráulicos (fugas, falta de agua, encharcamientos, drenajes obstruidos).</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Caratula"/>
      <sheetName val="Tabla1"/>
      <sheetName val="Cat_Periodos"/>
      <sheetName val="Cat_URG"/>
      <sheetName val="C_AF"/>
    </sheetNames>
    <sheetDataSet>
      <sheetData sheetId="0" refreshError="1">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ECG"/>
      <sheetName val="ADS-1"/>
      <sheetName val="ADS-2"/>
      <sheetName val="SAP"/>
      <sheetName val="BASE"/>
      <sheetName val="Caratula"/>
    </sheetNames>
    <sheetDataSet>
      <sheetData sheetId="0">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AI (4)"/>
      <sheetName val="CAMAI (3)"/>
      <sheetName val="CAMAI (2)"/>
      <sheetName val="Hoja1"/>
      <sheetName val="AF"/>
      <sheetName val="CAMAI"/>
    </sheetNames>
    <sheetDataSet>
      <sheetData sheetId="0" refreshError="1"/>
      <sheetData sheetId="1" refreshError="1"/>
      <sheetData sheetId="2" refreshError="1"/>
      <sheetData sheetId="3">
        <row r="1">
          <cell r="A1">
            <v>124201</v>
          </cell>
          <cell r="B1">
            <v>1</v>
          </cell>
        </row>
        <row r="2">
          <cell r="A2">
            <v>124202</v>
          </cell>
          <cell r="B2">
            <v>1</v>
          </cell>
        </row>
        <row r="3">
          <cell r="A3">
            <v>131204</v>
          </cell>
          <cell r="B3">
            <v>5</v>
          </cell>
        </row>
        <row r="4">
          <cell r="A4">
            <v>135208</v>
          </cell>
          <cell r="B4">
            <v>5</v>
          </cell>
        </row>
        <row r="5">
          <cell r="A5">
            <v>138201</v>
          </cell>
          <cell r="B5">
            <v>4</v>
          </cell>
        </row>
        <row r="6">
          <cell r="A6">
            <v>171201</v>
          </cell>
          <cell r="B6">
            <v>2</v>
          </cell>
        </row>
        <row r="7">
          <cell r="A7">
            <v>171202</v>
          </cell>
          <cell r="B7">
            <v>2</v>
          </cell>
        </row>
        <row r="8">
          <cell r="A8">
            <v>171203</v>
          </cell>
          <cell r="B8">
            <v>2</v>
          </cell>
        </row>
        <row r="9">
          <cell r="A9">
            <v>172204</v>
          </cell>
          <cell r="B9">
            <v>2</v>
          </cell>
        </row>
        <row r="10">
          <cell r="A10">
            <v>181202</v>
          </cell>
          <cell r="B10">
            <v>4</v>
          </cell>
        </row>
        <row r="11">
          <cell r="A11">
            <v>182207</v>
          </cell>
          <cell r="B11">
            <v>5</v>
          </cell>
        </row>
        <row r="12">
          <cell r="A12">
            <v>185201</v>
          </cell>
          <cell r="B12">
            <v>5</v>
          </cell>
        </row>
        <row r="13">
          <cell r="A13">
            <v>185202</v>
          </cell>
          <cell r="B13">
            <v>5</v>
          </cell>
        </row>
        <row r="14">
          <cell r="A14">
            <v>185203</v>
          </cell>
          <cell r="B14">
            <v>5</v>
          </cell>
        </row>
        <row r="15">
          <cell r="A15">
            <v>185205</v>
          </cell>
          <cell r="B15">
            <v>5</v>
          </cell>
        </row>
        <row r="16">
          <cell r="A16">
            <v>185209</v>
          </cell>
          <cell r="B16">
            <v>5</v>
          </cell>
        </row>
        <row r="17">
          <cell r="A17">
            <v>211203</v>
          </cell>
          <cell r="B17">
            <v>4</v>
          </cell>
        </row>
        <row r="18">
          <cell r="A18">
            <v>213204</v>
          </cell>
          <cell r="B18">
            <v>4</v>
          </cell>
        </row>
        <row r="19">
          <cell r="A19">
            <v>213205</v>
          </cell>
          <cell r="B19">
            <v>4</v>
          </cell>
        </row>
        <row r="20">
          <cell r="A20">
            <v>213206</v>
          </cell>
          <cell r="B20">
            <v>4</v>
          </cell>
        </row>
        <row r="21">
          <cell r="A21">
            <v>215202</v>
          </cell>
          <cell r="B21">
            <v>3</v>
          </cell>
        </row>
        <row r="22">
          <cell r="A22">
            <v>215207</v>
          </cell>
          <cell r="B22">
            <v>4</v>
          </cell>
        </row>
        <row r="23">
          <cell r="A23">
            <v>215208</v>
          </cell>
          <cell r="B23">
            <v>4</v>
          </cell>
        </row>
        <row r="24">
          <cell r="A24">
            <v>215209</v>
          </cell>
          <cell r="B24">
            <v>3</v>
          </cell>
        </row>
        <row r="25">
          <cell r="A25">
            <v>215210</v>
          </cell>
          <cell r="B25">
            <v>3</v>
          </cell>
        </row>
        <row r="26">
          <cell r="A26">
            <v>215216</v>
          </cell>
          <cell r="B26">
            <v>3</v>
          </cell>
        </row>
        <row r="27">
          <cell r="A27">
            <v>216203</v>
          </cell>
          <cell r="B27">
            <v>3</v>
          </cell>
        </row>
        <row r="28">
          <cell r="A28">
            <v>216204</v>
          </cell>
          <cell r="B28">
            <v>3</v>
          </cell>
        </row>
        <row r="29">
          <cell r="A29">
            <v>216209</v>
          </cell>
          <cell r="B29">
            <v>4</v>
          </cell>
        </row>
        <row r="30">
          <cell r="A30">
            <v>216214</v>
          </cell>
          <cell r="B30">
            <v>3</v>
          </cell>
        </row>
        <row r="31">
          <cell r="A31">
            <v>221210</v>
          </cell>
          <cell r="B31">
            <v>4</v>
          </cell>
        </row>
        <row r="32">
          <cell r="A32">
            <v>221211</v>
          </cell>
          <cell r="B32">
            <v>4</v>
          </cell>
        </row>
        <row r="33">
          <cell r="A33">
            <v>221212</v>
          </cell>
          <cell r="B33">
            <v>4</v>
          </cell>
        </row>
        <row r="34">
          <cell r="A34">
            <v>221213</v>
          </cell>
          <cell r="B34">
            <v>4</v>
          </cell>
        </row>
        <row r="35">
          <cell r="A35">
            <v>221214</v>
          </cell>
          <cell r="B35">
            <v>4</v>
          </cell>
        </row>
        <row r="36">
          <cell r="A36">
            <v>221215</v>
          </cell>
          <cell r="B36">
            <v>4</v>
          </cell>
        </row>
        <row r="37">
          <cell r="A37">
            <v>221216</v>
          </cell>
          <cell r="B37">
            <v>4</v>
          </cell>
        </row>
        <row r="38">
          <cell r="A38">
            <v>221217</v>
          </cell>
          <cell r="B38">
            <v>4</v>
          </cell>
        </row>
        <row r="39">
          <cell r="A39">
            <v>221218</v>
          </cell>
          <cell r="B39">
            <v>4</v>
          </cell>
        </row>
        <row r="40">
          <cell r="A40">
            <v>221219</v>
          </cell>
          <cell r="B40">
            <v>4</v>
          </cell>
        </row>
        <row r="41">
          <cell r="A41">
            <v>221220</v>
          </cell>
          <cell r="B41">
            <v>4</v>
          </cell>
        </row>
        <row r="42">
          <cell r="A42">
            <v>223212</v>
          </cell>
          <cell r="B42">
            <v>3</v>
          </cell>
        </row>
        <row r="43">
          <cell r="A43">
            <v>223221</v>
          </cell>
          <cell r="B43">
            <v>4</v>
          </cell>
        </row>
        <row r="44">
          <cell r="A44">
            <v>223222</v>
          </cell>
          <cell r="B44">
            <v>4</v>
          </cell>
        </row>
        <row r="45">
          <cell r="A45">
            <v>224223</v>
          </cell>
          <cell r="B45">
            <v>4</v>
          </cell>
        </row>
        <row r="46">
          <cell r="A46">
            <v>225224</v>
          </cell>
          <cell r="B46">
            <v>4</v>
          </cell>
        </row>
        <row r="47">
          <cell r="A47">
            <v>226203</v>
          </cell>
          <cell r="B47">
            <v>1</v>
          </cell>
        </row>
        <row r="48">
          <cell r="A48">
            <v>226204</v>
          </cell>
          <cell r="B48">
            <v>1</v>
          </cell>
        </row>
        <row r="49">
          <cell r="A49">
            <v>226225</v>
          </cell>
          <cell r="B49">
            <v>4</v>
          </cell>
        </row>
        <row r="50">
          <cell r="A50">
            <v>231205</v>
          </cell>
          <cell r="B50">
            <v>1</v>
          </cell>
        </row>
        <row r="51">
          <cell r="A51">
            <v>231206</v>
          </cell>
          <cell r="B51">
            <v>1</v>
          </cell>
        </row>
        <row r="52">
          <cell r="A52">
            <v>233207</v>
          </cell>
          <cell r="B52">
            <v>1</v>
          </cell>
        </row>
        <row r="53">
          <cell r="A53">
            <v>233208</v>
          </cell>
          <cell r="B53">
            <v>1</v>
          </cell>
        </row>
        <row r="54">
          <cell r="A54">
            <v>233209</v>
          </cell>
          <cell r="B54">
            <v>1</v>
          </cell>
        </row>
        <row r="55">
          <cell r="A55">
            <v>241210</v>
          </cell>
          <cell r="B55">
            <v>1</v>
          </cell>
        </row>
        <row r="56">
          <cell r="A56">
            <v>241211</v>
          </cell>
          <cell r="B56">
            <v>1</v>
          </cell>
        </row>
        <row r="57">
          <cell r="A57">
            <v>241212</v>
          </cell>
          <cell r="B57">
            <v>1</v>
          </cell>
        </row>
        <row r="58">
          <cell r="A58">
            <v>242213</v>
          </cell>
          <cell r="B58">
            <v>1</v>
          </cell>
        </row>
        <row r="59">
          <cell r="A59">
            <v>242214</v>
          </cell>
          <cell r="B59">
            <v>1</v>
          </cell>
        </row>
        <row r="60">
          <cell r="A60">
            <v>242215</v>
          </cell>
          <cell r="B60">
            <v>1</v>
          </cell>
        </row>
        <row r="61">
          <cell r="A61">
            <v>251216</v>
          </cell>
          <cell r="B61">
            <v>1</v>
          </cell>
        </row>
        <row r="62">
          <cell r="A62">
            <v>251217</v>
          </cell>
          <cell r="B62">
            <v>1</v>
          </cell>
        </row>
        <row r="63">
          <cell r="A63">
            <v>251218</v>
          </cell>
          <cell r="B63">
            <v>1</v>
          </cell>
        </row>
        <row r="64">
          <cell r="A64">
            <v>263219</v>
          </cell>
          <cell r="B64">
            <v>1</v>
          </cell>
        </row>
        <row r="65">
          <cell r="A65">
            <v>265220</v>
          </cell>
          <cell r="B65">
            <v>1</v>
          </cell>
        </row>
        <row r="66">
          <cell r="A66">
            <v>268221</v>
          </cell>
          <cell r="B66">
            <v>1</v>
          </cell>
        </row>
        <row r="67">
          <cell r="A67">
            <v>268222</v>
          </cell>
          <cell r="B67">
            <v>1</v>
          </cell>
        </row>
        <row r="68">
          <cell r="A68">
            <v>268223</v>
          </cell>
          <cell r="B68">
            <v>1</v>
          </cell>
        </row>
        <row r="69">
          <cell r="A69">
            <v>268224</v>
          </cell>
          <cell r="B69">
            <v>1</v>
          </cell>
        </row>
        <row r="70">
          <cell r="A70">
            <v>268225</v>
          </cell>
          <cell r="B70">
            <v>1</v>
          </cell>
        </row>
        <row r="71">
          <cell r="A71">
            <v>269226</v>
          </cell>
          <cell r="B71">
            <v>1</v>
          </cell>
        </row>
        <row r="72">
          <cell r="A72">
            <v>269227</v>
          </cell>
          <cell r="B72">
            <v>1</v>
          </cell>
        </row>
        <row r="73">
          <cell r="A73">
            <v>269228</v>
          </cell>
          <cell r="B73">
            <v>1</v>
          </cell>
        </row>
        <row r="74">
          <cell r="A74">
            <v>269229</v>
          </cell>
          <cell r="B74">
            <v>1</v>
          </cell>
        </row>
        <row r="75">
          <cell r="A75">
            <v>269230</v>
          </cell>
          <cell r="B75">
            <v>1</v>
          </cell>
        </row>
        <row r="76">
          <cell r="A76">
            <v>271231</v>
          </cell>
          <cell r="B76">
            <v>1</v>
          </cell>
        </row>
        <row r="77">
          <cell r="A77">
            <v>311211</v>
          </cell>
          <cell r="B77">
            <v>3</v>
          </cell>
        </row>
        <row r="78">
          <cell r="A78">
            <v>311213</v>
          </cell>
          <cell r="B78">
            <v>3</v>
          </cell>
        </row>
        <row r="79">
          <cell r="A79">
            <v>311215</v>
          </cell>
          <cell r="B79">
            <v>3</v>
          </cell>
        </row>
        <row r="80">
          <cell r="A80">
            <v>312232</v>
          </cell>
          <cell r="B80">
            <v>1</v>
          </cell>
        </row>
        <row r="81">
          <cell r="A81">
            <v>321205</v>
          </cell>
          <cell r="B81">
            <v>3</v>
          </cell>
        </row>
        <row r="82">
          <cell r="A82">
            <v>321206</v>
          </cell>
          <cell r="B82">
            <v>3</v>
          </cell>
        </row>
        <row r="83">
          <cell r="A83">
            <v>356226</v>
          </cell>
          <cell r="B83">
            <v>4</v>
          </cell>
        </row>
        <row r="84">
          <cell r="A84">
            <v>371207</v>
          </cell>
          <cell r="B84">
            <v>3</v>
          </cell>
        </row>
        <row r="85">
          <cell r="A85">
            <v>393201</v>
          </cell>
          <cell r="B85">
            <v>3</v>
          </cell>
        </row>
        <row r="86">
          <cell r="A86">
            <v>393206</v>
          </cell>
          <cell r="B86">
            <v>5</v>
          </cell>
        </row>
        <row r="87">
          <cell r="A87">
            <v>393233</v>
          </cell>
          <cell r="B87">
            <v>1</v>
          </cell>
        </row>
        <row r="88">
          <cell r="A88">
            <v>393234</v>
          </cell>
          <cell r="B88">
            <v>1</v>
          </cell>
        </row>
      </sheetData>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sheetName val="PRESUPUESTO"/>
      <sheetName val="DATOS"/>
      <sheetName val="Caratula"/>
      <sheetName val="ECG-1"/>
      <sheetName val="ECG-2"/>
      <sheetName val="EPC"/>
      <sheetName val="APP-1"/>
      <sheetName val="APP-2"/>
      <sheetName val="APP-3 FOR"/>
      <sheetName val="APP-3 FAF"/>
      <sheetName val="APP-3 FAIS"/>
      <sheetName val="ARF"/>
      <sheetName val="AR"/>
      <sheetName val="IPP"/>
      <sheetName val="EAP"/>
      <sheetName val="ADS-1"/>
      <sheetName val="ADS-2"/>
      <sheetName val="SAP"/>
      <sheetName val="FIC"/>
      <sheetName val="AUR BASE"/>
      <sheetName val="AUR"/>
      <sheetName val="PPD"/>
    </sheetNames>
    <sheetDataSet>
      <sheetData sheetId="0">
        <row r="2">
          <cell r="B2" t="str">
            <v>AREA FUNCIONAL</v>
          </cell>
          <cell r="C2" t="str">
            <v>EJE</v>
          </cell>
          <cell r="D2" t="str">
            <v>VG</v>
          </cell>
        </row>
        <row r="3">
          <cell r="B3" t="str">
            <v>124201</v>
          </cell>
          <cell r="C3">
            <v>1</v>
          </cell>
          <cell r="D3">
            <v>12</v>
          </cell>
        </row>
        <row r="4">
          <cell r="B4" t="str">
            <v>124202</v>
          </cell>
          <cell r="C4">
            <v>1</v>
          </cell>
          <cell r="D4">
            <v>12</v>
          </cell>
        </row>
        <row r="5">
          <cell r="B5" t="str">
            <v>131204</v>
          </cell>
          <cell r="C5">
            <v>5</v>
          </cell>
          <cell r="D5">
            <v>5</v>
          </cell>
        </row>
        <row r="6">
          <cell r="B6" t="str">
            <v>135208</v>
          </cell>
          <cell r="C6">
            <v>5</v>
          </cell>
          <cell r="D6">
            <v>3</v>
          </cell>
        </row>
        <row r="7">
          <cell r="B7" t="str">
            <v>138201</v>
          </cell>
          <cell r="C7">
            <v>4</v>
          </cell>
          <cell r="D7">
            <v>21</v>
          </cell>
        </row>
        <row r="8">
          <cell r="B8" t="str">
            <v>171201</v>
          </cell>
          <cell r="C8">
            <v>2</v>
          </cell>
          <cell r="D8">
            <v>8</v>
          </cell>
        </row>
        <row r="9">
          <cell r="B9" t="str">
            <v>171202</v>
          </cell>
          <cell r="C9">
            <v>2</v>
          </cell>
          <cell r="D9">
            <v>8</v>
          </cell>
        </row>
        <row r="10">
          <cell r="B10" t="str">
            <v>171203</v>
          </cell>
          <cell r="C10">
            <v>2</v>
          </cell>
          <cell r="D10">
            <v>8</v>
          </cell>
        </row>
        <row r="11">
          <cell r="B11" t="str">
            <v>172204</v>
          </cell>
          <cell r="C11">
            <v>2</v>
          </cell>
          <cell r="D11">
            <v>9</v>
          </cell>
        </row>
        <row r="12">
          <cell r="B12">
            <v>181202</v>
          </cell>
          <cell r="C12">
            <v>4</v>
          </cell>
          <cell r="D12">
            <v>21</v>
          </cell>
        </row>
        <row r="13">
          <cell r="B13" t="str">
            <v>182207</v>
          </cell>
          <cell r="C13">
            <v>5</v>
          </cell>
          <cell r="D13">
            <v>4</v>
          </cell>
        </row>
        <row r="14">
          <cell r="B14" t="str">
            <v>185201</v>
          </cell>
          <cell r="C14">
            <v>5</v>
          </cell>
          <cell r="D14">
            <v>3</v>
          </cell>
        </row>
        <row r="15">
          <cell r="B15" t="str">
            <v>185202</v>
          </cell>
          <cell r="C15">
            <v>5</v>
          </cell>
          <cell r="D15">
            <v>4</v>
          </cell>
        </row>
        <row r="16">
          <cell r="B16" t="str">
            <v>185203</v>
          </cell>
          <cell r="C16">
            <v>5</v>
          </cell>
          <cell r="D16">
            <v>3</v>
          </cell>
        </row>
        <row r="17">
          <cell r="B17" t="str">
            <v>185205</v>
          </cell>
          <cell r="C17">
            <v>5</v>
          </cell>
          <cell r="D17">
            <v>3</v>
          </cell>
        </row>
        <row r="18">
          <cell r="B18" t="str">
            <v>185209</v>
          </cell>
          <cell r="C18">
            <v>5</v>
          </cell>
          <cell r="D18">
            <v>3</v>
          </cell>
        </row>
        <row r="19">
          <cell r="B19" t="str">
            <v>211203</v>
          </cell>
          <cell r="C19">
            <v>4</v>
          </cell>
          <cell r="D19">
            <v>25</v>
          </cell>
        </row>
        <row r="20">
          <cell r="B20" t="str">
            <v>213204</v>
          </cell>
          <cell r="C20">
            <v>4</v>
          </cell>
          <cell r="D20">
            <v>24</v>
          </cell>
        </row>
        <row r="21">
          <cell r="B21">
            <v>213205</v>
          </cell>
          <cell r="C21">
            <v>4</v>
          </cell>
          <cell r="D21">
            <v>24</v>
          </cell>
        </row>
        <row r="22">
          <cell r="B22" t="str">
            <v>213206</v>
          </cell>
          <cell r="C22">
            <v>4</v>
          </cell>
          <cell r="D22">
            <v>24</v>
          </cell>
        </row>
        <row r="23">
          <cell r="B23" t="str">
            <v>215202</v>
          </cell>
          <cell r="C23">
            <v>3</v>
          </cell>
          <cell r="D23">
            <v>25</v>
          </cell>
        </row>
        <row r="24">
          <cell r="B24" t="str">
            <v>215207</v>
          </cell>
          <cell r="C24">
            <v>4</v>
          </cell>
          <cell r="D24">
            <v>20</v>
          </cell>
        </row>
        <row r="25">
          <cell r="B25" t="str">
            <v>215208</v>
          </cell>
          <cell r="C25">
            <v>4</v>
          </cell>
          <cell r="D25">
            <v>20</v>
          </cell>
        </row>
        <row r="26">
          <cell r="B26" t="str">
            <v>215209</v>
          </cell>
          <cell r="C26">
            <v>3</v>
          </cell>
          <cell r="D26">
            <v>25</v>
          </cell>
        </row>
        <row r="27">
          <cell r="B27" t="str">
            <v>215210</v>
          </cell>
          <cell r="C27">
            <v>3</v>
          </cell>
          <cell r="D27">
            <v>25</v>
          </cell>
        </row>
        <row r="28">
          <cell r="B28" t="str">
            <v>215216</v>
          </cell>
          <cell r="C28">
            <v>3</v>
          </cell>
          <cell r="D28">
            <v>25</v>
          </cell>
        </row>
        <row r="29">
          <cell r="B29" t="str">
            <v>216203</v>
          </cell>
          <cell r="C29">
            <v>3</v>
          </cell>
          <cell r="D29">
            <v>25</v>
          </cell>
        </row>
        <row r="30">
          <cell r="B30">
            <v>216204</v>
          </cell>
          <cell r="C30">
            <v>3</v>
          </cell>
          <cell r="D30">
            <v>25</v>
          </cell>
        </row>
        <row r="31">
          <cell r="B31" t="str">
            <v>216209</v>
          </cell>
          <cell r="C31">
            <v>4</v>
          </cell>
          <cell r="D31">
            <v>25</v>
          </cell>
        </row>
        <row r="32">
          <cell r="B32" t="str">
            <v>216214</v>
          </cell>
          <cell r="C32">
            <v>3</v>
          </cell>
          <cell r="D32">
            <v>25</v>
          </cell>
        </row>
        <row r="33">
          <cell r="B33" t="str">
            <v>221210</v>
          </cell>
          <cell r="C33">
            <v>4</v>
          </cell>
          <cell r="D33">
            <v>20</v>
          </cell>
        </row>
        <row r="34">
          <cell r="B34" t="str">
            <v>221211</v>
          </cell>
          <cell r="C34">
            <v>4</v>
          </cell>
          <cell r="D34">
            <v>22</v>
          </cell>
        </row>
        <row r="35">
          <cell r="B35" t="str">
            <v>221212</v>
          </cell>
          <cell r="C35">
            <v>4</v>
          </cell>
          <cell r="D35">
            <v>20</v>
          </cell>
        </row>
        <row r="36">
          <cell r="B36" t="str">
            <v>221213</v>
          </cell>
          <cell r="C36">
            <v>4</v>
          </cell>
          <cell r="D36">
            <v>20</v>
          </cell>
        </row>
        <row r="37">
          <cell r="B37" t="str">
            <v>221214</v>
          </cell>
          <cell r="C37">
            <v>4</v>
          </cell>
          <cell r="D37">
            <v>27</v>
          </cell>
        </row>
        <row r="38">
          <cell r="B38" t="str">
            <v>221215</v>
          </cell>
          <cell r="C38">
            <v>4</v>
          </cell>
          <cell r="D38">
            <v>20</v>
          </cell>
        </row>
        <row r="39">
          <cell r="B39" t="str">
            <v>221216</v>
          </cell>
          <cell r="C39">
            <v>4</v>
          </cell>
          <cell r="D39">
            <v>20</v>
          </cell>
        </row>
        <row r="40">
          <cell r="B40" t="str">
            <v>221217</v>
          </cell>
          <cell r="C40">
            <v>4</v>
          </cell>
          <cell r="D40">
            <v>27</v>
          </cell>
        </row>
        <row r="41">
          <cell r="B41" t="str">
            <v>221218</v>
          </cell>
          <cell r="C41">
            <v>4</v>
          </cell>
          <cell r="D41">
            <v>22</v>
          </cell>
        </row>
        <row r="42">
          <cell r="B42" t="str">
            <v>221219</v>
          </cell>
          <cell r="C42">
            <v>4</v>
          </cell>
          <cell r="D42">
            <v>20</v>
          </cell>
        </row>
        <row r="43">
          <cell r="B43">
            <v>221220</v>
          </cell>
          <cell r="C43">
            <v>4</v>
          </cell>
          <cell r="D43">
            <v>22</v>
          </cell>
        </row>
        <row r="44">
          <cell r="B44" t="str">
            <v>223212</v>
          </cell>
          <cell r="C44">
            <v>3</v>
          </cell>
          <cell r="D44">
            <v>23</v>
          </cell>
        </row>
        <row r="45">
          <cell r="B45" t="str">
            <v>223221</v>
          </cell>
          <cell r="C45">
            <v>4</v>
          </cell>
          <cell r="D45">
            <v>23</v>
          </cell>
        </row>
        <row r="46">
          <cell r="B46" t="str">
            <v>223222</v>
          </cell>
          <cell r="C46">
            <v>4</v>
          </cell>
          <cell r="D46">
            <v>23</v>
          </cell>
        </row>
        <row r="47">
          <cell r="B47" t="str">
            <v>224223</v>
          </cell>
          <cell r="C47">
            <v>4</v>
          </cell>
          <cell r="D47">
            <v>20</v>
          </cell>
        </row>
        <row r="48">
          <cell r="B48" t="str">
            <v>225224</v>
          </cell>
          <cell r="C48">
            <v>4</v>
          </cell>
          <cell r="D48">
            <v>21</v>
          </cell>
        </row>
        <row r="49">
          <cell r="B49" t="str">
            <v>226203</v>
          </cell>
          <cell r="C49">
            <v>1</v>
          </cell>
          <cell r="D49">
            <v>16</v>
          </cell>
        </row>
        <row r="50">
          <cell r="B50" t="str">
            <v>226204</v>
          </cell>
          <cell r="C50">
            <v>1</v>
          </cell>
          <cell r="D50">
            <v>13</v>
          </cell>
        </row>
        <row r="51">
          <cell r="B51" t="str">
            <v>226225</v>
          </cell>
          <cell r="C51">
            <v>4</v>
          </cell>
          <cell r="D51">
            <v>13</v>
          </cell>
        </row>
        <row r="52">
          <cell r="B52" t="str">
            <v>231205</v>
          </cell>
          <cell r="C52">
            <v>1</v>
          </cell>
          <cell r="D52">
            <v>16</v>
          </cell>
        </row>
        <row r="53">
          <cell r="B53" t="str">
            <v>231206</v>
          </cell>
          <cell r="C53">
            <v>1</v>
          </cell>
          <cell r="D53">
            <v>16</v>
          </cell>
        </row>
        <row r="54">
          <cell r="B54" t="str">
            <v>233207</v>
          </cell>
          <cell r="C54">
            <v>1</v>
          </cell>
          <cell r="D54">
            <v>16</v>
          </cell>
        </row>
        <row r="55">
          <cell r="B55" t="str">
            <v>233208</v>
          </cell>
          <cell r="C55">
            <v>1</v>
          </cell>
          <cell r="D55">
            <v>16</v>
          </cell>
        </row>
        <row r="56">
          <cell r="B56">
            <v>233209</v>
          </cell>
          <cell r="C56">
            <v>1</v>
          </cell>
          <cell r="D56">
            <v>16</v>
          </cell>
        </row>
        <row r="57">
          <cell r="B57" t="str">
            <v>241210</v>
          </cell>
          <cell r="C57">
            <v>1</v>
          </cell>
          <cell r="D57">
            <v>16</v>
          </cell>
        </row>
        <row r="58">
          <cell r="B58" t="str">
            <v>241211</v>
          </cell>
          <cell r="C58">
            <v>1</v>
          </cell>
          <cell r="D58">
            <v>16</v>
          </cell>
        </row>
        <row r="59">
          <cell r="B59" t="str">
            <v>241212</v>
          </cell>
          <cell r="C59">
            <v>1</v>
          </cell>
          <cell r="D59">
            <v>16</v>
          </cell>
        </row>
        <row r="60">
          <cell r="B60" t="str">
            <v>242213</v>
          </cell>
          <cell r="C60">
            <v>1</v>
          </cell>
          <cell r="D60">
            <v>19</v>
          </cell>
        </row>
        <row r="61">
          <cell r="B61" t="str">
            <v>242214</v>
          </cell>
          <cell r="C61">
            <v>1</v>
          </cell>
          <cell r="D61">
            <v>19</v>
          </cell>
        </row>
        <row r="62">
          <cell r="B62" t="str">
            <v>242215</v>
          </cell>
          <cell r="C62">
            <v>1</v>
          </cell>
          <cell r="D62">
            <v>19</v>
          </cell>
        </row>
        <row r="63">
          <cell r="B63" t="str">
            <v>251216</v>
          </cell>
          <cell r="C63">
            <v>1</v>
          </cell>
          <cell r="D63">
            <v>17</v>
          </cell>
        </row>
        <row r="64">
          <cell r="B64" t="str">
            <v>251217</v>
          </cell>
          <cell r="C64">
            <v>1</v>
          </cell>
          <cell r="D64">
            <v>17</v>
          </cell>
        </row>
        <row r="65">
          <cell r="B65" t="str">
            <v>251218</v>
          </cell>
          <cell r="C65">
            <v>1</v>
          </cell>
          <cell r="D65">
            <v>17</v>
          </cell>
        </row>
        <row r="66">
          <cell r="B66" t="str">
            <v>263219</v>
          </cell>
          <cell r="C66">
            <v>1</v>
          </cell>
          <cell r="D66">
            <v>12</v>
          </cell>
        </row>
        <row r="67">
          <cell r="B67" t="str">
            <v>265220</v>
          </cell>
          <cell r="C67">
            <v>1</v>
          </cell>
          <cell r="D67">
            <v>13</v>
          </cell>
        </row>
        <row r="68">
          <cell r="B68" t="str">
            <v>268221</v>
          </cell>
          <cell r="C68">
            <v>1</v>
          </cell>
          <cell r="D68">
            <v>13</v>
          </cell>
        </row>
        <row r="69">
          <cell r="B69" t="str">
            <v>268222</v>
          </cell>
          <cell r="C69">
            <v>1</v>
          </cell>
          <cell r="D69">
            <v>12</v>
          </cell>
        </row>
        <row r="70">
          <cell r="B70" t="str">
            <v>268223</v>
          </cell>
          <cell r="C70">
            <v>1</v>
          </cell>
          <cell r="D70">
            <v>13</v>
          </cell>
        </row>
        <row r="71">
          <cell r="B71" t="str">
            <v>268224</v>
          </cell>
          <cell r="C71">
            <v>1</v>
          </cell>
          <cell r="D71">
            <v>13</v>
          </cell>
        </row>
        <row r="72">
          <cell r="B72" t="str">
            <v>268225</v>
          </cell>
          <cell r="C72">
            <v>1</v>
          </cell>
          <cell r="D72">
            <v>13</v>
          </cell>
        </row>
        <row r="73">
          <cell r="B73" t="str">
            <v>269226</v>
          </cell>
          <cell r="C73">
            <v>1</v>
          </cell>
          <cell r="D73">
            <v>13</v>
          </cell>
        </row>
        <row r="74">
          <cell r="B74" t="str">
            <v>269227</v>
          </cell>
          <cell r="C74">
            <v>1</v>
          </cell>
          <cell r="D74">
            <v>13</v>
          </cell>
        </row>
        <row r="75">
          <cell r="B75" t="str">
            <v>269228</v>
          </cell>
          <cell r="C75">
            <v>1</v>
          </cell>
          <cell r="D75">
            <v>13</v>
          </cell>
        </row>
        <row r="76">
          <cell r="B76" t="str">
            <v>269229</v>
          </cell>
          <cell r="C76">
            <v>1</v>
          </cell>
          <cell r="D76">
            <v>12</v>
          </cell>
        </row>
        <row r="77">
          <cell r="B77" t="str">
            <v>269230</v>
          </cell>
          <cell r="C77">
            <v>1</v>
          </cell>
          <cell r="D77">
            <v>13</v>
          </cell>
        </row>
        <row r="78">
          <cell r="B78" t="str">
            <v>271231</v>
          </cell>
          <cell r="C78">
            <v>1</v>
          </cell>
          <cell r="D78">
            <v>13</v>
          </cell>
        </row>
        <row r="79">
          <cell r="B79" t="str">
            <v>311211</v>
          </cell>
          <cell r="C79">
            <v>3</v>
          </cell>
          <cell r="D79">
            <v>27</v>
          </cell>
        </row>
        <row r="80">
          <cell r="B80" t="str">
            <v>311213</v>
          </cell>
          <cell r="C80">
            <v>3</v>
          </cell>
          <cell r="D80">
            <v>27</v>
          </cell>
        </row>
        <row r="81">
          <cell r="B81" t="str">
            <v>311215</v>
          </cell>
          <cell r="C81">
            <v>3</v>
          </cell>
          <cell r="D81">
            <v>27</v>
          </cell>
        </row>
        <row r="82">
          <cell r="B82" t="str">
            <v>312232</v>
          </cell>
          <cell r="C82">
            <v>1</v>
          </cell>
          <cell r="D82">
            <v>28</v>
          </cell>
        </row>
        <row r="83">
          <cell r="B83" t="str">
            <v>321205</v>
          </cell>
          <cell r="C83">
            <v>3</v>
          </cell>
          <cell r="D83">
            <v>27</v>
          </cell>
        </row>
        <row r="84">
          <cell r="B84" t="str">
            <v>321206</v>
          </cell>
          <cell r="C84">
            <v>3</v>
          </cell>
          <cell r="D84">
            <v>27</v>
          </cell>
        </row>
        <row r="85">
          <cell r="B85" t="str">
            <v>356226</v>
          </cell>
          <cell r="C85">
            <v>4</v>
          </cell>
          <cell r="D85">
            <v>26</v>
          </cell>
        </row>
        <row r="86">
          <cell r="B86" t="str">
            <v>371207</v>
          </cell>
          <cell r="C86">
            <v>3</v>
          </cell>
          <cell r="D86">
            <v>27</v>
          </cell>
        </row>
        <row r="87">
          <cell r="B87" t="str">
            <v>393201</v>
          </cell>
          <cell r="C87">
            <v>3</v>
          </cell>
          <cell r="D87">
            <v>27</v>
          </cell>
        </row>
        <row r="88">
          <cell r="B88" t="str">
            <v>393206</v>
          </cell>
          <cell r="C88">
            <v>5</v>
          </cell>
          <cell r="D88">
            <v>22</v>
          </cell>
        </row>
        <row r="89">
          <cell r="B89" t="str">
            <v>393233</v>
          </cell>
          <cell r="C89">
            <v>1</v>
          </cell>
          <cell r="D89">
            <v>27</v>
          </cell>
        </row>
        <row r="90">
          <cell r="B90" t="str">
            <v>393234</v>
          </cell>
          <cell r="C90">
            <v>1</v>
          </cell>
          <cell r="D90">
            <v>12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DERALES"/>
      <sheetName val="Revisiones"/>
      <sheetName val="ESTRATEGIAS"/>
      <sheetName val="VALFF"/>
      <sheetName val="VALDG"/>
      <sheetName val="VALDI"/>
      <sheetName val="VAL4000 DEL"/>
      <sheetName val="AJUSTES"/>
      <sheetName val="BALANCE AJUSTES"/>
      <sheetName val="BALANCE POR FUENTES"/>
      <sheetName val="base_2011"/>
      <sheetName val="Hoja11"/>
      <sheetName val="Hoja8"/>
      <sheetName val="Hoja8 (2)"/>
      <sheetName val="Hoja8 (3)"/>
      <sheetName val="BASE"/>
      <sheetName val="BASE_NOMBRES"/>
      <sheetName val="ESCENARIO TEORICO"/>
      <sheetName val="Pretecho"/>
      <sheetName val="VAL_FF"/>
      <sheetName val="VAL_TECHO"/>
      <sheetName val="VAL_ETIQUETAS"/>
      <sheetName val="Hoja2"/>
      <sheetName val="BASE sin dg 65"/>
      <sheetName val="BASE AJUSTES PROYECTO VER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2">
          <cell r="A2" t="str">
            <v>GTO</v>
          </cell>
          <cell r="C2">
            <v>9</v>
          </cell>
          <cell r="H2" t="str">
            <v>01</v>
          </cell>
          <cell r="J2" t="str">
            <v>Registrado</v>
          </cell>
          <cell r="L2" t="str">
            <v>203</v>
          </cell>
          <cell r="N2">
            <v>5</v>
          </cell>
          <cell r="O2">
            <v>0</v>
          </cell>
          <cell r="P2">
            <v>2</v>
          </cell>
        </row>
        <row r="3">
          <cell r="A3" t="str">
            <v>ANA</v>
          </cell>
          <cell r="C3">
            <v>9</v>
          </cell>
          <cell r="H3" t="str">
            <v>03</v>
          </cell>
          <cell r="J3" t="str">
            <v>Registrado</v>
          </cell>
          <cell r="L3" t="str">
            <v>101</v>
          </cell>
          <cell r="N3">
            <v>3</v>
          </cell>
          <cell r="O3">
            <v>0</v>
          </cell>
          <cell r="P3">
            <v>1</v>
          </cell>
        </row>
        <row r="4">
          <cell r="A4" t="str">
            <v>GTO</v>
          </cell>
          <cell r="C4">
            <v>12</v>
          </cell>
          <cell r="H4" t="str">
            <v>01</v>
          </cell>
          <cell r="J4" t="str">
            <v>Registrado</v>
          </cell>
          <cell r="L4" t="str">
            <v>102</v>
          </cell>
          <cell r="N4">
            <v>3</v>
          </cell>
          <cell r="O4">
            <v>0</v>
          </cell>
          <cell r="P4">
            <v>1</v>
          </cell>
        </row>
        <row r="5">
          <cell r="A5" t="str">
            <v>GTO</v>
          </cell>
          <cell r="C5">
            <v>12</v>
          </cell>
          <cell r="H5" t="str">
            <v>01</v>
          </cell>
          <cell r="J5" t="str">
            <v>Registrado</v>
          </cell>
          <cell r="L5" t="str">
            <v>102</v>
          </cell>
          <cell r="N5">
            <v>4</v>
          </cell>
          <cell r="O5">
            <v>0</v>
          </cell>
          <cell r="P5">
            <v>1</v>
          </cell>
        </row>
        <row r="6">
          <cell r="A6" t="str">
            <v>GTO</v>
          </cell>
          <cell r="C6">
            <v>13</v>
          </cell>
          <cell r="H6" t="str">
            <v>01</v>
          </cell>
          <cell r="J6" t="str">
            <v>Registrado</v>
          </cell>
          <cell r="L6" t="str">
            <v>102</v>
          </cell>
          <cell r="N6">
            <v>1</v>
          </cell>
          <cell r="O6">
            <v>0</v>
          </cell>
          <cell r="P6">
            <v>1</v>
          </cell>
        </row>
        <row r="7">
          <cell r="A7" t="str">
            <v>GTO</v>
          </cell>
          <cell r="C7">
            <v>13</v>
          </cell>
          <cell r="H7" t="str">
            <v>01</v>
          </cell>
          <cell r="J7" t="str">
            <v>Registrado</v>
          </cell>
          <cell r="L7" t="str">
            <v>102</v>
          </cell>
          <cell r="N7">
            <v>1</v>
          </cell>
          <cell r="O7">
            <v>0</v>
          </cell>
          <cell r="P7">
            <v>1</v>
          </cell>
        </row>
        <row r="8">
          <cell r="A8" t="str">
            <v>GTO</v>
          </cell>
          <cell r="C8">
            <v>13</v>
          </cell>
          <cell r="H8" t="str">
            <v>01</v>
          </cell>
          <cell r="J8" t="str">
            <v>Registrado</v>
          </cell>
          <cell r="L8" t="str">
            <v>102</v>
          </cell>
          <cell r="N8">
            <v>1</v>
          </cell>
          <cell r="O8">
            <v>0</v>
          </cell>
          <cell r="P8">
            <v>1</v>
          </cell>
        </row>
        <row r="9">
          <cell r="A9" t="str">
            <v>GTO</v>
          </cell>
          <cell r="C9">
            <v>13</v>
          </cell>
          <cell r="H9" t="str">
            <v>01</v>
          </cell>
          <cell r="J9" t="str">
            <v>Registrado</v>
          </cell>
          <cell r="L9" t="str">
            <v>102</v>
          </cell>
          <cell r="N9">
            <v>1</v>
          </cell>
          <cell r="O9">
            <v>0</v>
          </cell>
          <cell r="P9">
            <v>1</v>
          </cell>
        </row>
        <row r="10">
          <cell r="A10" t="str">
            <v>GTO</v>
          </cell>
          <cell r="C10">
            <v>13</v>
          </cell>
          <cell r="H10" t="str">
            <v>01</v>
          </cell>
          <cell r="J10" t="str">
            <v>Registrado</v>
          </cell>
          <cell r="L10" t="str">
            <v>102</v>
          </cell>
          <cell r="N10">
            <v>1</v>
          </cell>
          <cell r="O10">
            <v>0</v>
          </cell>
          <cell r="P10">
            <v>1</v>
          </cell>
        </row>
        <row r="11">
          <cell r="A11" t="str">
            <v>GTO</v>
          </cell>
          <cell r="C11">
            <v>13</v>
          </cell>
          <cell r="H11" t="str">
            <v>01</v>
          </cell>
          <cell r="J11" t="str">
            <v>Registrado</v>
          </cell>
          <cell r="L11" t="str">
            <v>102</v>
          </cell>
          <cell r="N11">
            <v>1</v>
          </cell>
          <cell r="O11">
            <v>0</v>
          </cell>
          <cell r="P11">
            <v>1</v>
          </cell>
        </row>
        <row r="12">
          <cell r="A12" t="str">
            <v>GTO</v>
          </cell>
          <cell r="C12">
            <v>13</v>
          </cell>
          <cell r="H12" t="str">
            <v>01</v>
          </cell>
          <cell r="J12" t="str">
            <v>Registrado</v>
          </cell>
          <cell r="L12" t="str">
            <v>102</v>
          </cell>
          <cell r="N12">
            <v>3</v>
          </cell>
          <cell r="O12">
            <v>0</v>
          </cell>
          <cell r="P12">
            <v>1</v>
          </cell>
        </row>
        <row r="13">
          <cell r="A13" t="str">
            <v>GTO</v>
          </cell>
          <cell r="C13">
            <v>13</v>
          </cell>
          <cell r="H13" t="str">
            <v>01</v>
          </cell>
          <cell r="J13" t="str">
            <v>Registrado</v>
          </cell>
          <cell r="L13" t="str">
            <v>102</v>
          </cell>
          <cell r="N13">
            <v>3</v>
          </cell>
          <cell r="O13">
            <v>0</v>
          </cell>
          <cell r="P13">
            <v>1</v>
          </cell>
        </row>
        <row r="14">
          <cell r="A14" t="str">
            <v>GTO</v>
          </cell>
          <cell r="C14">
            <v>13</v>
          </cell>
          <cell r="H14" t="str">
            <v>01</v>
          </cell>
          <cell r="J14" t="str">
            <v>Registrado</v>
          </cell>
          <cell r="L14" t="str">
            <v>102</v>
          </cell>
          <cell r="N14">
            <v>2</v>
          </cell>
          <cell r="O14">
            <v>0</v>
          </cell>
          <cell r="P14">
            <v>1</v>
          </cell>
        </row>
        <row r="15">
          <cell r="A15" t="str">
            <v>GTO</v>
          </cell>
          <cell r="C15">
            <v>13</v>
          </cell>
          <cell r="H15" t="str">
            <v>01</v>
          </cell>
          <cell r="J15" t="str">
            <v>Registrado</v>
          </cell>
          <cell r="L15" t="str">
            <v>102</v>
          </cell>
          <cell r="N15">
            <v>2</v>
          </cell>
          <cell r="O15">
            <v>0</v>
          </cell>
          <cell r="P15">
            <v>1</v>
          </cell>
        </row>
        <row r="16">
          <cell r="A16" t="str">
            <v>GTO</v>
          </cell>
          <cell r="C16">
            <v>13</v>
          </cell>
          <cell r="H16" t="str">
            <v>01</v>
          </cell>
          <cell r="J16" t="str">
            <v>Registrado</v>
          </cell>
          <cell r="L16" t="str">
            <v>102</v>
          </cell>
          <cell r="N16">
            <v>3</v>
          </cell>
          <cell r="O16">
            <v>0</v>
          </cell>
          <cell r="P16">
            <v>1</v>
          </cell>
        </row>
        <row r="17">
          <cell r="A17" t="str">
            <v>GTO</v>
          </cell>
          <cell r="C17">
            <v>13</v>
          </cell>
          <cell r="H17" t="str">
            <v>01</v>
          </cell>
          <cell r="J17" t="str">
            <v>Registrado</v>
          </cell>
          <cell r="L17" t="str">
            <v>102</v>
          </cell>
          <cell r="N17">
            <v>3</v>
          </cell>
          <cell r="O17">
            <v>0</v>
          </cell>
          <cell r="P17">
            <v>1</v>
          </cell>
        </row>
        <row r="18">
          <cell r="A18" t="str">
            <v>GTO</v>
          </cell>
          <cell r="C18">
            <v>13</v>
          </cell>
          <cell r="H18" t="str">
            <v>01</v>
          </cell>
          <cell r="J18" t="str">
            <v>Registrado</v>
          </cell>
          <cell r="L18" t="str">
            <v>102</v>
          </cell>
          <cell r="N18">
            <v>3</v>
          </cell>
          <cell r="O18">
            <v>0</v>
          </cell>
          <cell r="P18">
            <v>1</v>
          </cell>
        </row>
        <row r="19">
          <cell r="A19" t="str">
            <v>GTO</v>
          </cell>
          <cell r="C19">
            <v>13</v>
          </cell>
          <cell r="H19" t="str">
            <v>01</v>
          </cell>
          <cell r="J19" t="str">
            <v>Registrado</v>
          </cell>
          <cell r="L19" t="str">
            <v>203</v>
          </cell>
          <cell r="N19">
            <v>2</v>
          </cell>
          <cell r="O19">
            <v>0</v>
          </cell>
          <cell r="P19">
            <v>1</v>
          </cell>
        </row>
        <row r="20">
          <cell r="A20" t="str">
            <v>ANA</v>
          </cell>
          <cell r="C20">
            <v>9</v>
          </cell>
          <cell r="H20" t="str">
            <v>01</v>
          </cell>
          <cell r="J20" t="str">
            <v>Registrado</v>
          </cell>
          <cell r="L20" t="str">
            <v>101</v>
          </cell>
          <cell r="N20">
            <v>1</v>
          </cell>
          <cell r="O20">
            <v>0</v>
          </cell>
          <cell r="P20">
            <v>1</v>
          </cell>
        </row>
        <row r="21">
          <cell r="A21" t="str">
            <v>GTO</v>
          </cell>
          <cell r="C21">
            <v>9</v>
          </cell>
          <cell r="H21" t="str">
            <v>01</v>
          </cell>
          <cell r="J21" t="str">
            <v>Registrado</v>
          </cell>
          <cell r="L21" t="str">
            <v>203</v>
          </cell>
          <cell r="N21">
            <v>5</v>
          </cell>
          <cell r="O21">
            <v>0</v>
          </cell>
          <cell r="P21">
            <v>2</v>
          </cell>
        </row>
        <row r="22">
          <cell r="A22" t="str">
            <v>ANA</v>
          </cell>
          <cell r="C22">
            <v>9</v>
          </cell>
          <cell r="H22" t="str">
            <v>00</v>
          </cell>
          <cell r="J22" t="str">
            <v>Registrado</v>
          </cell>
          <cell r="L22" t="str">
            <v>101</v>
          </cell>
          <cell r="N22">
            <v>2</v>
          </cell>
          <cell r="O22">
            <v>0</v>
          </cell>
          <cell r="P22">
            <v>1</v>
          </cell>
        </row>
        <row r="23">
          <cell r="A23" t="str">
            <v>ANA</v>
          </cell>
          <cell r="C23">
            <v>9</v>
          </cell>
          <cell r="H23" t="str">
            <v>02</v>
          </cell>
          <cell r="J23" t="str">
            <v>Registrado</v>
          </cell>
          <cell r="L23" t="str">
            <v>101</v>
          </cell>
          <cell r="N23">
            <v>2</v>
          </cell>
          <cell r="O23">
            <v>0</v>
          </cell>
          <cell r="P23">
            <v>1</v>
          </cell>
        </row>
        <row r="24">
          <cell r="A24" t="str">
            <v>GTO</v>
          </cell>
          <cell r="C24">
            <v>9</v>
          </cell>
          <cell r="H24" t="str">
            <v>01</v>
          </cell>
          <cell r="J24" t="str">
            <v>Registrado</v>
          </cell>
          <cell r="L24" t="str">
            <v>203</v>
          </cell>
          <cell r="N24">
            <v>5</v>
          </cell>
          <cell r="O24">
            <v>0</v>
          </cell>
          <cell r="P24">
            <v>2</v>
          </cell>
        </row>
        <row r="25">
          <cell r="A25" t="str">
            <v>ANA</v>
          </cell>
          <cell r="C25">
            <v>9</v>
          </cell>
          <cell r="H25" t="str">
            <v>01</v>
          </cell>
          <cell r="J25" t="str">
            <v>Registrado</v>
          </cell>
          <cell r="L25" t="str">
            <v>101</v>
          </cell>
          <cell r="N25">
            <v>2</v>
          </cell>
          <cell r="O25">
            <v>0</v>
          </cell>
          <cell r="P25">
            <v>1</v>
          </cell>
        </row>
        <row r="26">
          <cell r="A26" t="str">
            <v>GTO</v>
          </cell>
          <cell r="C26">
            <v>9</v>
          </cell>
          <cell r="H26" t="str">
            <v>01</v>
          </cell>
          <cell r="J26" t="str">
            <v>Registrado</v>
          </cell>
          <cell r="L26" t="str">
            <v>102</v>
          </cell>
          <cell r="N26">
            <v>2</v>
          </cell>
          <cell r="O26">
            <v>0</v>
          </cell>
          <cell r="P26">
            <v>1</v>
          </cell>
        </row>
        <row r="27">
          <cell r="A27" t="str">
            <v>ANA</v>
          </cell>
          <cell r="C27">
            <v>9</v>
          </cell>
          <cell r="H27" t="str">
            <v>03</v>
          </cell>
          <cell r="J27" t="str">
            <v>Registrado</v>
          </cell>
          <cell r="L27" t="str">
            <v>101</v>
          </cell>
          <cell r="N27">
            <v>2</v>
          </cell>
          <cell r="O27">
            <v>0</v>
          </cell>
          <cell r="P27">
            <v>1</v>
          </cell>
        </row>
        <row r="28">
          <cell r="A28" t="str">
            <v>ANA</v>
          </cell>
          <cell r="C28">
            <v>9</v>
          </cell>
          <cell r="H28" t="str">
            <v>01</v>
          </cell>
          <cell r="J28" t="str">
            <v>Registrado</v>
          </cell>
          <cell r="L28" t="str">
            <v>101</v>
          </cell>
          <cell r="N28">
            <v>2</v>
          </cell>
          <cell r="O28">
            <v>0</v>
          </cell>
          <cell r="P28">
            <v>1</v>
          </cell>
        </row>
        <row r="29">
          <cell r="A29" t="str">
            <v>GTO</v>
          </cell>
          <cell r="C29">
            <v>9</v>
          </cell>
          <cell r="H29" t="str">
            <v>01</v>
          </cell>
          <cell r="J29" t="str">
            <v>Registrado</v>
          </cell>
          <cell r="L29" t="str">
            <v>203</v>
          </cell>
          <cell r="N29">
            <v>2</v>
          </cell>
          <cell r="O29">
            <v>0</v>
          </cell>
          <cell r="P29">
            <v>1</v>
          </cell>
        </row>
        <row r="30">
          <cell r="A30" t="str">
            <v>GTO</v>
          </cell>
          <cell r="C30">
            <v>9</v>
          </cell>
          <cell r="H30" t="str">
            <v>01</v>
          </cell>
          <cell r="J30" t="str">
            <v>Registrado</v>
          </cell>
          <cell r="L30" t="str">
            <v>203</v>
          </cell>
          <cell r="N30">
            <v>2</v>
          </cell>
          <cell r="O30">
            <v>0</v>
          </cell>
          <cell r="P30">
            <v>1</v>
          </cell>
        </row>
        <row r="31">
          <cell r="A31" t="str">
            <v>GTO</v>
          </cell>
          <cell r="C31">
            <v>9</v>
          </cell>
          <cell r="H31" t="str">
            <v>01</v>
          </cell>
          <cell r="J31" t="str">
            <v>Registrado</v>
          </cell>
          <cell r="L31" t="str">
            <v>203</v>
          </cell>
          <cell r="N31">
            <v>2</v>
          </cell>
          <cell r="O31">
            <v>0</v>
          </cell>
          <cell r="P31">
            <v>1</v>
          </cell>
        </row>
        <row r="32">
          <cell r="A32" t="str">
            <v>GTO</v>
          </cell>
          <cell r="C32">
            <v>9</v>
          </cell>
          <cell r="H32" t="str">
            <v>01</v>
          </cell>
          <cell r="J32" t="str">
            <v>Registrado</v>
          </cell>
          <cell r="L32" t="str">
            <v>102</v>
          </cell>
          <cell r="N32">
            <v>2</v>
          </cell>
          <cell r="O32">
            <v>0</v>
          </cell>
          <cell r="P32">
            <v>1</v>
          </cell>
        </row>
        <row r="33">
          <cell r="A33" t="str">
            <v>ANA</v>
          </cell>
          <cell r="C33">
            <v>9</v>
          </cell>
          <cell r="H33" t="str">
            <v>02</v>
          </cell>
          <cell r="J33" t="str">
            <v>Registrado</v>
          </cell>
          <cell r="L33" t="str">
            <v>101</v>
          </cell>
          <cell r="N33">
            <v>2</v>
          </cell>
          <cell r="O33">
            <v>0</v>
          </cell>
          <cell r="P33">
            <v>1</v>
          </cell>
        </row>
        <row r="34">
          <cell r="A34" t="str">
            <v>ANA</v>
          </cell>
          <cell r="C34">
            <v>9</v>
          </cell>
          <cell r="H34" t="str">
            <v>02</v>
          </cell>
          <cell r="J34" t="str">
            <v>Registrado</v>
          </cell>
          <cell r="L34" t="str">
            <v>101</v>
          </cell>
          <cell r="N34">
            <v>2</v>
          </cell>
          <cell r="O34">
            <v>0</v>
          </cell>
          <cell r="P34">
            <v>1</v>
          </cell>
        </row>
        <row r="35">
          <cell r="A35" t="str">
            <v>ANA</v>
          </cell>
          <cell r="C35">
            <v>9</v>
          </cell>
          <cell r="H35" t="str">
            <v>00</v>
          </cell>
          <cell r="J35" t="str">
            <v>Registrado</v>
          </cell>
          <cell r="L35" t="str">
            <v>101</v>
          </cell>
          <cell r="N35">
            <v>2</v>
          </cell>
          <cell r="O35">
            <v>0</v>
          </cell>
          <cell r="P35">
            <v>1</v>
          </cell>
        </row>
        <row r="36">
          <cell r="A36" t="str">
            <v>GTO</v>
          </cell>
          <cell r="C36">
            <v>9</v>
          </cell>
          <cell r="H36" t="str">
            <v>01</v>
          </cell>
          <cell r="J36" t="str">
            <v>Registrado</v>
          </cell>
          <cell r="L36" t="str">
            <v>102</v>
          </cell>
          <cell r="N36">
            <v>2</v>
          </cell>
          <cell r="O36">
            <v>0</v>
          </cell>
          <cell r="P36">
            <v>1</v>
          </cell>
        </row>
        <row r="37">
          <cell r="A37" t="str">
            <v>GTO</v>
          </cell>
          <cell r="C37">
            <v>9</v>
          </cell>
          <cell r="H37" t="str">
            <v>02</v>
          </cell>
          <cell r="J37" t="str">
            <v>Registrado</v>
          </cell>
          <cell r="L37" t="str">
            <v>102</v>
          </cell>
          <cell r="N37">
            <v>2</v>
          </cell>
          <cell r="O37">
            <v>0</v>
          </cell>
          <cell r="P37">
            <v>1</v>
          </cell>
        </row>
        <row r="38">
          <cell r="A38" t="str">
            <v>ANA</v>
          </cell>
          <cell r="C38">
            <v>9</v>
          </cell>
          <cell r="H38" t="str">
            <v>02</v>
          </cell>
          <cell r="J38" t="str">
            <v>Registrado</v>
          </cell>
          <cell r="L38" t="str">
            <v>101</v>
          </cell>
          <cell r="N38">
            <v>2</v>
          </cell>
          <cell r="O38">
            <v>0</v>
          </cell>
          <cell r="P38">
            <v>1</v>
          </cell>
        </row>
        <row r="39">
          <cell r="A39" t="str">
            <v>ANA</v>
          </cell>
          <cell r="C39">
            <v>9</v>
          </cell>
          <cell r="H39" t="str">
            <v>02</v>
          </cell>
          <cell r="J39" t="str">
            <v>Registrado</v>
          </cell>
          <cell r="L39" t="str">
            <v>101</v>
          </cell>
          <cell r="N39">
            <v>2</v>
          </cell>
          <cell r="O39">
            <v>0</v>
          </cell>
          <cell r="P39">
            <v>1</v>
          </cell>
        </row>
        <row r="40">
          <cell r="A40" t="str">
            <v>ANA</v>
          </cell>
          <cell r="C40">
            <v>9</v>
          </cell>
          <cell r="H40" t="str">
            <v>03</v>
          </cell>
          <cell r="J40" t="str">
            <v>Registrado</v>
          </cell>
          <cell r="L40" t="str">
            <v>101</v>
          </cell>
          <cell r="N40">
            <v>2</v>
          </cell>
          <cell r="O40">
            <v>0</v>
          </cell>
          <cell r="P40">
            <v>1</v>
          </cell>
        </row>
        <row r="41">
          <cell r="A41" t="str">
            <v>ANA</v>
          </cell>
          <cell r="C41">
            <v>9</v>
          </cell>
          <cell r="H41" t="str">
            <v>02</v>
          </cell>
          <cell r="J41" t="str">
            <v>Registrado</v>
          </cell>
          <cell r="L41" t="str">
            <v>101</v>
          </cell>
          <cell r="N41">
            <v>2</v>
          </cell>
          <cell r="O41">
            <v>0</v>
          </cell>
          <cell r="P41">
            <v>1</v>
          </cell>
        </row>
        <row r="42">
          <cell r="A42" t="str">
            <v>GTO</v>
          </cell>
          <cell r="C42">
            <v>9</v>
          </cell>
          <cell r="H42" t="str">
            <v>01</v>
          </cell>
          <cell r="J42" t="str">
            <v>Registrado</v>
          </cell>
          <cell r="L42" t="str">
            <v>102</v>
          </cell>
          <cell r="N42">
            <v>2</v>
          </cell>
          <cell r="O42">
            <v>0</v>
          </cell>
          <cell r="P42">
            <v>1</v>
          </cell>
        </row>
        <row r="43">
          <cell r="A43" t="str">
            <v>ANA</v>
          </cell>
          <cell r="C43">
            <v>9</v>
          </cell>
          <cell r="H43" t="str">
            <v>02</v>
          </cell>
          <cell r="J43" t="str">
            <v>Registrado</v>
          </cell>
          <cell r="L43" t="str">
            <v>101</v>
          </cell>
          <cell r="N43">
            <v>2</v>
          </cell>
          <cell r="O43">
            <v>0</v>
          </cell>
          <cell r="P43">
            <v>1</v>
          </cell>
        </row>
        <row r="44">
          <cell r="A44" t="str">
            <v>GTO</v>
          </cell>
          <cell r="C44">
            <v>9</v>
          </cell>
          <cell r="H44" t="str">
            <v>00</v>
          </cell>
          <cell r="J44" t="str">
            <v>Registrado</v>
          </cell>
          <cell r="L44" t="str">
            <v>203</v>
          </cell>
          <cell r="N44">
            <v>2</v>
          </cell>
          <cell r="O44">
            <v>0</v>
          </cell>
          <cell r="P44">
            <v>1</v>
          </cell>
        </row>
        <row r="45">
          <cell r="A45" t="str">
            <v>ANA</v>
          </cell>
          <cell r="C45">
            <v>9</v>
          </cell>
          <cell r="H45" t="str">
            <v>02</v>
          </cell>
          <cell r="J45" t="str">
            <v>Registrado</v>
          </cell>
          <cell r="L45" t="str">
            <v>101</v>
          </cell>
          <cell r="N45">
            <v>2</v>
          </cell>
          <cell r="O45">
            <v>0</v>
          </cell>
          <cell r="P45">
            <v>1</v>
          </cell>
        </row>
        <row r="46">
          <cell r="A46" t="str">
            <v>GTO</v>
          </cell>
          <cell r="C46">
            <v>9</v>
          </cell>
          <cell r="H46" t="str">
            <v>02</v>
          </cell>
          <cell r="J46" t="str">
            <v>Registrado</v>
          </cell>
          <cell r="L46" t="str">
            <v>102</v>
          </cell>
          <cell r="N46">
            <v>2</v>
          </cell>
          <cell r="O46">
            <v>0</v>
          </cell>
          <cell r="P46">
            <v>1</v>
          </cell>
        </row>
        <row r="47">
          <cell r="A47" t="str">
            <v>ANA</v>
          </cell>
          <cell r="C47">
            <v>9</v>
          </cell>
          <cell r="H47" t="str">
            <v>00</v>
          </cell>
          <cell r="J47" t="str">
            <v>Registrado</v>
          </cell>
          <cell r="L47" t="str">
            <v>101</v>
          </cell>
          <cell r="N47">
            <v>2</v>
          </cell>
          <cell r="O47">
            <v>0</v>
          </cell>
          <cell r="P47">
            <v>1</v>
          </cell>
        </row>
        <row r="48">
          <cell r="A48" t="str">
            <v>ANA</v>
          </cell>
          <cell r="C48">
            <v>9</v>
          </cell>
          <cell r="H48" t="str">
            <v>04</v>
          </cell>
          <cell r="J48" t="str">
            <v>Registrado</v>
          </cell>
          <cell r="L48" t="str">
            <v>101</v>
          </cell>
          <cell r="N48">
            <v>2</v>
          </cell>
          <cell r="O48">
            <v>0</v>
          </cell>
          <cell r="P48">
            <v>1</v>
          </cell>
        </row>
        <row r="49">
          <cell r="A49" t="str">
            <v>GTO</v>
          </cell>
          <cell r="C49">
            <v>9</v>
          </cell>
          <cell r="H49" t="str">
            <v>01</v>
          </cell>
          <cell r="J49" t="str">
            <v>Registrado</v>
          </cell>
          <cell r="L49" t="str">
            <v>203</v>
          </cell>
          <cell r="N49">
            <v>2</v>
          </cell>
          <cell r="O49">
            <v>0</v>
          </cell>
          <cell r="P49">
            <v>1</v>
          </cell>
        </row>
        <row r="50">
          <cell r="A50" t="str">
            <v>GTO</v>
          </cell>
          <cell r="C50">
            <v>9</v>
          </cell>
          <cell r="H50" t="str">
            <v>00</v>
          </cell>
          <cell r="J50" t="str">
            <v>Registrado</v>
          </cell>
          <cell r="L50" t="str">
            <v>203</v>
          </cell>
          <cell r="N50">
            <v>2</v>
          </cell>
          <cell r="O50">
            <v>0</v>
          </cell>
          <cell r="P50">
            <v>1</v>
          </cell>
        </row>
        <row r="51">
          <cell r="A51" t="str">
            <v>GTO</v>
          </cell>
          <cell r="C51">
            <v>9</v>
          </cell>
          <cell r="H51" t="str">
            <v>03</v>
          </cell>
          <cell r="J51" t="str">
            <v>Registrado</v>
          </cell>
          <cell r="L51" t="str">
            <v>102</v>
          </cell>
          <cell r="N51">
            <v>2</v>
          </cell>
          <cell r="O51">
            <v>0</v>
          </cell>
          <cell r="P51">
            <v>1</v>
          </cell>
        </row>
        <row r="52">
          <cell r="A52" t="str">
            <v>ANA</v>
          </cell>
          <cell r="C52">
            <v>9</v>
          </cell>
          <cell r="H52" t="str">
            <v>01</v>
          </cell>
          <cell r="J52" t="str">
            <v>Registrado</v>
          </cell>
          <cell r="L52" t="str">
            <v>101</v>
          </cell>
          <cell r="N52">
            <v>2</v>
          </cell>
          <cell r="O52">
            <v>0</v>
          </cell>
          <cell r="P52">
            <v>1</v>
          </cell>
        </row>
        <row r="53">
          <cell r="A53" t="str">
            <v>GTO</v>
          </cell>
          <cell r="C53">
            <v>9</v>
          </cell>
          <cell r="H53" t="str">
            <v>00</v>
          </cell>
          <cell r="J53" t="str">
            <v>Registrado</v>
          </cell>
          <cell r="L53" t="str">
            <v>203</v>
          </cell>
          <cell r="N53">
            <v>2</v>
          </cell>
          <cell r="O53">
            <v>0</v>
          </cell>
          <cell r="P53">
            <v>1</v>
          </cell>
        </row>
        <row r="54">
          <cell r="A54" t="str">
            <v>ANA</v>
          </cell>
          <cell r="C54">
            <v>9</v>
          </cell>
          <cell r="H54" t="str">
            <v>02</v>
          </cell>
          <cell r="J54" t="str">
            <v>Registrado</v>
          </cell>
          <cell r="L54" t="str">
            <v>101</v>
          </cell>
          <cell r="N54">
            <v>2</v>
          </cell>
          <cell r="O54">
            <v>0</v>
          </cell>
          <cell r="P54">
            <v>1</v>
          </cell>
        </row>
        <row r="55">
          <cell r="A55" t="str">
            <v>GTO</v>
          </cell>
          <cell r="C55">
            <v>9</v>
          </cell>
          <cell r="H55" t="str">
            <v>01</v>
          </cell>
          <cell r="J55" t="str">
            <v>Registrado</v>
          </cell>
          <cell r="L55" t="str">
            <v>102</v>
          </cell>
          <cell r="N55">
            <v>2</v>
          </cell>
          <cell r="O55">
            <v>0</v>
          </cell>
          <cell r="P55">
            <v>1</v>
          </cell>
        </row>
        <row r="56">
          <cell r="A56" t="str">
            <v>GTO</v>
          </cell>
          <cell r="C56">
            <v>9</v>
          </cell>
          <cell r="H56" t="str">
            <v>01</v>
          </cell>
          <cell r="J56" t="str">
            <v>Registrado</v>
          </cell>
          <cell r="L56" t="str">
            <v>102</v>
          </cell>
          <cell r="N56">
            <v>2</v>
          </cell>
          <cell r="O56">
            <v>0</v>
          </cell>
          <cell r="P56">
            <v>1</v>
          </cell>
        </row>
        <row r="57">
          <cell r="A57" t="str">
            <v>ANA</v>
          </cell>
          <cell r="C57">
            <v>9</v>
          </cell>
          <cell r="H57" t="str">
            <v>00</v>
          </cell>
          <cell r="J57" t="str">
            <v>Registrado</v>
          </cell>
          <cell r="L57" t="str">
            <v>101</v>
          </cell>
          <cell r="N57">
            <v>2</v>
          </cell>
          <cell r="O57">
            <v>0</v>
          </cell>
          <cell r="P57">
            <v>1</v>
          </cell>
        </row>
        <row r="58">
          <cell r="A58" t="str">
            <v>ANA</v>
          </cell>
          <cell r="C58">
            <v>9</v>
          </cell>
          <cell r="H58" t="str">
            <v>02</v>
          </cell>
          <cell r="J58" t="str">
            <v>Registrado</v>
          </cell>
          <cell r="L58" t="str">
            <v>101</v>
          </cell>
          <cell r="N58">
            <v>2</v>
          </cell>
          <cell r="O58">
            <v>0</v>
          </cell>
          <cell r="P58">
            <v>1</v>
          </cell>
        </row>
        <row r="59">
          <cell r="A59" t="str">
            <v>ANA</v>
          </cell>
          <cell r="C59">
            <v>9</v>
          </cell>
          <cell r="H59" t="str">
            <v>01</v>
          </cell>
          <cell r="J59" t="str">
            <v>Registrado</v>
          </cell>
          <cell r="L59" t="str">
            <v>101</v>
          </cell>
          <cell r="N59">
            <v>2</v>
          </cell>
          <cell r="O59">
            <v>0</v>
          </cell>
          <cell r="P59">
            <v>1</v>
          </cell>
        </row>
        <row r="60">
          <cell r="A60" t="str">
            <v>GTO</v>
          </cell>
          <cell r="C60">
            <v>9</v>
          </cell>
          <cell r="H60" t="str">
            <v>01</v>
          </cell>
          <cell r="J60" t="str">
            <v>Registrado</v>
          </cell>
          <cell r="L60" t="str">
            <v>102</v>
          </cell>
          <cell r="N60">
            <v>2</v>
          </cell>
          <cell r="O60">
            <v>0</v>
          </cell>
          <cell r="P60">
            <v>1</v>
          </cell>
        </row>
        <row r="61">
          <cell r="A61" t="str">
            <v>GTO</v>
          </cell>
          <cell r="C61">
            <v>9</v>
          </cell>
          <cell r="H61" t="str">
            <v>04</v>
          </cell>
          <cell r="J61" t="str">
            <v>Registrado</v>
          </cell>
          <cell r="L61" t="str">
            <v>102</v>
          </cell>
          <cell r="N61">
            <v>2</v>
          </cell>
          <cell r="O61">
            <v>0</v>
          </cell>
          <cell r="P61">
            <v>1</v>
          </cell>
        </row>
        <row r="62">
          <cell r="A62" t="str">
            <v>ANA</v>
          </cell>
          <cell r="C62">
            <v>9</v>
          </cell>
          <cell r="H62" t="str">
            <v>01</v>
          </cell>
          <cell r="J62" t="str">
            <v>Registrado</v>
          </cell>
          <cell r="L62" t="str">
            <v>101</v>
          </cell>
          <cell r="N62">
            <v>2</v>
          </cell>
          <cell r="O62">
            <v>0</v>
          </cell>
          <cell r="P62">
            <v>1</v>
          </cell>
        </row>
        <row r="63">
          <cell r="A63" t="str">
            <v>ANA</v>
          </cell>
          <cell r="C63">
            <v>9</v>
          </cell>
          <cell r="H63" t="str">
            <v>00</v>
          </cell>
          <cell r="J63" t="str">
            <v>Registrado</v>
          </cell>
          <cell r="L63" t="str">
            <v>101</v>
          </cell>
          <cell r="N63">
            <v>2</v>
          </cell>
          <cell r="O63">
            <v>0</v>
          </cell>
          <cell r="P63">
            <v>1</v>
          </cell>
        </row>
        <row r="64">
          <cell r="A64" t="str">
            <v>GTO</v>
          </cell>
          <cell r="C64">
            <v>9</v>
          </cell>
          <cell r="H64" t="str">
            <v>05</v>
          </cell>
          <cell r="J64" t="str">
            <v>Registrado</v>
          </cell>
          <cell r="L64" t="str">
            <v>102</v>
          </cell>
          <cell r="N64">
            <v>2</v>
          </cell>
          <cell r="O64">
            <v>0</v>
          </cell>
          <cell r="P64">
            <v>1</v>
          </cell>
        </row>
        <row r="65">
          <cell r="A65" t="str">
            <v>GTO</v>
          </cell>
          <cell r="C65">
            <v>9</v>
          </cell>
          <cell r="H65" t="str">
            <v>02</v>
          </cell>
          <cell r="J65" t="str">
            <v>Registrado</v>
          </cell>
          <cell r="L65" t="str">
            <v>102</v>
          </cell>
          <cell r="N65">
            <v>2</v>
          </cell>
          <cell r="O65">
            <v>0</v>
          </cell>
          <cell r="P65">
            <v>1</v>
          </cell>
        </row>
        <row r="66">
          <cell r="A66" t="str">
            <v>ANA</v>
          </cell>
          <cell r="C66">
            <v>9</v>
          </cell>
          <cell r="H66" t="str">
            <v>02</v>
          </cell>
          <cell r="J66" t="str">
            <v>Registrado</v>
          </cell>
          <cell r="L66" t="str">
            <v>101</v>
          </cell>
          <cell r="N66">
            <v>2</v>
          </cell>
          <cell r="O66">
            <v>0</v>
          </cell>
          <cell r="P66">
            <v>1</v>
          </cell>
        </row>
        <row r="67">
          <cell r="A67" t="str">
            <v>GTO</v>
          </cell>
          <cell r="C67">
            <v>9</v>
          </cell>
          <cell r="H67" t="str">
            <v>01</v>
          </cell>
          <cell r="J67" t="str">
            <v>Registrado</v>
          </cell>
          <cell r="L67" t="str">
            <v>203</v>
          </cell>
          <cell r="N67">
            <v>2</v>
          </cell>
          <cell r="O67">
            <v>0</v>
          </cell>
          <cell r="P67">
            <v>1</v>
          </cell>
        </row>
        <row r="68">
          <cell r="A68" t="str">
            <v>ANA</v>
          </cell>
          <cell r="C68">
            <v>9</v>
          </cell>
          <cell r="H68" t="str">
            <v>01</v>
          </cell>
          <cell r="J68" t="str">
            <v>Registrado</v>
          </cell>
          <cell r="L68" t="str">
            <v>101</v>
          </cell>
          <cell r="N68">
            <v>2</v>
          </cell>
          <cell r="O68">
            <v>0</v>
          </cell>
          <cell r="P68">
            <v>1</v>
          </cell>
        </row>
        <row r="69">
          <cell r="A69" t="str">
            <v>GTO</v>
          </cell>
          <cell r="C69">
            <v>9</v>
          </cell>
          <cell r="H69" t="str">
            <v>04</v>
          </cell>
          <cell r="J69" t="str">
            <v>Registrado</v>
          </cell>
          <cell r="L69" t="str">
            <v>102</v>
          </cell>
          <cell r="N69">
            <v>2</v>
          </cell>
          <cell r="O69">
            <v>0</v>
          </cell>
          <cell r="P69">
            <v>1</v>
          </cell>
        </row>
        <row r="70">
          <cell r="A70" t="str">
            <v>GTO</v>
          </cell>
          <cell r="C70">
            <v>9</v>
          </cell>
          <cell r="H70" t="str">
            <v>02</v>
          </cell>
          <cell r="J70" t="str">
            <v>Registrado</v>
          </cell>
          <cell r="L70" t="str">
            <v>102</v>
          </cell>
          <cell r="N70">
            <v>2</v>
          </cell>
          <cell r="O70">
            <v>0</v>
          </cell>
          <cell r="P70">
            <v>1</v>
          </cell>
        </row>
        <row r="71">
          <cell r="A71" t="str">
            <v>ANA</v>
          </cell>
          <cell r="C71">
            <v>9</v>
          </cell>
          <cell r="H71" t="str">
            <v>02</v>
          </cell>
          <cell r="J71" t="str">
            <v>Registrado</v>
          </cell>
          <cell r="L71" t="str">
            <v>101</v>
          </cell>
          <cell r="N71">
            <v>2</v>
          </cell>
          <cell r="O71">
            <v>0</v>
          </cell>
          <cell r="P71">
            <v>1</v>
          </cell>
        </row>
        <row r="72">
          <cell r="A72" t="str">
            <v>ANA</v>
          </cell>
          <cell r="C72">
            <v>9</v>
          </cell>
          <cell r="H72" t="str">
            <v>04</v>
          </cell>
          <cell r="J72" t="str">
            <v>Registrado</v>
          </cell>
          <cell r="L72" t="str">
            <v>101</v>
          </cell>
          <cell r="N72">
            <v>2</v>
          </cell>
          <cell r="O72">
            <v>0</v>
          </cell>
          <cell r="P72">
            <v>1</v>
          </cell>
        </row>
        <row r="73">
          <cell r="A73" t="str">
            <v>GTO</v>
          </cell>
          <cell r="C73">
            <v>9</v>
          </cell>
          <cell r="H73" t="str">
            <v>01</v>
          </cell>
          <cell r="J73" t="str">
            <v>Registrado</v>
          </cell>
          <cell r="L73" t="str">
            <v>102</v>
          </cell>
          <cell r="N73">
            <v>2</v>
          </cell>
          <cell r="O73">
            <v>0</v>
          </cell>
          <cell r="P73">
            <v>1</v>
          </cell>
        </row>
        <row r="74">
          <cell r="A74" t="str">
            <v>ANA</v>
          </cell>
          <cell r="C74">
            <v>9</v>
          </cell>
          <cell r="H74" t="str">
            <v>01</v>
          </cell>
          <cell r="J74" t="str">
            <v>Registrado</v>
          </cell>
          <cell r="L74" t="str">
            <v>101</v>
          </cell>
          <cell r="N74">
            <v>2</v>
          </cell>
          <cell r="O74">
            <v>0</v>
          </cell>
          <cell r="P74">
            <v>1</v>
          </cell>
        </row>
        <row r="75">
          <cell r="A75" t="str">
            <v>GTO</v>
          </cell>
          <cell r="C75">
            <v>17</v>
          </cell>
          <cell r="H75" t="str">
            <v>01</v>
          </cell>
          <cell r="J75" t="str">
            <v>Registrado</v>
          </cell>
          <cell r="L75" t="str">
            <v>536</v>
          </cell>
          <cell r="N75">
            <v>6</v>
          </cell>
          <cell r="O75">
            <v>0</v>
          </cell>
          <cell r="P75">
            <v>2</v>
          </cell>
        </row>
        <row r="76">
          <cell r="A76" t="str">
            <v>GTO</v>
          </cell>
          <cell r="C76">
            <v>9</v>
          </cell>
          <cell r="H76" t="str">
            <v>01</v>
          </cell>
          <cell r="J76" t="str">
            <v>Registrado</v>
          </cell>
          <cell r="L76" t="str">
            <v>102</v>
          </cell>
          <cell r="N76">
            <v>2</v>
          </cell>
          <cell r="O76">
            <v>0</v>
          </cell>
          <cell r="P76">
            <v>1</v>
          </cell>
        </row>
        <row r="77">
          <cell r="A77" t="str">
            <v>ANA</v>
          </cell>
          <cell r="C77">
            <v>9</v>
          </cell>
          <cell r="H77" t="str">
            <v>01</v>
          </cell>
          <cell r="J77" t="str">
            <v>Registrado</v>
          </cell>
          <cell r="L77" t="str">
            <v>101</v>
          </cell>
          <cell r="N77">
            <v>2</v>
          </cell>
          <cell r="O77">
            <v>0</v>
          </cell>
          <cell r="P77">
            <v>1</v>
          </cell>
        </row>
        <row r="78">
          <cell r="A78" t="str">
            <v>GTO</v>
          </cell>
          <cell r="C78">
            <v>9</v>
          </cell>
          <cell r="H78" t="str">
            <v>02</v>
          </cell>
          <cell r="J78" t="str">
            <v>Registrado</v>
          </cell>
          <cell r="L78" t="str">
            <v>102</v>
          </cell>
          <cell r="N78">
            <v>2</v>
          </cell>
          <cell r="O78">
            <v>0</v>
          </cell>
          <cell r="P78">
            <v>1</v>
          </cell>
        </row>
        <row r="79">
          <cell r="A79" t="str">
            <v>GTO</v>
          </cell>
          <cell r="C79">
            <v>9</v>
          </cell>
          <cell r="H79" t="str">
            <v>02</v>
          </cell>
          <cell r="J79" t="str">
            <v>Registrado</v>
          </cell>
          <cell r="L79" t="str">
            <v>102</v>
          </cell>
          <cell r="N79">
            <v>2</v>
          </cell>
          <cell r="O79">
            <v>0</v>
          </cell>
          <cell r="P79">
            <v>1</v>
          </cell>
        </row>
        <row r="80">
          <cell r="A80" t="str">
            <v>GTO</v>
          </cell>
          <cell r="C80">
            <v>9</v>
          </cell>
          <cell r="H80" t="str">
            <v>00</v>
          </cell>
          <cell r="J80" t="str">
            <v>Registrado</v>
          </cell>
          <cell r="L80" t="str">
            <v>408</v>
          </cell>
          <cell r="N80">
            <v>2</v>
          </cell>
          <cell r="O80">
            <v>0</v>
          </cell>
          <cell r="P80">
            <v>1</v>
          </cell>
        </row>
        <row r="81">
          <cell r="A81" t="str">
            <v>ANA</v>
          </cell>
          <cell r="C81">
            <v>9</v>
          </cell>
          <cell r="H81" t="str">
            <v>03</v>
          </cell>
          <cell r="J81" t="str">
            <v>Registrado</v>
          </cell>
          <cell r="L81" t="str">
            <v>101</v>
          </cell>
          <cell r="N81">
            <v>2</v>
          </cell>
          <cell r="O81">
            <v>0</v>
          </cell>
          <cell r="P81">
            <v>1</v>
          </cell>
        </row>
        <row r="82">
          <cell r="A82" t="str">
            <v>GTO</v>
          </cell>
          <cell r="C82">
            <v>9</v>
          </cell>
          <cell r="H82" t="str">
            <v>00</v>
          </cell>
          <cell r="J82" t="str">
            <v>Registrado</v>
          </cell>
          <cell r="L82" t="str">
            <v>102</v>
          </cell>
          <cell r="N82">
            <v>2</v>
          </cell>
          <cell r="O82">
            <v>0</v>
          </cell>
          <cell r="P82">
            <v>1</v>
          </cell>
        </row>
        <row r="83">
          <cell r="A83" t="str">
            <v>GTO</v>
          </cell>
          <cell r="C83">
            <v>13</v>
          </cell>
          <cell r="H83" t="str">
            <v>01</v>
          </cell>
          <cell r="J83" t="str">
            <v>Registrado</v>
          </cell>
          <cell r="L83" t="str">
            <v>129</v>
          </cell>
          <cell r="N83">
            <v>1</v>
          </cell>
          <cell r="O83">
            <v>0</v>
          </cell>
          <cell r="P83">
            <v>1</v>
          </cell>
        </row>
        <row r="84">
          <cell r="A84" t="str">
            <v>GTO</v>
          </cell>
          <cell r="C84">
            <v>13</v>
          </cell>
          <cell r="H84" t="str">
            <v>01</v>
          </cell>
          <cell r="J84" t="str">
            <v>Registrado</v>
          </cell>
          <cell r="L84" t="str">
            <v>129</v>
          </cell>
          <cell r="N84">
            <v>1</v>
          </cell>
          <cell r="O84">
            <v>0</v>
          </cell>
          <cell r="P84">
            <v>1</v>
          </cell>
        </row>
        <row r="85">
          <cell r="A85" t="str">
            <v>GTO</v>
          </cell>
          <cell r="C85">
            <v>13</v>
          </cell>
          <cell r="H85" t="str">
            <v>01</v>
          </cell>
          <cell r="J85" t="str">
            <v>Registrado</v>
          </cell>
          <cell r="L85" t="str">
            <v>129</v>
          </cell>
          <cell r="N85">
            <v>1</v>
          </cell>
          <cell r="O85">
            <v>0</v>
          </cell>
          <cell r="P85">
            <v>1</v>
          </cell>
        </row>
        <row r="86">
          <cell r="A86" t="str">
            <v>GTO</v>
          </cell>
          <cell r="C86">
            <v>13</v>
          </cell>
          <cell r="H86" t="str">
            <v>01</v>
          </cell>
          <cell r="J86" t="str">
            <v>Registrado</v>
          </cell>
          <cell r="L86" t="str">
            <v>129</v>
          </cell>
          <cell r="N86">
            <v>1</v>
          </cell>
          <cell r="O86">
            <v>0</v>
          </cell>
          <cell r="P86">
            <v>1</v>
          </cell>
        </row>
        <row r="87">
          <cell r="A87" t="str">
            <v>GTO</v>
          </cell>
          <cell r="C87">
            <v>13</v>
          </cell>
          <cell r="H87" t="str">
            <v>01</v>
          </cell>
          <cell r="J87" t="str">
            <v>Registrado</v>
          </cell>
          <cell r="L87" t="str">
            <v>129</v>
          </cell>
          <cell r="N87">
            <v>1</v>
          </cell>
          <cell r="O87">
            <v>0</v>
          </cell>
          <cell r="P87">
            <v>1</v>
          </cell>
        </row>
        <row r="88">
          <cell r="A88" t="str">
            <v>GTO</v>
          </cell>
          <cell r="C88">
            <v>13</v>
          </cell>
          <cell r="H88" t="str">
            <v>01</v>
          </cell>
          <cell r="J88" t="str">
            <v>Registrado</v>
          </cell>
          <cell r="L88" t="str">
            <v>129</v>
          </cell>
          <cell r="N88">
            <v>1</v>
          </cell>
          <cell r="O88">
            <v>0</v>
          </cell>
          <cell r="P88">
            <v>1</v>
          </cell>
        </row>
        <row r="89">
          <cell r="A89" t="str">
            <v>GTO</v>
          </cell>
          <cell r="C89">
            <v>13</v>
          </cell>
          <cell r="H89" t="str">
            <v>01</v>
          </cell>
          <cell r="J89" t="str">
            <v>Registrado</v>
          </cell>
          <cell r="L89" t="str">
            <v>129</v>
          </cell>
          <cell r="N89">
            <v>1</v>
          </cell>
          <cell r="O89">
            <v>0</v>
          </cell>
          <cell r="P89">
            <v>1</v>
          </cell>
        </row>
        <row r="90">
          <cell r="A90" t="str">
            <v>GTO</v>
          </cell>
          <cell r="C90">
            <v>13</v>
          </cell>
          <cell r="H90" t="str">
            <v>01</v>
          </cell>
          <cell r="J90" t="str">
            <v>Registrado</v>
          </cell>
          <cell r="L90" t="str">
            <v>129</v>
          </cell>
          <cell r="N90">
            <v>1</v>
          </cell>
          <cell r="O90">
            <v>0</v>
          </cell>
          <cell r="P90">
            <v>1</v>
          </cell>
        </row>
        <row r="91">
          <cell r="A91" t="str">
            <v>GTO</v>
          </cell>
          <cell r="C91">
            <v>13</v>
          </cell>
          <cell r="H91" t="str">
            <v>01</v>
          </cell>
          <cell r="J91" t="str">
            <v>Registrado</v>
          </cell>
          <cell r="L91" t="str">
            <v>129</v>
          </cell>
          <cell r="N91">
            <v>1</v>
          </cell>
          <cell r="O91">
            <v>0</v>
          </cell>
          <cell r="P91">
            <v>1</v>
          </cell>
        </row>
        <row r="92">
          <cell r="A92" t="str">
            <v>GTO</v>
          </cell>
          <cell r="C92">
            <v>13</v>
          </cell>
          <cell r="H92" t="str">
            <v>01</v>
          </cell>
          <cell r="J92" t="str">
            <v>Registrado</v>
          </cell>
          <cell r="L92" t="str">
            <v>129</v>
          </cell>
          <cell r="N92">
            <v>1</v>
          </cell>
          <cell r="O92">
            <v>0</v>
          </cell>
          <cell r="P92">
            <v>1</v>
          </cell>
        </row>
        <row r="93">
          <cell r="A93" t="str">
            <v>GTO</v>
          </cell>
          <cell r="C93">
            <v>13</v>
          </cell>
          <cell r="H93" t="str">
            <v>01</v>
          </cell>
          <cell r="J93" t="str">
            <v>Registrado</v>
          </cell>
          <cell r="L93" t="str">
            <v>129</v>
          </cell>
          <cell r="N93">
            <v>1</v>
          </cell>
          <cell r="O93">
            <v>0</v>
          </cell>
          <cell r="P93">
            <v>1</v>
          </cell>
        </row>
        <row r="94">
          <cell r="A94" t="str">
            <v>GTO</v>
          </cell>
          <cell r="C94">
            <v>13</v>
          </cell>
          <cell r="H94" t="str">
            <v>01</v>
          </cell>
          <cell r="J94" t="str">
            <v>Registrado</v>
          </cell>
          <cell r="L94" t="str">
            <v>129</v>
          </cell>
          <cell r="N94">
            <v>1</v>
          </cell>
          <cell r="O94">
            <v>0</v>
          </cell>
          <cell r="P94">
            <v>1</v>
          </cell>
        </row>
        <row r="95">
          <cell r="A95" t="str">
            <v>GTO</v>
          </cell>
          <cell r="C95">
            <v>13</v>
          </cell>
          <cell r="H95" t="str">
            <v>01</v>
          </cell>
          <cell r="J95" t="str">
            <v>Registrado</v>
          </cell>
          <cell r="L95" t="str">
            <v>129</v>
          </cell>
          <cell r="N95">
            <v>1</v>
          </cell>
          <cell r="O95">
            <v>0</v>
          </cell>
          <cell r="P95">
            <v>1</v>
          </cell>
        </row>
        <row r="96">
          <cell r="A96" t="str">
            <v>GTO</v>
          </cell>
          <cell r="C96">
            <v>13</v>
          </cell>
          <cell r="H96" t="str">
            <v>01</v>
          </cell>
          <cell r="J96" t="str">
            <v>Registrado</v>
          </cell>
          <cell r="L96" t="str">
            <v>129</v>
          </cell>
          <cell r="N96">
            <v>1</v>
          </cell>
          <cell r="O96">
            <v>0</v>
          </cell>
          <cell r="P96">
            <v>1</v>
          </cell>
        </row>
        <row r="97">
          <cell r="A97" t="str">
            <v>GTO</v>
          </cell>
          <cell r="C97">
            <v>13</v>
          </cell>
          <cell r="H97" t="str">
            <v>01</v>
          </cell>
          <cell r="J97" t="str">
            <v>Registrado</v>
          </cell>
          <cell r="L97" t="str">
            <v>129</v>
          </cell>
          <cell r="N97">
            <v>1</v>
          </cell>
          <cell r="O97">
            <v>0</v>
          </cell>
          <cell r="P97">
            <v>1</v>
          </cell>
        </row>
        <row r="98">
          <cell r="A98" t="str">
            <v>GTO</v>
          </cell>
          <cell r="C98">
            <v>13</v>
          </cell>
          <cell r="H98" t="str">
            <v>01</v>
          </cell>
          <cell r="J98" t="str">
            <v>Registrado</v>
          </cell>
          <cell r="L98" t="str">
            <v>129</v>
          </cell>
          <cell r="N98">
            <v>1</v>
          </cell>
          <cell r="O98">
            <v>0</v>
          </cell>
          <cell r="P98">
            <v>1</v>
          </cell>
        </row>
        <row r="99">
          <cell r="A99" t="str">
            <v>GTO</v>
          </cell>
          <cell r="C99">
            <v>4</v>
          </cell>
          <cell r="H99" t="str">
            <v>01</v>
          </cell>
          <cell r="J99" t="str">
            <v>Registrado</v>
          </cell>
          <cell r="L99" t="str">
            <v>102</v>
          </cell>
          <cell r="N99">
            <v>1</v>
          </cell>
          <cell r="O99">
            <v>0</v>
          </cell>
          <cell r="P99">
            <v>1</v>
          </cell>
        </row>
        <row r="100">
          <cell r="A100" t="str">
            <v>GTO</v>
          </cell>
          <cell r="C100">
            <v>4</v>
          </cell>
          <cell r="H100" t="str">
            <v>01</v>
          </cell>
          <cell r="J100" t="str">
            <v>Registrado</v>
          </cell>
          <cell r="L100" t="str">
            <v>102</v>
          </cell>
          <cell r="N100">
            <v>1</v>
          </cell>
          <cell r="O100">
            <v>0</v>
          </cell>
          <cell r="P100">
            <v>1</v>
          </cell>
        </row>
        <row r="101">
          <cell r="A101" t="str">
            <v>GTO</v>
          </cell>
          <cell r="C101">
            <v>4</v>
          </cell>
          <cell r="H101" t="str">
            <v>01</v>
          </cell>
          <cell r="J101" t="str">
            <v>Registrado</v>
          </cell>
          <cell r="L101" t="str">
            <v>102</v>
          </cell>
          <cell r="N101">
            <v>1</v>
          </cell>
          <cell r="O101">
            <v>0</v>
          </cell>
          <cell r="P101">
            <v>1</v>
          </cell>
        </row>
        <row r="102">
          <cell r="A102" t="str">
            <v>GTO</v>
          </cell>
          <cell r="C102">
            <v>4</v>
          </cell>
          <cell r="H102" t="str">
            <v>01</v>
          </cell>
          <cell r="J102" t="str">
            <v>Registrado</v>
          </cell>
          <cell r="L102" t="str">
            <v>102</v>
          </cell>
          <cell r="N102">
            <v>1</v>
          </cell>
          <cell r="O102">
            <v>0</v>
          </cell>
          <cell r="P102">
            <v>1</v>
          </cell>
        </row>
        <row r="103">
          <cell r="A103" t="str">
            <v>GTO</v>
          </cell>
          <cell r="C103">
            <v>4</v>
          </cell>
          <cell r="H103" t="str">
            <v>01</v>
          </cell>
          <cell r="J103" t="str">
            <v>Registrado</v>
          </cell>
          <cell r="L103" t="str">
            <v>102</v>
          </cell>
          <cell r="N103">
            <v>1</v>
          </cell>
          <cell r="O103">
            <v>0</v>
          </cell>
          <cell r="P103">
            <v>1</v>
          </cell>
        </row>
        <row r="104">
          <cell r="A104" t="str">
            <v>GTO</v>
          </cell>
          <cell r="C104">
            <v>4</v>
          </cell>
          <cell r="H104" t="str">
            <v>01</v>
          </cell>
          <cell r="J104" t="str">
            <v>Registrado</v>
          </cell>
          <cell r="L104" t="str">
            <v>102</v>
          </cell>
          <cell r="N104">
            <v>1</v>
          </cell>
          <cell r="O104">
            <v>0</v>
          </cell>
          <cell r="P104">
            <v>1</v>
          </cell>
        </row>
        <row r="105">
          <cell r="A105" t="str">
            <v>GTO</v>
          </cell>
          <cell r="C105">
            <v>4</v>
          </cell>
          <cell r="H105" t="str">
            <v>01</v>
          </cell>
          <cell r="J105" t="str">
            <v>Registrado</v>
          </cell>
          <cell r="L105" t="str">
            <v>102</v>
          </cell>
          <cell r="N105">
            <v>3</v>
          </cell>
          <cell r="O105">
            <v>0</v>
          </cell>
          <cell r="P105">
            <v>1</v>
          </cell>
        </row>
        <row r="106">
          <cell r="A106" t="str">
            <v>GTO</v>
          </cell>
          <cell r="C106">
            <v>4</v>
          </cell>
          <cell r="H106" t="str">
            <v>01</v>
          </cell>
          <cell r="J106" t="str">
            <v>Registrado</v>
          </cell>
          <cell r="L106" t="str">
            <v>102</v>
          </cell>
          <cell r="N106">
            <v>2</v>
          </cell>
          <cell r="O106">
            <v>0</v>
          </cell>
          <cell r="P106">
            <v>1</v>
          </cell>
        </row>
        <row r="107">
          <cell r="A107" t="str">
            <v>GTO</v>
          </cell>
          <cell r="C107">
            <v>4</v>
          </cell>
          <cell r="H107" t="str">
            <v>01</v>
          </cell>
          <cell r="J107" t="str">
            <v>Registrado</v>
          </cell>
          <cell r="L107" t="str">
            <v>102</v>
          </cell>
          <cell r="N107">
            <v>2</v>
          </cell>
          <cell r="O107">
            <v>0</v>
          </cell>
          <cell r="P107">
            <v>1</v>
          </cell>
        </row>
        <row r="108">
          <cell r="A108" t="str">
            <v>GTO</v>
          </cell>
          <cell r="C108">
            <v>4</v>
          </cell>
          <cell r="H108" t="str">
            <v>01</v>
          </cell>
          <cell r="J108" t="str">
            <v>Registrado</v>
          </cell>
          <cell r="L108" t="str">
            <v>102</v>
          </cell>
          <cell r="N108">
            <v>2</v>
          </cell>
          <cell r="O108">
            <v>0</v>
          </cell>
          <cell r="P108">
            <v>1</v>
          </cell>
        </row>
        <row r="109">
          <cell r="A109" t="str">
            <v>GTO</v>
          </cell>
          <cell r="C109">
            <v>4</v>
          </cell>
          <cell r="H109" t="str">
            <v>01</v>
          </cell>
          <cell r="J109" t="str">
            <v>Registrado</v>
          </cell>
          <cell r="L109" t="str">
            <v>102</v>
          </cell>
          <cell r="N109">
            <v>3</v>
          </cell>
          <cell r="O109">
            <v>0</v>
          </cell>
          <cell r="P109">
            <v>1</v>
          </cell>
        </row>
        <row r="110">
          <cell r="A110" t="str">
            <v>GTO</v>
          </cell>
          <cell r="C110">
            <v>4</v>
          </cell>
          <cell r="H110" t="str">
            <v>01</v>
          </cell>
          <cell r="J110" t="str">
            <v>Registrado</v>
          </cell>
          <cell r="L110" t="str">
            <v>102</v>
          </cell>
          <cell r="N110">
            <v>3</v>
          </cell>
          <cell r="O110">
            <v>0</v>
          </cell>
          <cell r="P110">
            <v>1</v>
          </cell>
        </row>
        <row r="111">
          <cell r="A111" t="str">
            <v>GTO</v>
          </cell>
          <cell r="C111">
            <v>4</v>
          </cell>
          <cell r="H111" t="str">
            <v>01</v>
          </cell>
          <cell r="J111" t="str">
            <v>Registrado</v>
          </cell>
          <cell r="L111" t="str">
            <v>102</v>
          </cell>
          <cell r="N111">
            <v>3</v>
          </cell>
          <cell r="O111">
            <v>0</v>
          </cell>
          <cell r="P111">
            <v>1</v>
          </cell>
        </row>
        <row r="112">
          <cell r="A112" t="str">
            <v>GTO</v>
          </cell>
          <cell r="C112">
            <v>4</v>
          </cell>
          <cell r="H112" t="str">
            <v>01</v>
          </cell>
          <cell r="J112" t="str">
            <v>Registrado</v>
          </cell>
          <cell r="L112" t="str">
            <v>203</v>
          </cell>
          <cell r="N112">
            <v>2</v>
          </cell>
          <cell r="O112">
            <v>0</v>
          </cell>
          <cell r="P112">
            <v>1</v>
          </cell>
        </row>
        <row r="113">
          <cell r="A113" t="str">
            <v>GTO</v>
          </cell>
          <cell r="C113">
            <v>4</v>
          </cell>
          <cell r="H113" t="str">
            <v>01</v>
          </cell>
          <cell r="J113" t="str">
            <v>Registrado</v>
          </cell>
          <cell r="L113" t="str">
            <v>203</v>
          </cell>
          <cell r="N113">
            <v>2</v>
          </cell>
          <cell r="O113">
            <v>0</v>
          </cell>
          <cell r="P113">
            <v>1</v>
          </cell>
        </row>
        <row r="114">
          <cell r="A114" t="str">
            <v>GTO</v>
          </cell>
          <cell r="C114">
            <v>4</v>
          </cell>
          <cell r="H114" t="str">
            <v>01</v>
          </cell>
          <cell r="J114" t="str">
            <v>Registrado</v>
          </cell>
          <cell r="L114" t="str">
            <v>203</v>
          </cell>
          <cell r="N114">
            <v>2</v>
          </cell>
          <cell r="O114">
            <v>0</v>
          </cell>
          <cell r="P114">
            <v>1</v>
          </cell>
        </row>
        <row r="115">
          <cell r="A115" t="str">
            <v>GTO</v>
          </cell>
          <cell r="C115">
            <v>4</v>
          </cell>
          <cell r="H115" t="str">
            <v>01</v>
          </cell>
          <cell r="J115" t="str">
            <v>Registrado</v>
          </cell>
          <cell r="L115" t="str">
            <v>203</v>
          </cell>
          <cell r="N115">
            <v>2</v>
          </cell>
          <cell r="O115">
            <v>0</v>
          </cell>
          <cell r="P115">
            <v>1</v>
          </cell>
        </row>
        <row r="116">
          <cell r="A116" t="str">
            <v>GTO</v>
          </cell>
          <cell r="C116">
            <v>4</v>
          </cell>
          <cell r="H116" t="str">
            <v>01</v>
          </cell>
          <cell r="J116" t="str">
            <v>Registrado</v>
          </cell>
          <cell r="L116" t="str">
            <v>203</v>
          </cell>
          <cell r="N116">
            <v>3</v>
          </cell>
          <cell r="O116">
            <v>0</v>
          </cell>
          <cell r="P116">
            <v>1</v>
          </cell>
        </row>
        <row r="117">
          <cell r="A117" t="str">
            <v>GTO</v>
          </cell>
          <cell r="C117">
            <v>4</v>
          </cell>
          <cell r="H117" t="str">
            <v>01</v>
          </cell>
          <cell r="J117" t="str">
            <v>Registrado</v>
          </cell>
          <cell r="L117" t="str">
            <v>203</v>
          </cell>
          <cell r="N117">
            <v>3</v>
          </cell>
          <cell r="O117">
            <v>0</v>
          </cell>
          <cell r="P117">
            <v>1</v>
          </cell>
        </row>
        <row r="118">
          <cell r="A118" t="str">
            <v>GTO</v>
          </cell>
          <cell r="C118">
            <v>4</v>
          </cell>
          <cell r="H118" t="str">
            <v>01</v>
          </cell>
          <cell r="J118" t="str">
            <v>Registrado</v>
          </cell>
          <cell r="L118" t="str">
            <v>203</v>
          </cell>
          <cell r="N118">
            <v>3</v>
          </cell>
          <cell r="O118">
            <v>0</v>
          </cell>
          <cell r="P118">
            <v>1</v>
          </cell>
        </row>
        <row r="119">
          <cell r="A119" t="str">
            <v>GTO</v>
          </cell>
          <cell r="C119">
            <v>4</v>
          </cell>
          <cell r="H119" t="str">
            <v>01</v>
          </cell>
          <cell r="J119" t="str">
            <v>Registrado</v>
          </cell>
          <cell r="L119" t="str">
            <v>203</v>
          </cell>
          <cell r="N119">
            <v>3</v>
          </cell>
          <cell r="O119">
            <v>0</v>
          </cell>
          <cell r="P119">
            <v>1</v>
          </cell>
        </row>
        <row r="120">
          <cell r="A120" t="str">
            <v>GTO</v>
          </cell>
          <cell r="C120">
            <v>9</v>
          </cell>
          <cell r="H120" t="str">
            <v>01</v>
          </cell>
          <cell r="J120" t="str">
            <v>Registrado</v>
          </cell>
          <cell r="L120" t="str">
            <v>102</v>
          </cell>
          <cell r="N120">
            <v>2</v>
          </cell>
          <cell r="O120">
            <v>0</v>
          </cell>
          <cell r="P120">
            <v>1</v>
          </cell>
        </row>
        <row r="121">
          <cell r="A121" t="str">
            <v>GTO</v>
          </cell>
          <cell r="C121">
            <v>4</v>
          </cell>
          <cell r="H121" t="str">
            <v>01</v>
          </cell>
          <cell r="J121" t="str">
            <v>Registrado</v>
          </cell>
          <cell r="L121" t="str">
            <v>129</v>
          </cell>
          <cell r="N121">
            <v>1</v>
          </cell>
          <cell r="O121">
            <v>0</v>
          </cell>
          <cell r="P121">
            <v>1</v>
          </cell>
        </row>
        <row r="122">
          <cell r="A122" t="str">
            <v>GTO</v>
          </cell>
          <cell r="C122">
            <v>4</v>
          </cell>
          <cell r="H122" t="str">
            <v>01</v>
          </cell>
          <cell r="J122" t="str">
            <v>Registrado</v>
          </cell>
          <cell r="L122" t="str">
            <v>129</v>
          </cell>
          <cell r="N122">
            <v>1</v>
          </cell>
          <cell r="O122">
            <v>0</v>
          </cell>
          <cell r="P122">
            <v>1</v>
          </cell>
        </row>
        <row r="123">
          <cell r="A123" t="str">
            <v>GTO</v>
          </cell>
          <cell r="C123">
            <v>4</v>
          </cell>
          <cell r="H123" t="str">
            <v>01</v>
          </cell>
          <cell r="J123" t="str">
            <v>Registrado</v>
          </cell>
          <cell r="L123" t="str">
            <v>129</v>
          </cell>
          <cell r="N123">
            <v>1</v>
          </cell>
          <cell r="O123">
            <v>0</v>
          </cell>
          <cell r="P123">
            <v>1</v>
          </cell>
        </row>
        <row r="124">
          <cell r="A124" t="str">
            <v>GTO</v>
          </cell>
          <cell r="C124">
            <v>4</v>
          </cell>
          <cell r="H124" t="str">
            <v>01</v>
          </cell>
          <cell r="J124" t="str">
            <v>Registrado</v>
          </cell>
          <cell r="L124" t="str">
            <v>129</v>
          </cell>
          <cell r="N124">
            <v>1</v>
          </cell>
          <cell r="O124">
            <v>0</v>
          </cell>
          <cell r="P124">
            <v>1</v>
          </cell>
        </row>
        <row r="125">
          <cell r="A125" t="str">
            <v>GTO</v>
          </cell>
          <cell r="C125">
            <v>4</v>
          </cell>
          <cell r="H125" t="str">
            <v>01</v>
          </cell>
          <cell r="J125" t="str">
            <v>Registrado</v>
          </cell>
          <cell r="L125" t="str">
            <v>129</v>
          </cell>
          <cell r="N125">
            <v>1</v>
          </cell>
          <cell r="O125">
            <v>0</v>
          </cell>
          <cell r="P125">
            <v>1</v>
          </cell>
        </row>
        <row r="126">
          <cell r="A126" t="str">
            <v>GTO</v>
          </cell>
          <cell r="C126">
            <v>4</v>
          </cell>
          <cell r="H126" t="str">
            <v>01</v>
          </cell>
          <cell r="J126" t="str">
            <v>Registrado</v>
          </cell>
          <cell r="L126" t="str">
            <v>129</v>
          </cell>
          <cell r="N126">
            <v>1</v>
          </cell>
          <cell r="O126">
            <v>0</v>
          </cell>
          <cell r="P126">
            <v>1</v>
          </cell>
        </row>
        <row r="127">
          <cell r="A127" t="str">
            <v>GTO</v>
          </cell>
          <cell r="C127">
            <v>4</v>
          </cell>
          <cell r="H127" t="str">
            <v>01</v>
          </cell>
          <cell r="J127" t="str">
            <v>Registrado</v>
          </cell>
          <cell r="L127" t="str">
            <v>129</v>
          </cell>
          <cell r="N127">
            <v>1</v>
          </cell>
          <cell r="O127">
            <v>0</v>
          </cell>
          <cell r="P127">
            <v>1</v>
          </cell>
        </row>
        <row r="128">
          <cell r="A128" t="str">
            <v>GTO</v>
          </cell>
          <cell r="C128">
            <v>4</v>
          </cell>
          <cell r="H128" t="str">
            <v>01</v>
          </cell>
          <cell r="J128" t="str">
            <v>Registrado</v>
          </cell>
          <cell r="L128" t="str">
            <v>129</v>
          </cell>
          <cell r="N128">
            <v>1</v>
          </cell>
          <cell r="O128">
            <v>0</v>
          </cell>
          <cell r="P128">
            <v>1</v>
          </cell>
        </row>
        <row r="129">
          <cell r="A129" t="str">
            <v>GTO</v>
          </cell>
          <cell r="C129">
            <v>4</v>
          </cell>
          <cell r="H129" t="str">
            <v>01</v>
          </cell>
          <cell r="J129" t="str">
            <v>Registrado</v>
          </cell>
          <cell r="L129" t="str">
            <v>129</v>
          </cell>
          <cell r="N129">
            <v>1</v>
          </cell>
          <cell r="O129">
            <v>0</v>
          </cell>
          <cell r="P129">
            <v>1</v>
          </cell>
        </row>
        <row r="130">
          <cell r="A130" t="str">
            <v>GTO</v>
          </cell>
          <cell r="C130">
            <v>4</v>
          </cell>
          <cell r="H130" t="str">
            <v>01</v>
          </cell>
          <cell r="J130" t="str">
            <v>Registrado</v>
          </cell>
          <cell r="L130" t="str">
            <v>129</v>
          </cell>
          <cell r="N130">
            <v>1</v>
          </cell>
          <cell r="O130">
            <v>0</v>
          </cell>
          <cell r="P130">
            <v>1</v>
          </cell>
        </row>
        <row r="131">
          <cell r="A131" t="str">
            <v>GTO</v>
          </cell>
          <cell r="C131">
            <v>4</v>
          </cell>
          <cell r="H131" t="str">
            <v>01</v>
          </cell>
          <cell r="J131" t="str">
            <v>Registrado</v>
          </cell>
          <cell r="L131" t="str">
            <v>129</v>
          </cell>
          <cell r="N131">
            <v>1</v>
          </cell>
          <cell r="O131">
            <v>0</v>
          </cell>
          <cell r="P131">
            <v>1</v>
          </cell>
        </row>
        <row r="132">
          <cell r="A132" t="str">
            <v>GTO</v>
          </cell>
          <cell r="C132">
            <v>4</v>
          </cell>
          <cell r="H132" t="str">
            <v>01</v>
          </cell>
          <cell r="J132" t="str">
            <v>Registrado</v>
          </cell>
          <cell r="L132" t="str">
            <v>102</v>
          </cell>
          <cell r="N132">
            <v>1</v>
          </cell>
          <cell r="O132">
            <v>0</v>
          </cell>
          <cell r="P132">
            <v>1</v>
          </cell>
        </row>
        <row r="133">
          <cell r="A133" t="str">
            <v>GTO</v>
          </cell>
          <cell r="C133">
            <v>4</v>
          </cell>
          <cell r="H133" t="str">
            <v>01</v>
          </cell>
          <cell r="J133" t="str">
            <v>Registrado</v>
          </cell>
          <cell r="L133" t="str">
            <v>102</v>
          </cell>
          <cell r="N133">
            <v>1</v>
          </cell>
          <cell r="O133">
            <v>0</v>
          </cell>
          <cell r="P133">
            <v>1</v>
          </cell>
        </row>
        <row r="134">
          <cell r="A134" t="str">
            <v>GTO</v>
          </cell>
          <cell r="C134">
            <v>4</v>
          </cell>
          <cell r="H134" t="str">
            <v>01</v>
          </cell>
          <cell r="J134" t="str">
            <v>Registrado</v>
          </cell>
          <cell r="L134" t="str">
            <v>102</v>
          </cell>
          <cell r="N134">
            <v>1</v>
          </cell>
          <cell r="O134">
            <v>0</v>
          </cell>
          <cell r="P134">
            <v>1</v>
          </cell>
        </row>
        <row r="135">
          <cell r="A135" t="str">
            <v>GTO</v>
          </cell>
          <cell r="C135">
            <v>4</v>
          </cell>
          <cell r="H135" t="str">
            <v>01</v>
          </cell>
          <cell r="J135" t="str">
            <v>Registrado</v>
          </cell>
          <cell r="L135" t="str">
            <v>102</v>
          </cell>
          <cell r="N135">
            <v>1</v>
          </cell>
          <cell r="O135">
            <v>0</v>
          </cell>
          <cell r="P135">
            <v>1</v>
          </cell>
        </row>
        <row r="136">
          <cell r="A136" t="str">
            <v>GTO</v>
          </cell>
          <cell r="C136">
            <v>4</v>
          </cell>
          <cell r="H136" t="str">
            <v>01</v>
          </cell>
          <cell r="J136" t="str">
            <v>Registrado</v>
          </cell>
          <cell r="L136" t="str">
            <v>102</v>
          </cell>
          <cell r="N136">
            <v>1</v>
          </cell>
          <cell r="O136">
            <v>0</v>
          </cell>
          <cell r="P136">
            <v>1</v>
          </cell>
        </row>
        <row r="137">
          <cell r="A137" t="str">
            <v>GTO</v>
          </cell>
          <cell r="C137">
            <v>4</v>
          </cell>
          <cell r="H137" t="str">
            <v>01</v>
          </cell>
          <cell r="J137" t="str">
            <v>Registrado</v>
          </cell>
          <cell r="L137" t="str">
            <v>102</v>
          </cell>
          <cell r="N137">
            <v>1</v>
          </cell>
          <cell r="O137">
            <v>0</v>
          </cell>
          <cell r="P137">
            <v>1</v>
          </cell>
        </row>
        <row r="138">
          <cell r="A138" t="str">
            <v>GTO</v>
          </cell>
          <cell r="C138">
            <v>4</v>
          </cell>
          <cell r="H138" t="str">
            <v>01</v>
          </cell>
          <cell r="J138" t="str">
            <v>Registrado</v>
          </cell>
          <cell r="L138" t="str">
            <v>102</v>
          </cell>
          <cell r="N138">
            <v>1</v>
          </cell>
          <cell r="O138">
            <v>0</v>
          </cell>
          <cell r="P138">
            <v>1</v>
          </cell>
        </row>
        <row r="139">
          <cell r="A139" t="str">
            <v>GTO</v>
          </cell>
          <cell r="C139">
            <v>4</v>
          </cell>
          <cell r="H139" t="str">
            <v>01</v>
          </cell>
          <cell r="J139" t="str">
            <v>Registrado</v>
          </cell>
          <cell r="L139" t="str">
            <v>102</v>
          </cell>
          <cell r="N139">
            <v>1</v>
          </cell>
          <cell r="O139">
            <v>0</v>
          </cell>
          <cell r="P139">
            <v>1</v>
          </cell>
        </row>
        <row r="140">
          <cell r="A140" t="str">
            <v>GTO</v>
          </cell>
          <cell r="C140">
            <v>4</v>
          </cell>
          <cell r="H140" t="str">
            <v>01</v>
          </cell>
          <cell r="J140" t="str">
            <v>Registrado</v>
          </cell>
          <cell r="L140" t="str">
            <v>102</v>
          </cell>
          <cell r="N140">
            <v>3</v>
          </cell>
          <cell r="O140">
            <v>0</v>
          </cell>
          <cell r="P140">
            <v>1</v>
          </cell>
        </row>
        <row r="141">
          <cell r="A141" t="str">
            <v>GTO</v>
          </cell>
          <cell r="C141">
            <v>4</v>
          </cell>
          <cell r="H141" t="str">
            <v>01</v>
          </cell>
          <cell r="J141" t="str">
            <v>Registrado</v>
          </cell>
          <cell r="L141" t="str">
            <v>102</v>
          </cell>
          <cell r="N141">
            <v>2</v>
          </cell>
          <cell r="O141">
            <v>0</v>
          </cell>
          <cell r="P141">
            <v>1</v>
          </cell>
        </row>
        <row r="142">
          <cell r="A142" t="str">
            <v>GTO</v>
          </cell>
          <cell r="C142">
            <v>4</v>
          </cell>
          <cell r="H142" t="str">
            <v>01</v>
          </cell>
          <cell r="J142" t="str">
            <v>Registrado</v>
          </cell>
          <cell r="L142" t="str">
            <v>102</v>
          </cell>
          <cell r="N142">
            <v>2</v>
          </cell>
          <cell r="O142">
            <v>0</v>
          </cell>
          <cell r="P142">
            <v>1</v>
          </cell>
        </row>
        <row r="143">
          <cell r="A143" t="str">
            <v>GTO</v>
          </cell>
          <cell r="C143">
            <v>4</v>
          </cell>
          <cell r="H143" t="str">
            <v>01</v>
          </cell>
          <cell r="J143" t="str">
            <v>Registrado</v>
          </cell>
          <cell r="L143" t="str">
            <v>102</v>
          </cell>
          <cell r="N143">
            <v>2</v>
          </cell>
          <cell r="O143">
            <v>0</v>
          </cell>
          <cell r="P143">
            <v>1</v>
          </cell>
        </row>
        <row r="144">
          <cell r="A144" t="str">
            <v>GTO</v>
          </cell>
          <cell r="C144">
            <v>4</v>
          </cell>
          <cell r="H144" t="str">
            <v>01</v>
          </cell>
          <cell r="J144" t="str">
            <v>Registrado</v>
          </cell>
          <cell r="L144" t="str">
            <v>102</v>
          </cell>
          <cell r="N144">
            <v>2</v>
          </cell>
          <cell r="O144">
            <v>0</v>
          </cell>
          <cell r="P144">
            <v>1</v>
          </cell>
        </row>
        <row r="145">
          <cell r="A145" t="str">
            <v>GTO</v>
          </cell>
          <cell r="C145">
            <v>4</v>
          </cell>
          <cell r="H145" t="str">
            <v>01</v>
          </cell>
          <cell r="J145" t="str">
            <v>Registrado</v>
          </cell>
          <cell r="L145" t="str">
            <v>102</v>
          </cell>
          <cell r="N145">
            <v>2</v>
          </cell>
          <cell r="O145">
            <v>0</v>
          </cell>
          <cell r="P145">
            <v>1</v>
          </cell>
        </row>
        <row r="146">
          <cell r="A146" t="str">
            <v>GTO</v>
          </cell>
          <cell r="C146">
            <v>4</v>
          </cell>
          <cell r="H146" t="str">
            <v>01</v>
          </cell>
          <cell r="J146" t="str">
            <v>Registrado</v>
          </cell>
          <cell r="L146" t="str">
            <v>102</v>
          </cell>
          <cell r="N146">
            <v>2</v>
          </cell>
          <cell r="O146">
            <v>0</v>
          </cell>
          <cell r="P146">
            <v>1</v>
          </cell>
        </row>
        <row r="147">
          <cell r="A147" t="str">
            <v>GTO</v>
          </cell>
          <cell r="C147">
            <v>4</v>
          </cell>
          <cell r="H147" t="str">
            <v>01</v>
          </cell>
          <cell r="J147" t="str">
            <v>Registrado</v>
          </cell>
          <cell r="L147" t="str">
            <v>102</v>
          </cell>
          <cell r="N147">
            <v>2</v>
          </cell>
          <cell r="O147">
            <v>0</v>
          </cell>
          <cell r="P147">
            <v>1</v>
          </cell>
        </row>
        <row r="148">
          <cell r="A148" t="str">
            <v>GTO</v>
          </cell>
          <cell r="C148">
            <v>4</v>
          </cell>
          <cell r="H148" t="str">
            <v>01</v>
          </cell>
          <cell r="J148" t="str">
            <v>Registrado</v>
          </cell>
          <cell r="L148" t="str">
            <v>102</v>
          </cell>
          <cell r="N148">
            <v>2</v>
          </cell>
          <cell r="O148">
            <v>0</v>
          </cell>
          <cell r="P148">
            <v>1</v>
          </cell>
        </row>
        <row r="149">
          <cell r="A149" t="str">
            <v>GTO</v>
          </cell>
          <cell r="C149">
            <v>4</v>
          </cell>
          <cell r="H149" t="str">
            <v>01</v>
          </cell>
          <cell r="J149" t="str">
            <v>Registrado</v>
          </cell>
          <cell r="L149" t="str">
            <v>102</v>
          </cell>
          <cell r="N149">
            <v>2</v>
          </cell>
          <cell r="O149">
            <v>0</v>
          </cell>
          <cell r="P149">
            <v>1</v>
          </cell>
        </row>
        <row r="150">
          <cell r="A150" t="str">
            <v>GTO</v>
          </cell>
          <cell r="C150">
            <v>4</v>
          </cell>
          <cell r="H150" t="str">
            <v>01</v>
          </cell>
          <cell r="J150" t="str">
            <v>Registrado</v>
          </cell>
          <cell r="L150" t="str">
            <v>102</v>
          </cell>
          <cell r="N150">
            <v>2</v>
          </cell>
          <cell r="O150">
            <v>0</v>
          </cell>
          <cell r="P150">
            <v>1</v>
          </cell>
        </row>
        <row r="151">
          <cell r="A151" t="str">
            <v>GTO</v>
          </cell>
          <cell r="C151">
            <v>4</v>
          </cell>
          <cell r="H151" t="str">
            <v>01</v>
          </cell>
          <cell r="J151" t="str">
            <v>Registrado</v>
          </cell>
          <cell r="L151" t="str">
            <v>102</v>
          </cell>
          <cell r="N151">
            <v>2</v>
          </cell>
          <cell r="O151">
            <v>0</v>
          </cell>
          <cell r="P151">
            <v>1</v>
          </cell>
        </row>
        <row r="152">
          <cell r="A152" t="str">
            <v>GTO</v>
          </cell>
          <cell r="C152">
            <v>4</v>
          </cell>
          <cell r="H152" t="str">
            <v>01</v>
          </cell>
          <cell r="J152" t="str">
            <v>Registrado</v>
          </cell>
          <cell r="L152" t="str">
            <v>102</v>
          </cell>
          <cell r="N152">
            <v>2</v>
          </cell>
          <cell r="O152">
            <v>0</v>
          </cell>
          <cell r="P152">
            <v>1</v>
          </cell>
        </row>
        <row r="153">
          <cell r="A153" t="str">
            <v>GTO</v>
          </cell>
          <cell r="C153">
            <v>4</v>
          </cell>
          <cell r="H153" t="str">
            <v>01</v>
          </cell>
          <cell r="J153" t="str">
            <v>Registrado</v>
          </cell>
          <cell r="L153" t="str">
            <v>102</v>
          </cell>
          <cell r="N153">
            <v>2</v>
          </cell>
          <cell r="O153">
            <v>0</v>
          </cell>
          <cell r="P153">
            <v>1</v>
          </cell>
        </row>
        <row r="154">
          <cell r="A154" t="str">
            <v>GTO</v>
          </cell>
          <cell r="C154">
            <v>4</v>
          </cell>
          <cell r="H154" t="str">
            <v>01</v>
          </cell>
          <cell r="J154" t="str">
            <v>Registrado</v>
          </cell>
          <cell r="L154" t="str">
            <v>102</v>
          </cell>
          <cell r="N154">
            <v>2</v>
          </cell>
          <cell r="O154">
            <v>0</v>
          </cell>
          <cell r="P154">
            <v>1</v>
          </cell>
        </row>
        <row r="155">
          <cell r="A155" t="str">
            <v>GTO</v>
          </cell>
          <cell r="C155">
            <v>4</v>
          </cell>
          <cell r="H155" t="str">
            <v>01</v>
          </cell>
          <cell r="J155" t="str">
            <v>Registrado</v>
          </cell>
          <cell r="L155" t="str">
            <v>102</v>
          </cell>
          <cell r="N155">
            <v>2</v>
          </cell>
          <cell r="O155">
            <v>0</v>
          </cell>
          <cell r="P155">
            <v>1</v>
          </cell>
        </row>
        <row r="156">
          <cell r="A156" t="str">
            <v>GTO</v>
          </cell>
          <cell r="C156">
            <v>4</v>
          </cell>
          <cell r="H156" t="str">
            <v>01</v>
          </cell>
          <cell r="J156" t="str">
            <v>Registrado</v>
          </cell>
          <cell r="L156" t="str">
            <v>102</v>
          </cell>
          <cell r="N156">
            <v>3</v>
          </cell>
          <cell r="O156">
            <v>0</v>
          </cell>
          <cell r="P156">
            <v>1</v>
          </cell>
        </row>
        <row r="157">
          <cell r="A157" t="str">
            <v>GTO</v>
          </cell>
          <cell r="C157">
            <v>4</v>
          </cell>
          <cell r="H157" t="str">
            <v>01</v>
          </cell>
          <cell r="J157" t="str">
            <v>Registrado</v>
          </cell>
          <cell r="L157" t="str">
            <v>102</v>
          </cell>
          <cell r="N157">
            <v>3</v>
          </cell>
          <cell r="O157">
            <v>0</v>
          </cell>
          <cell r="P157">
            <v>1</v>
          </cell>
        </row>
        <row r="158">
          <cell r="A158" t="str">
            <v>GTO</v>
          </cell>
          <cell r="C158">
            <v>4</v>
          </cell>
          <cell r="H158" t="str">
            <v>01</v>
          </cell>
          <cell r="J158" t="str">
            <v>Registrado</v>
          </cell>
          <cell r="L158" t="str">
            <v>102</v>
          </cell>
          <cell r="N158">
            <v>3</v>
          </cell>
          <cell r="O158">
            <v>0</v>
          </cell>
          <cell r="P158">
            <v>1</v>
          </cell>
        </row>
        <row r="159">
          <cell r="A159" t="str">
            <v>GTO</v>
          </cell>
          <cell r="C159">
            <v>4</v>
          </cell>
          <cell r="H159" t="str">
            <v>01</v>
          </cell>
          <cell r="J159" t="str">
            <v>Registrado</v>
          </cell>
          <cell r="L159" t="str">
            <v>102</v>
          </cell>
          <cell r="N159">
            <v>3</v>
          </cell>
          <cell r="O159">
            <v>0</v>
          </cell>
          <cell r="P159">
            <v>1</v>
          </cell>
        </row>
        <row r="160">
          <cell r="A160" t="str">
            <v>GTO</v>
          </cell>
          <cell r="C160">
            <v>4</v>
          </cell>
          <cell r="H160" t="str">
            <v>01</v>
          </cell>
          <cell r="J160" t="str">
            <v>Registrado</v>
          </cell>
          <cell r="L160" t="str">
            <v>102</v>
          </cell>
          <cell r="N160">
            <v>3</v>
          </cell>
          <cell r="O160">
            <v>0</v>
          </cell>
          <cell r="P160">
            <v>1</v>
          </cell>
        </row>
        <row r="161">
          <cell r="A161" t="str">
            <v>GTO</v>
          </cell>
          <cell r="C161">
            <v>4</v>
          </cell>
          <cell r="H161" t="str">
            <v>01</v>
          </cell>
          <cell r="J161" t="str">
            <v>Registrado</v>
          </cell>
          <cell r="L161" t="str">
            <v>102</v>
          </cell>
          <cell r="N161">
            <v>3</v>
          </cell>
          <cell r="O161">
            <v>0</v>
          </cell>
          <cell r="P161">
            <v>1</v>
          </cell>
        </row>
        <row r="162">
          <cell r="A162" t="str">
            <v>GTO</v>
          </cell>
          <cell r="C162">
            <v>4</v>
          </cell>
          <cell r="H162" t="str">
            <v>01</v>
          </cell>
          <cell r="J162" t="str">
            <v>Registrado</v>
          </cell>
          <cell r="L162" t="str">
            <v>102</v>
          </cell>
          <cell r="N162">
            <v>3</v>
          </cell>
          <cell r="O162">
            <v>0</v>
          </cell>
          <cell r="P162">
            <v>1</v>
          </cell>
        </row>
        <row r="163">
          <cell r="A163" t="str">
            <v>GTO</v>
          </cell>
          <cell r="C163">
            <v>4</v>
          </cell>
          <cell r="H163" t="str">
            <v>01</v>
          </cell>
          <cell r="J163" t="str">
            <v>Registrado</v>
          </cell>
          <cell r="L163" t="str">
            <v>102</v>
          </cell>
          <cell r="N163">
            <v>3</v>
          </cell>
          <cell r="O163">
            <v>0</v>
          </cell>
          <cell r="P163">
            <v>1</v>
          </cell>
        </row>
        <row r="164">
          <cell r="A164" t="str">
            <v>GTO</v>
          </cell>
          <cell r="C164">
            <v>4</v>
          </cell>
          <cell r="H164" t="str">
            <v>01</v>
          </cell>
          <cell r="J164" t="str">
            <v>Registrado</v>
          </cell>
          <cell r="L164" t="str">
            <v>102</v>
          </cell>
          <cell r="N164">
            <v>3</v>
          </cell>
          <cell r="O164">
            <v>0</v>
          </cell>
          <cell r="P164">
            <v>1</v>
          </cell>
        </row>
        <row r="165">
          <cell r="A165" t="str">
            <v>GTO</v>
          </cell>
          <cell r="C165">
            <v>4</v>
          </cell>
          <cell r="H165" t="str">
            <v>01</v>
          </cell>
          <cell r="J165" t="str">
            <v>Registrado</v>
          </cell>
          <cell r="L165" t="str">
            <v>102</v>
          </cell>
          <cell r="N165">
            <v>3</v>
          </cell>
          <cell r="O165">
            <v>0</v>
          </cell>
          <cell r="P165">
            <v>1</v>
          </cell>
        </row>
        <row r="166">
          <cell r="A166" t="str">
            <v>GTO</v>
          </cell>
          <cell r="C166">
            <v>4</v>
          </cell>
          <cell r="H166" t="str">
            <v>01</v>
          </cell>
          <cell r="J166" t="str">
            <v>Registrado</v>
          </cell>
          <cell r="L166" t="str">
            <v>102</v>
          </cell>
          <cell r="N166">
            <v>3</v>
          </cell>
          <cell r="O166">
            <v>0</v>
          </cell>
          <cell r="P166">
            <v>1</v>
          </cell>
        </row>
        <row r="167">
          <cell r="A167" t="str">
            <v>GTO</v>
          </cell>
          <cell r="C167">
            <v>4</v>
          </cell>
          <cell r="H167" t="str">
            <v>01</v>
          </cell>
          <cell r="J167" t="str">
            <v>Registrado</v>
          </cell>
          <cell r="L167" t="str">
            <v>102</v>
          </cell>
          <cell r="N167">
            <v>3</v>
          </cell>
          <cell r="O167">
            <v>0</v>
          </cell>
          <cell r="P167">
            <v>1</v>
          </cell>
        </row>
        <row r="168">
          <cell r="A168" t="str">
            <v>GTO</v>
          </cell>
          <cell r="C168">
            <v>4</v>
          </cell>
          <cell r="H168" t="str">
            <v>01</v>
          </cell>
          <cell r="J168" t="str">
            <v>Registrado</v>
          </cell>
          <cell r="L168" t="str">
            <v>102</v>
          </cell>
          <cell r="N168">
            <v>3</v>
          </cell>
          <cell r="O168">
            <v>0</v>
          </cell>
          <cell r="P168">
            <v>1</v>
          </cell>
        </row>
        <row r="169">
          <cell r="A169" t="str">
            <v>GTO</v>
          </cell>
          <cell r="C169">
            <v>4</v>
          </cell>
          <cell r="H169" t="str">
            <v>01</v>
          </cell>
          <cell r="J169" t="str">
            <v>Registrado</v>
          </cell>
          <cell r="L169" t="str">
            <v>102</v>
          </cell>
          <cell r="N169">
            <v>3</v>
          </cell>
          <cell r="O169">
            <v>0</v>
          </cell>
          <cell r="P169">
            <v>1</v>
          </cell>
        </row>
        <row r="170">
          <cell r="A170" t="str">
            <v>GTO</v>
          </cell>
          <cell r="C170">
            <v>4</v>
          </cell>
          <cell r="H170" t="str">
            <v>01</v>
          </cell>
          <cell r="J170" t="str">
            <v>Registrado</v>
          </cell>
          <cell r="L170" t="str">
            <v>102</v>
          </cell>
          <cell r="N170">
            <v>3</v>
          </cell>
          <cell r="O170">
            <v>0</v>
          </cell>
          <cell r="P170">
            <v>1</v>
          </cell>
        </row>
        <row r="171">
          <cell r="A171" t="str">
            <v>GTO</v>
          </cell>
          <cell r="C171">
            <v>4</v>
          </cell>
          <cell r="H171" t="str">
            <v>01</v>
          </cell>
          <cell r="J171" t="str">
            <v>Registrado</v>
          </cell>
          <cell r="L171" t="str">
            <v>102</v>
          </cell>
          <cell r="N171">
            <v>3</v>
          </cell>
          <cell r="O171">
            <v>0</v>
          </cell>
          <cell r="P171">
            <v>1</v>
          </cell>
        </row>
        <row r="172">
          <cell r="A172" t="str">
            <v>GTO</v>
          </cell>
          <cell r="C172">
            <v>4</v>
          </cell>
          <cell r="H172" t="str">
            <v>01</v>
          </cell>
          <cell r="J172" t="str">
            <v>Registrado</v>
          </cell>
          <cell r="L172" t="str">
            <v>102</v>
          </cell>
          <cell r="N172">
            <v>4</v>
          </cell>
          <cell r="O172">
            <v>0</v>
          </cell>
          <cell r="P172">
            <v>1</v>
          </cell>
        </row>
        <row r="173">
          <cell r="A173" t="str">
            <v>GTO</v>
          </cell>
          <cell r="C173">
            <v>4</v>
          </cell>
          <cell r="H173" t="str">
            <v>01</v>
          </cell>
          <cell r="J173" t="str">
            <v>Registrado</v>
          </cell>
          <cell r="L173" t="str">
            <v>203</v>
          </cell>
          <cell r="N173">
            <v>2</v>
          </cell>
          <cell r="O173">
            <v>0</v>
          </cell>
          <cell r="P173">
            <v>1</v>
          </cell>
        </row>
        <row r="174">
          <cell r="A174" t="str">
            <v>GTO</v>
          </cell>
          <cell r="C174">
            <v>4</v>
          </cell>
          <cell r="H174" t="str">
            <v>01</v>
          </cell>
          <cell r="J174" t="str">
            <v>Registrado</v>
          </cell>
          <cell r="L174" t="str">
            <v>203</v>
          </cell>
          <cell r="N174">
            <v>2</v>
          </cell>
          <cell r="O174">
            <v>0</v>
          </cell>
          <cell r="P174">
            <v>1</v>
          </cell>
        </row>
        <row r="175">
          <cell r="A175" t="str">
            <v>GTO</v>
          </cell>
          <cell r="C175">
            <v>4</v>
          </cell>
          <cell r="H175" t="str">
            <v>01</v>
          </cell>
          <cell r="J175" t="str">
            <v>Registrado</v>
          </cell>
          <cell r="L175" t="str">
            <v>203</v>
          </cell>
          <cell r="N175">
            <v>2</v>
          </cell>
          <cell r="O175">
            <v>0</v>
          </cell>
          <cell r="P175">
            <v>1</v>
          </cell>
        </row>
        <row r="176">
          <cell r="A176" t="str">
            <v>GTO</v>
          </cell>
          <cell r="C176">
            <v>4</v>
          </cell>
          <cell r="H176" t="str">
            <v>01</v>
          </cell>
          <cell r="J176" t="str">
            <v>Registrado</v>
          </cell>
          <cell r="L176" t="str">
            <v>203</v>
          </cell>
          <cell r="N176">
            <v>2</v>
          </cell>
          <cell r="O176">
            <v>0</v>
          </cell>
          <cell r="P176">
            <v>1</v>
          </cell>
        </row>
        <row r="177">
          <cell r="A177" t="str">
            <v>GTO</v>
          </cell>
          <cell r="C177">
            <v>4</v>
          </cell>
          <cell r="H177" t="str">
            <v>01</v>
          </cell>
          <cell r="J177" t="str">
            <v>Registrado</v>
          </cell>
          <cell r="L177" t="str">
            <v>203</v>
          </cell>
          <cell r="N177">
            <v>2</v>
          </cell>
          <cell r="O177">
            <v>0</v>
          </cell>
          <cell r="P177">
            <v>1</v>
          </cell>
        </row>
        <row r="178">
          <cell r="A178" t="str">
            <v>GTO</v>
          </cell>
          <cell r="C178">
            <v>4</v>
          </cell>
          <cell r="H178" t="str">
            <v>01</v>
          </cell>
          <cell r="J178" t="str">
            <v>Registrado</v>
          </cell>
          <cell r="L178" t="str">
            <v>203</v>
          </cell>
          <cell r="N178">
            <v>2</v>
          </cell>
          <cell r="O178">
            <v>0</v>
          </cell>
          <cell r="P178">
            <v>1</v>
          </cell>
        </row>
        <row r="179">
          <cell r="A179" t="str">
            <v>GTO</v>
          </cell>
          <cell r="C179">
            <v>4</v>
          </cell>
          <cell r="H179" t="str">
            <v>01</v>
          </cell>
          <cell r="J179" t="str">
            <v>Registrado</v>
          </cell>
          <cell r="L179" t="str">
            <v>203</v>
          </cell>
          <cell r="N179">
            <v>2</v>
          </cell>
          <cell r="O179">
            <v>0</v>
          </cell>
          <cell r="P179">
            <v>1</v>
          </cell>
        </row>
        <row r="180">
          <cell r="A180" t="str">
            <v>GTO</v>
          </cell>
          <cell r="C180">
            <v>4</v>
          </cell>
          <cell r="H180" t="str">
            <v>01</v>
          </cell>
          <cell r="J180" t="str">
            <v>Registrado</v>
          </cell>
          <cell r="L180" t="str">
            <v>203</v>
          </cell>
          <cell r="N180">
            <v>2</v>
          </cell>
          <cell r="O180">
            <v>0</v>
          </cell>
          <cell r="P180">
            <v>1</v>
          </cell>
        </row>
        <row r="181">
          <cell r="A181" t="str">
            <v>GTO</v>
          </cell>
          <cell r="C181">
            <v>4</v>
          </cell>
          <cell r="H181" t="str">
            <v>01</v>
          </cell>
          <cell r="J181" t="str">
            <v>Registrado</v>
          </cell>
          <cell r="L181" t="str">
            <v>203</v>
          </cell>
          <cell r="N181">
            <v>2</v>
          </cell>
          <cell r="O181">
            <v>0</v>
          </cell>
          <cell r="P181">
            <v>1</v>
          </cell>
        </row>
        <row r="182">
          <cell r="A182" t="str">
            <v>GTO</v>
          </cell>
          <cell r="C182">
            <v>4</v>
          </cell>
          <cell r="H182" t="str">
            <v>01</v>
          </cell>
          <cell r="J182" t="str">
            <v>Registrado</v>
          </cell>
          <cell r="L182" t="str">
            <v>203</v>
          </cell>
          <cell r="N182">
            <v>2</v>
          </cell>
          <cell r="O182">
            <v>0</v>
          </cell>
          <cell r="P182">
            <v>1</v>
          </cell>
        </row>
        <row r="183">
          <cell r="A183" t="str">
            <v>GTO</v>
          </cell>
          <cell r="C183">
            <v>4</v>
          </cell>
          <cell r="H183" t="str">
            <v>01</v>
          </cell>
          <cell r="J183" t="str">
            <v>Registrado</v>
          </cell>
          <cell r="L183" t="str">
            <v>203</v>
          </cell>
          <cell r="N183">
            <v>2</v>
          </cell>
          <cell r="O183">
            <v>0</v>
          </cell>
          <cell r="P183">
            <v>1</v>
          </cell>
        </row>
        <row r="184">
          <cell r="A184" t="str">
            <v>GTO</v>
          </cell>
          <cell r="C184">
            <v>4</v>
          </cell>
          <cell r="H184" t="str">
            <v>01</v>
          </cell>
          <cell r="J184" t="str">
            <v>Registrado</v>
          </cell>
          <cell r="L184" t="str">
            <v>203</v>
          </cell>
          <cell r="N184">
            <v>3</v>
          </cell>
          <cell r="O184">
            <v>0</v>
          </cell>
          <cell r="P184">
            <v>1</v>
          </cell>
        </row>
        <row r="185">
          <cell r="A185" t="str">
            <v>GTO</v>
          </cell>
          <cell r="C185">
            <v>4</v>
          </cell>
          <cell r="H185" t="str">
            <v>01</v>
          </cell>
          <cell r="J185" t="str">
            <v>Registrado</v>
          </cell>
          <cell r="L185" t="str">
            <v>203</v>
          </cell>
          <cell r="N185">
            <v>3</v>
          </cell>
          <cell r="O185">
            <v>0</v>
          </cell>
          <cell r="P185">
            <v>1</v>
          </cell>
        </row>
        <row r="186">
          <cell r="A186" t="str">
            <v>GTO</v>
          </cell>
          <cell r="C186">
            <v>4</v>
          </cell>
          <cell r="H186" t="str">
            <v>01</v>
          </cell>
          <cell r="J186" t="str">
            <v>Registrado</v>
          </cell>
          <cell r="L186" t="str">
            <v>203</v>
          </cell>
          <cell r="N186">
            <v>3</v>
          </cell>
          <cell r="O186">
            <v>0</v>
          </cell>
          <cell r="P186">
            <v>1</v>
          </cell>
        </row>
        <row r="187">
          <cell r="A187" t="str">
            <v>GTO</v>
          </cell>
          <cell r="C187">
            <v>4</v>
          </cell>
          <cell r="H187" t="str">
            <v>01</v>
          </cell>
          <cell r="J187" t="str">
            <v>Registrado</v>
          </cell>
          <cell r="L187" t="str">
            <v>203</v>
          </cell>
          <cell r="N187">
            <v>3</v>
          </cell>
          <cell r="O187">
            <v>0</v>
          </cell>
          <cell r="P187">
            <v>1</v>
          </cell>
        </row>
        <row r="188">
          <cell r="A188" t="str">
            <v>GTO</v>
          </cell>
          <cell r="C188">
            <v>4</v>
          </cell>
          <cell r="H188" t="str">
            <v>01</v>
          </cell>
          <cell r="J188" t="str">
            <v>Registrado</v>
          </cell>
          <cell r="L188" t="str">
            <v>203</v>
          </cell>
          <cell r="N188">
            <v>3</v>
          </cell>
          <cell r="O188">
            <v>0</v>
          </cell>
          <cell r="P188">
            <v>1</v>
          </cell>
        </row>
        <row r="189">
          <cell r="A189" t="str">
            <v>GTO</v>
          </cell>
          <cell r="C189">
            <v>4</v>
          </cell>
          <cell r="H189" t="str">
            <v>01</v>
          </cell>
          <cell r="J189" t="str">
            <v>Registrado</v>
          </cell>
          <cell r="L189" t="str">
            <v>203</v>
          </cell>
          <cell r="N189">
            <v>3</v>
          </cell>
          <cell r="O189">
            <v>0</v>
          </cell>
          <cell r="P189">
            <v>1</v>
          </cell>
        </row>
        <row r="190">
          <cell r="A190" t="str">
            <v>GTO</v>
          </cell>
          <cell r="C190">
            <v>4</v>
          </cell>
          <cell r="H190" t="str">
            <v>01</v>
          </cell>
          <cell r="J190" t="str">
            <v>Registrado</v>
          </cell>
          <cell r="L190" t="str">
            <v>129</v>
          </cell>
          <cell r="N190">
            <v>1</v>
          </cell>
          <cell r="O190">
            <v>0</v>
          </cell>
          <cell r="P190">
            <v>1</v>
          </cell>
        </row>
        <row r="191">
          <cell r="A191" t="str">
            <v>GTO</v>
          </cell>
          <cell r="C191">
            <v>4</v>
          </cell>
          <cell r="H191" t="str">
            <v>01</v>
          </cell>
          <cell r="J191" t="str">
            <v>Registrado</v>
          </cell>
          <cell r="L191" t="str">
            <v>129</v>
          </cell>
          <cell r="N191">
            <v>1</v>
          </cell>
          <cell r="O191">
            <v>0</v>
          </cell>
          <cell r="P191">
            <v>1</v>
          </cell>
        </row>
        <row r="192">
          <cell r="A192" t="str">
            <v>GTO</v>
          </cell>
          <cell r="C192">
            <v>4</v>
          </cell>
          <cell r="H192" t="str">
            <v>01</v>
          </cell>
          <cell r="J192" t="str">
            <v>Registrado</v>
          </cell>
          <cell r="L192" t="str">
            <v>129</v>
          </cell>
          <cell r="N192">
            <v>1</v>
          </cell>
          <cell r="O192">
            <v>0</v>
          </cell>
          <cell r="P192">
            <v>1</v>
          </cell>
        </row>
        <row r="193">
          <cell r="A193" t="str">
            <v>GTO</v>
          </cell>
          <cell r="C193">
            <v>4</v>
          </cell>
          <cell r="H193" t="str">
            <v>01</v>
          </cell>
          <cell r="J193" t="str">
            <v>Registrado</v>
          </cell>
          <cell r="L193" t="str">
            <v>129</v>
          </cell>
          <cell r="N193">
            <v>1</v>
          </cell>
          <cell r="O193">
            <v>0</v>
          </cell>
          <cell r="P193">
            <v>1</v>
          </cell>
        </row>
        <row r="194">
          <cell r="A194" t="str">
            <v>GTO</v>
          </cell>
          <cell r="C194">
            <v>4</v>
          </cell>
          <cell r="H194" t="str">
            <v>01</v>
          </cell>
          <cell r="J194" t="str">
            <v>Registrado</v>
          </cell>
          <cell r="L194" t="str">
            <v>129</v>
          </cell>
          <cell r="N194">
            <v>1</v>
          </cell>
          <cell r="O194">
            <v>0</v>
          </cell>
          <cell r="P194">
            <v>1</v>
          </cell>
        </row>
        <row r="195">
          <cell r="A195" t="str">
            <v>GTO</v>
          </cell>
          <cell r="C195">
            <v>4</v>
          </cell>
          <cell r="H195" t="str">
            <v>01</v>
          </cell>
          <cell r="J195" t="str">
            <v>Registrado</v>
          </cell>
          <cell r="L195" t="str">
            <v>129</v>
          </cell>
          <cell r="N195">
            <v>1</v>
          </cell>
          <cell r="O195">
            <v>0</v>
          </cell>
          <cell r="P195">
            <v>1</v>
          </cell>
        </row>
        <row r="196">
          <cell r="A196" t="str">
            <v>GTO</v>
          </cell>
          <cell r="C196">
            <v>4</v>
          </cell>
          <cell r="H196" t="str">
            <v>01</v>
          </cell>
          <cell r="J196" t="str">
            <v>Registrado</v>
          </cell>
          <cell r="L196" t="str">
            <v>129</v>
          </cell>
          <cell r="N196">
            <v>1</v>
          </cell>
          <cell r="O196">
            <v>0</v>
          </cell>
          <cell r="P196">
            <v>1</v>
          </cell>
        </row>
        <row r="197">
          <cell r="A197" t="str">
            <v>GTO</v>
          </cell>
          <cell r="C197">
            <v>4</v>
          </cell>
          <cell r="H197" t="str">
            <v>01</v>
          </cell>
          <cell r="J197" t="str">
            <v>Registrado</v>
          </cell>
          <cell r="L197" t="str">
            <v>129</v>
          </cell>
          <cell r="N197">
            <v>1</v>
          </cell>
          <cell r="O197">
            <v>0</v>
          </cell>
          <cell r="P197">
            <v>1</v>
          </cell>
        </row>
        <row r="198">
          <cell r="A198" t="str">
            <v>GTO</v>
          </cell>
          <cell r="C198">
            <v>4</v>
          </cell>
          <cell r="H198" t="str">
            <v>01</v>
          </cell>
          <cell r="J198" t="str">
            <v>Registrado</v>
          </cell>
          <cell r="L198" t="str">
            <v>129</v>
          </cell>
          <cell r="N198">
            <v>1</v>
          </cell>
          <cell r="O198">
            <v>0</v>
          </cell>
          <cell r="P198">
            <v>1</v>
          </cell>
        </row>
        <row r="199">
          <cell r="A199" t="str">
            <v>GTO</v>
          </cell>
          <cell r="C199">
            <v>4</v>
          </cell>
          <cell r="H199" t="str">
            <v>01</v>
          </cell>
          <cell r="J199" t="str">
            <v>Registrado</v>
          </cell>
          <cell r="L199" t="str">
            <v>129</v>
          </cell>
          <cell r="N199">
            <v>1</v>
          </cell>
          <cell r="O199">
            <v>0</v>
          </cell>
          <cell r="P199">
            <v>1</v>
          </cell>
        </row>
        <row r="200">
          <cell r="A200" t="str">
            <v>GTO</v>
          </cell>
          <cell r="C200">
            <v>4</v>
          </cell>
          <cell r="H200" t="str">
            <v>01</v>
          </cell>
          <cell r="J200" t="str">
            <v>Registrado</v>
          </cell>
          <cell r="L200" t="str">
            <v>129</v>
          </cell>
          <cell r="N200">
            <v>1</v>
          </cell>
          <cell r="O200">
            <v>0</v>
          </cell>
          <cell r="P200">
            <v>1</v>
          </cell>
        </row>
        <row r="201">
          <cell r="A201" t="str">
            <v>GTO</v>
          </cell>
          <cell r="C201">
            <v>4</v>
          </cell>
          <cell r="H201" t="str">
            <v>01</v>
          </cell>
          <cell r="J201" t="str">
            <v>Registrado</v>
          </cell>
          <cell r="L201" t="str">
            <v>129</v>
          </cell>
          <cell r="N201">
            <v>1</v>
          </cell>
          <cell r="O201">
            <v>0</v>
          </cell>
          <cell r="P201">
            <v>1</v>
          </cell>
        </row>
        <row r="202">
          <cell r="A202" t="str">
            <v>GTO</v>
          </cell>
          <cell r="C202">
            <v>4</v>
          </cell>
          <cell r="H202" t="str">
            <v>01</v>
          </cell>
          <cell r="J202" t="str">
            <v>Registrado</v>
          </cell>
          <cell r="L202" t="str">
            <v>129</v>
          </cell>
          <cell r="N202">
            <v>1</v>
          </cell>
          <cell r="O202">
            <v>0</v>
          </cell>
          <cell r="P202">
            <v>1</v>
          </cell>
        </row>
        <row r="203">
          <cell r="A203" t="str">
            <v>GTO</v>
          </cell>
          <cell r="C203">
            <v>4</v>
          </cell>
          <cell r="H203" t="str">
            <v>01</v>
          </cell>
          <cell r="J203" t="str">
            <v>Registrado</v>
          </cell>
          <cell r="L203" t="str">
            <v>129</v>
          </cell>
          <cell r="N203">
            <v>1</v>
          </cell>
          <cell r="O203">
            <v>0</v>
          </cell>
          <cell r="P203">
            <v>1</v>
          </cell>
        </row>
        <row r="204">
          <cell r="A204" t="str">
            <v>GTO</v>
          </cell>
          <cell r="C204">
            <v>4</v>
          </cell>
          <cell r="H204" t="str">
            <v>01</v>
          </cell>
          <cell r="J204" t="str">
            <v>Registrado</v>
          </cell>
          <cell r="L204" t="str">
            <v>129</v>
          </cell>
          <cell r="N204">
            <v>1</v>
          </cell>
          <cell r="O204">
            <v>0</v>
          </cell>
          <cell r="P204">
            <v>1</v>
          </cell>
        </row>
        <row r="205">
          <cell r="A205" t="str">
            <v>GTO</v>
          </cell>
          <cell r="C205">
            <v>4</v>
          </cell>
          <cell r="H205" t="str">
            <v>01</v>
          </cell>
          <cell r="J205" t="str">
            <v>Registrado</v>
          </cell>
          <cell r="L205" t="str">
            <v>129</v>
          </cell>
          <cell r="N205">
            <v>1</v>
          </cell>
          <cell r="O205">
            <v>0</v>
          </cell>
          <cell r="P205">
            <v>1</v>
          </cell>
        </row>
        <row r="206">
          <cell r="A206" t="str">
            <v>GTO</v>
          </cell>
          <cell r="C206">
            <v>4</v>
          </cell>
          <cell r="H206" t="str">
            <v>01</v>
          </cell>
          <cell r="J206" t="str">
            <v>Registrado</v>
          </cell>
          <cell r="L206" t="str">
            <v>129</v>
          </cell>
          <cell r="N206">
            <v>1</v>
          </cell>
          <cell r="O206">
            <v>0</v>
          </cell>
          <cell r="P206">
            <v>1</v>
          </cell>
        </row>
        <row r="207">
          <cell r="A207" t="str">
            <v>GTO</v>
          </cell>
          <cell r="C207">
            <v>4</v>
          </cell>
          <cell r="H207" t="str">
            <v>01</v>
          </cell>
          <cell r="J207" t="str">
            <v>Registrado</v>
          </cell>
          <cell r="L207" t="str">
            <v>129</v>
          </cell>
          <cell r="N207">
            <v>1</v>
          </cell>
          <cell r="O207">
            <v>0</v>
          </cell>
          <cell r="P207">
            <v>1</v>
          </cell>
        </row>
        <row r="208">
          <cell r="A208" t="str">
            <v>GTO</v>
          </cell>
          <cell r="C208">
            <v>4</v>
          </cell>
          <cell r="H208" t="str">
            <v>01</v>
          </cell>
          <cell r="J208" t="str">
            <v>Registrado</v>
          </cell>
          <cell r="L208" t="str">
            <v>129</v>
          </cell>
          <cell r="N208">
            <v>1</v>
          </cell>
          <cell r="O208">
            <v>0</v>
          </cell>
          <cell r="P208">
            <v>1</v>
          </cell>
        </row>
        <row r="209">
          <cell r="A209" t="str">
            <v>GTO</v>
          </cell>
          <cell r="C209">
            <v>4</v>
          </cell>
          <cell r="H209" t="str">
            <v>01</v>
          </cell>
          <cell r="J209" t="str">
            <v>Registrado</v>
          </cell>
          <cell r="L209" t="str">
            <v>129</v>
          </cell>
          <cell r="N209">
            <v>1</v>
          </cell>
          <cell r="O209">
            <v>0</v>
          </cell>
          <cell r="P209">
            <v>1</v>
          </cell>
        </row>
        <row r="210">
          <cell r="A210" t="str">
            <v>GTO</v>
          </cell>
          <cell r="C210">
            <v>4</v>
          </cell>
          <cell r="H210" t="str">
            <v>01</v>
          </cell>
          <cell r="J210" t="str">
            <v>Registrado</v>
          </cell>
          <cell r="L210" t="str">
            <v>129</v>
          </cell>
          <cell r="N210">
            <v>1</v>
          </cell>
          <cell r="O210">
            <v>0</v>
          </cell>
          <cell r="P210">
            <v>1</v>
          </cell>
        </row>
        <row r="211">
          <cell r="A211" t="str">
            <v>GTO</v>
          </cell>
          <cell r="C211">
            <v>4</v>
          </cell>
          <cell r="H211" t="str">
            <v>01</v>
          </cell>
          <cell r="J211" t="str">
            <v>Registrado</v>
          </cell>
          <cell r="L211" t="str">
            <v>102</v>
          </cell>
          <cell r="N211">
            <v>2</v>
          </cell>
          <cell r="O211">
            <v>0</v>
          </cell>
          <cell r="P211">
            <v>1</v>
          </cell>
        </row>
        <row r="212">
          <cell r="A212" t="str">
            <v>GTO</v>
          </cell>
          <cell r="C212">
            <v>4</v>
          </cell>
          <cell r="H212" t="str">
            <v>01</v>
          </cell>
          <cell r="J212" t="str">
            <v>Registrado</v>
          </cell>
          <cell r="L212" t="str">
            <v>203</v>
          </cell>
          <cell r="N212">
            <v>2</v>
          </cell>
          <cell r="O212">
            <v>0</v>
          </cell>
          <cell r="P212">
            <v>1</v>
          </cell>
        </row>
        <row r="213">
          <cell r="A213" t="str">
            <v>GTO</v>
          </cell>
          <cell r="C213">
            <v>4</v>
          </cell>
          <cell r="H213" t="str">
            <v>01</v>
          </cell>
          <cell r="J213" t="str">
            <v>Registrado</v>
          </cell>
          <cell r="L213" t="str">
            <v>203</v>
          </cell>
          <cell r="N213">
            <v>2</v>
          </cell>
          <cell r="O213">
            <v>0</v>
          </cell>
          <cell r="P213">
            <v>1</v>
          </cell>
        </row>
        <row r="214">
          <cell r="A214" t="str">
            <v>GTO</v>
          </cell>
          <cell r="C214">
            <v>4</v>
          </cell>
          <cell r="H214" t="str">
            <v>01</v>
          </cell>
          <cell r="J214" t="str">
            <v>Registrado</v>
          </cell>
          <cell r="L214" t="str">
            <v>203</v>
          </cell>
          <cell r="N214">
            <v>3</v>
          </cell>
          <cell r="O214">
            <v>0</v>
          </cell>
          <cell r="P214">
            <v>1</v>
          </cell>
        </row>
        <row r="215">
          <cell r="A215" t="str">
            <v>GTO</v>
          </cell>
          <cell r="C215">
            <v>13</v>
          </cell>
          <cell r="H215" t="str">
            <v>01</v>
          </cell>
          <cell r="J215" t="str">
            <v>Registrado</v>
          </cell>
          <cell r="L215" t="str">
            <v>102</v>
          </cell>
          <cell r="N215">
            <v>2</v>
          </cell>
          <cell r="O215">
            <v>0</v>
          </cell>
          <cell r="P215">
            <v>1</v>
          </cell>
        </row>
        <row r="216">
          <cell r="A216" t="str">
            <v>GTO</v>
          </cell>
          <cell r="C216">
            <v>13</v>
          </cell>
          <cell r="H216" t="str">
            <v>01</v>
          </cell>
          <cell r="J216" t="str">
            <v>Registrado</v>
          </cell>
          <cell r="L216" t="str">
            <v>102</v>
          </cell>
          <cell r="N216">
            <v>3</v>
          </cell>
          <cell r="O216">
            <v>0</v>
          </cell>
          <cell r="P216">
            <v>1</v>
          </cell>
        </row>
        <row r="217">
          <cell r="A217" t="str">
            <v>GTO</v>
          </cell>
          <cell r="C217">
            <v>13</v>
          </cell>
          <cell r="H217" t="str">
            <v>01</v>
          </cell>
          <cell r="J217" t="str">
            <v>Registrado</v>
          </cell>
          <cell r="L217" t="str">
            <v>102</v>
          </cell>
          <cell r="N217">
            <v>3</v>
          </cell>
          <cell r="O217">
            <v>0</v>
          </cell>
          <cell r="P217">
            <v>1</v>
          </cell>
        </row>
        <row r="218">
          <cell r="A218" t="str">
            <v>GTO</v>
          </cell>
          <cell r="C218">
            <v>13</v>
          </cell>
          <cell r="H218" t="str">
            <v>01</v>
          </cell>
          <cell r="J218" t="str">
            <v>Registrado</v>
          </cell>
          <cell r="L218" t="str">
            <v>102</v>
          </cell>
          <cell r="N218">
            <v>3</v>
          </cell>
          <cell r="O218">
            <v>0</v>
          </cell>
          <cell r="P218">
            <v>1</v>
          </cell>
        </row>
        <row r="219">
          <cell r="A219" t="str">
            <v>GTO</v>
          </cell>
          <cell r="C219">
            <v>13</v>
          </cell>
          <cell r="H219" t="str">
            <v>01</v>
          </cell>
          <cell r="J219" t="str">
            <v>Registrado</v>
          </cell>
          <cell r="L219" t="str">
            <v>203</v>
          </cell>
          <cell r="N219">
            <v>2</v>
          </cell>
          <cell r="O219">
            <v>0</v>
          </cell>
          <cell r="P219">
            <v>1</v>
          </cell>
        </row>
        <row r="220">
          <cell r="A220" t="str">
            <v>GTO</v>
          </cell>
          <cell r="C220">
            <v>16</v>
          </cell>
          <cell r="H220" t="str">
            <v>01</v>
          </cell>
          <cell r="J220" t="str">
            <v>Registrado</v>
          </cell>
          <cell r="L220" t="str">
            <v>102</v>
          </cell>
          <cell r="N220">
            <v>2</v>
          </cell>
          <cell r="O220">
            <v>0</v>
          </cell>
          <cell r="P220">
            <v>1</v>
          </cell>
        </row>
        <row r="221">
          <cell r="A221" t="str">
            <v>GTO</v>
          </cell>
          <cell r="C221">
            <v>16</v>
          </cell>
          <cell r="H221" t="str">
            <v>01</v>
          </cell>
          <cell r="J221" t="str">
            <v>Registrado</v>
          </cell>
          <cell r="L221" t="str">
            <v>102</v>
          </cell>
          <cell r="N221">
            <v>2</v>
          </cell>
          <cell r="O221">
            <v>0</v>
          </cell>
          <cell r="P221">
            <v>1</v>
          </cell>
        </row>
        <row r="222">
          <cell r="A222" t="str">
            <v>GTO</v>
          </cell>
          <cell r="C222">
            <v>16</v>
          </cell>
          <cell r="H222" t="str">
            <v>01</v>
          </cell>
          <cell r="J222" t="str">
            <v>Registrado</v>
          </cell>
          <cell r="L222" t="str">
            <v>102</v>
          </cell>
          <cell r="N222">
            <v>2</v>
          </cell>
          <cell r="O222">
            <v>0</v>
          </cell>
          <cell r="P222">
            <v>1</v>
          </cell>
        </row>
        <row r="223">
          <cell r="A223" t="str">
            <v>GTO</v>
          </cell>
          <cell r="C223">
            <v>16</v>
          </cell>
          <cell r="H223" t="str">
            <v>01</v>
          </cell>
          <cell r="J223" t="str">
            <v>Registrado</v>
          </cell>
          <cell r="L223" t="str">
            <v>102</v>
          </cell>
          <cell r="N223">
            <v>3</v>
          </cell>
          <cell r="O223">
            <v>0</v>
          </cell>
          <cell r="P223">
            <v>1</v>
          </cell>
        </row>
        <row r="224">
          <cell r="A224" t="str">
            <v>GTO</v>
          </cell>
          <cell r="C224">
            <v>16</v>
          </cell>
          <cell r="H224" t="str">
            <v>01</v>
          </cell>
          <cell r="J224" t="str">
            <v>Registrado</v>
          </cell>
          <cell r="L224" t="str">
            <v>102</v>
          </cell>
          <cell r="N224">
            <v>3</v>
          </cell>
          <cell r="O224">
            <v>0</v>
          </cell>
          <cell r="P224">
            <v>1</v>
          </cell>
        </row>
        <row r="225">
          <cell r="A225" t="str">
            <v>GTO</v>
          </cell>
          <cell r="C225">
            <v>16</v>
          </cell>
          <cell r="H225" t="str">
            <v>01</v>
          </cell>
          <cell r="J225" t="str">
            <v>Registrado</v>
          </cell>
          <cell r="L225" t="str">
            <v>102</v>
          </cell>
          <cell r="N225">
            <v>3</v>
          </cell>
          <cell r="O225">
            <v>0</v>
          </cell>
          <cell r="P225">
            <v>1</v>
          </cell>
        </row>
        <row r="226">
          <cell r="A226" t="str">
            <v>GTO</v>
          </cell>
          <cell r="C226">
            <v>16</v>
          </cell>
          <cell r="H226" t="str">
            <v>01</v>
          </cell>
          <cell r="J226" t="str">
            <v>Registrado</v>
          </cell>
          <cell r="L226" t="str">
            <v>102</v>
          </cell>
          <cell r="N226">
            <v>3</v>
          </cell>
          <cell r="O226">
            <v>0</v>
          </cell>
          <cell r="P226">
            <v>1</v>
          </cell>
        </row>
        <row r="227">
          <cell r="A227" t="str">
            <v>GTO</v>
          </cell>
          <cell r="C227">
            <v>16</v>
          </cell>
          <cell r="H227" t="str">
            <v>01</v>
          </cell>
          <cell r="J227" t="str">
            <v>Registrado</v>
          </cell>
          <cell r="L227" t="str">
            <v>102</v>
          </cell>
          <cell r="N227">
            <v>4</v>
          </cell>
          <cell r="O227">
            <v>0</v>
          </cell>
          <cell r="P227">
            <v>1</v>
          </cell>
        </row>
        <row r="228">
          <cell r="A228" t="str">
            <v>GTO</v>
          </cell>
          <cell r="C228">
            <v>16</v>
          </cell>
          <cell r="H228" t="str">
            <v>01</v>
          </cell>
          <cell r="J228" t="str">
            <v>Registrado</v>
          </cell>
          <cell r="L228" t="str">
            <v>203</v>
          </cell>
          <cell r="N228">
            <v>2</v>
          </cell>
          <cell r="O228">
            <v>0</v>
          </cell>
          <cell r="P228">
            <v>1</v>
          </cell>
        </row>
        <row r="229">
          <cell r="A229" t="str">
            <v>GTO</v>
          </cell>
          <cell r="C229">
            <v>16</v>
          </cell>
          <cell r="H229" t="str">
            <v>01</v>
          </cell>
          <cell r="J229" t="str">
            <v>Registrado</v>
          </cell>
          <cell r="L229" t="str">
            <v>203</v>
          </cell>
          <cell r="N229">
            <v>2</v>
          </cell>
          <cell r="O229">
            <v>0</v>
          </cell>
          <cell r="P229">
            <v>1</v>
          </cell>
        </row>
        <row r="230">
          <cell r="A230" t="str">
            <v>GTO</v>
          </cell>
          <cell r="C230">
            <v>16</v>
          </cell>
          <cell r="H230" t="str">
            <v>01</v>
          </cell>
          <cell r="J230" t="str">
            <v>Registrado</v>
          </cell>
          <cell r="L230" t="str">
            <v>203</v>
          </cell>
          <cell r="N230">
            <v>2</v>
          </cell>
          <cell r="O230">
            <v>0</v>
          </cell>
          <cell r="P230">
            <v>1</v>
          </cell>
        </row>
        <row r="231">
          <cell r="A231" t="str">
            <v>GTO</v>
          </cell>
          <cell r="C231">
            <v>16</v>
          </cell>
          <cell r="H231" t="str">
            <v>01</v>
          </cell>
          <cell r="J231" t="str">
            <v>Registrado</v>
          </cell>
          <cell r="L231" t="str">
            <v>203</v>
          </cell>
          <cell r="N231">
            <v>2</v>
          </cell>
          <cell r="O231">
            <v>0</v>
          </cell>
          <cell r="P231">
            <v>1</v>
          </cell>
        </row>
        <row r="232">
          <cell r="A232" t="str">
            <v>GTO</v>
          </cell>
          <cell r="C232">
            <v>16</v>
          </cell>
          <cell r="H232" t="str">
            <v>01</v>
          </cell>
          <cell r="J232" t="str">
            <v>Registrado</v>
          </cell>
          <cell r="L232" t="str">
            <v>203</v>
          </cell>
          <cell r="N232">
            <v>3</v>
          </cell>
          <cell r="O232">
            <v>0</v>
          </cell>
          <cell r="P232">
            <v>1</v>
          </cell>
        </row>
        <row r="233">
          <cell r="A233" t="str">
            <v>GTO</v>
          </cell>
          <cell r="C233">
            <v>16</v>
          </cell>
          <cell r="H233" t="str">
            <v>01</v>
          </cell>
          <cell r="J233" t="str">
            <v>Registrado</v>
          </cell>
          <cell r="L233" t="str">
            <v>203</v>
          </cell>
          <cell r="N233">
            <v>4</v>
          </cell>
          <cell r="O233">
            <v>0</v>
          </cell>
          <cell r="P233">
            <v>1</v>
          </cell>
        </row>
        <row r="234">
          <cell r="A234" t="str">
            <v>GTO</v>
          </cell>
          <cell r="C234">
            <v>17</v>
          </cell>
          <cell r="H234" t="str">
            <v>01</v>
          </cell>
          <cell r="J234" t="str">
            <v>Registrado</v>
          </cell>
          <cell r="L234" t="str">
            <v>102</v>
          </cell>
          <cell r="N234">
            <v>1</v>
          </cell>
          <cell r="O234">
            <v>0</v>
          </cell>
          <cell r="P234">
            <v>1</v>
          </cell>
        </row>
        <row r="235">
          <cell r="A235" t="str">
            <v>GTO</v>
          </cell>
          <cell r="C235">
            <v>17</v>
          </cell>
          <cell r="H235" t="str">
            <v>01</v>
          </cell>
          <cell r="J235" t="str">
            <v>Registrado</v>
          </cell>
          <cell r="L235" t="str">
            <v>102</v>
          </cell>
          <cell r="N235">
            <v>1</v>
          </cell>
          <cell r="O235">
            <v>0</v>
          </cell>
          <cell r="P235">
            <v>1</v>
          </cell>
        </row>
        <row r="236">
          <cell r="A236" t="str">
            <v>GTO</v>
          </cell>
          <cell r="C236">
            <v>17</v>
          </cell>
          <cell r="H236" t="str">
            <v>01</v>
          </cell>
          <cell r="J236" t="str">
            <v>Registrado</v>
          </cell>
          <cell r="L236" t="str">
            <v>102</v>
          </cell>
          <cell r="N236">
            <v>1</v>
          </cell>
          <cell r="O236">
            <v>0</v>
          </cell>
          <cell r="P236">
            <v>1</v>
          </cell>
        </row>
        <row r="237">
          <cell r="A237" t="str">
            <v>GTO</v>
          </cell>
          <cell r="C237">
            <v>17</v>
          </cell>
          <cell r="H237" t="str">
            <v>01</v>
          </cell>
          <cell r="J237" t="str">
            <v>Registrado</v>
          </cell>
          <cell r="L237" t="str">
            <v>102</v>
          </cell>
          <cell r="N237">
            <v>1</v>
          </cell>
          <cell r="O237">
            <v>0</v>
          </cell>
          <cell r="P237">
            <v>1</v>
          </cell>
        </row>
        <row r="238">
          <cell r="A238" t="str">
            <v>GTO</v>
          </cell>
          <cell r="C238">
            <v>17</v>
          </cell>
          <cell r="H238" t="str">
            <v>01</v>
          </cell>
          <cell r="J238" t="str">
            <v>Registrado</v>
          </cell>
          <cell r="L238" t="str">
            <v>102</v>
          </cell>
          <cell r="N238">
            <v>1</v>
          </cell>
          <cell r="O238">
            <v>0</v>
          </cell>
          <cell r="P238">
            <v>1</v>
          </cell>
        </row>
        <row r="239">
          <cell r="A239" t="str">
            <v>GTO</v>
          </cell>
          <cell r="C239">
            <v>17</v>
          </cell>
          <cell r="H239" t="str">
            <v>01</v>
          </cell>
          <cell r="J239" t="str">
            <v>Registrado</v>
          </cell>
          <cell r="L239" t="str">
            <v>102</v>
          </cell>
          <cell r="N239">
            <v>1</v>
          </cell>
          <cell r="O239">
            <v>0</v>
          </cell>
          <cell r="P239">
            <v>1</v>
          </cell>
        </row>
        <row r="240">
          <cell r="A240" t="str">
            <v>GTO</v>
          </cell>
          <cell r="C240">
            <v>17</v>
          </cell>
          <cell r="H240" t="str">
            <v>01</v>
          </cell>
          <cell r="J240" t="str">
            <v>Registrado</v>
          </cell>
          <cell r="L240" t="str">
            <v>102</v>
          </cell>
          <cell r="N240">
            <v>3</v>
          </cell>
          <cell r="O240">
            <v>0</v>
          </cell>
          <cell r="P240">
            <v>1</v>
          </cell>
        </row>
        <row r="241">
          <cell r="A241" t="str">
            <v>GTO</v>
          </cell>
          <cell r="C241">
            <v>17</v>
          </cell>
          <cell r="H241" t="str">
            <v>01</v>
          </cell>
          <cell r="J241" t="str">
            <v>Registrado</v>
          </cell>
          <cell r="L241" t="str">
            <v>102</v>
          </cell>
          <cell r="N241">
            <v>2</v>
          </cell>
          <cell r="O241">
            <v>0</v>
          </cell>
          <cell r="P241">
            <v>1</v>
          </cell>
        </row>
        <row r="242">
          <cell r="A242" t="str">
            <v>GTO</v>
          </cell>
          <cell r="C242">
            <v>17</v>
          </cell>
          <cell r="H242" t="str">
            <v>01</v>
          </cell>
          <cell r="J242" t="str">
            <v>Registrado</v>
          </cell>
          <cell r="L242" t="str">
            <v>102</v>
          </cell>
          <cell r="N242">
            <v>2</v>
          </cell>
          <cell r="O242">
            <v>0</v>
          </cell>
          <cell r="P242">
            <v>1</v>
          </cell>
        </row>
        <row r="243">
          <cell r="A243" t="str">
            <v>GTO</v>
          </cell>
          <cell r="C243">
            <v>17</v>
          </cell>
          <cell r="H243" t="str">
            <v>01</v>
          </cell>
          <cell r="J243" t="str">
            <v>Registrado</v>
          </cell>
          <cell r="L243" t="str">
            <v>102</v>
          </cell>
          <cell r="N243">
            <v>3</v>
          </cell>
          <cell r="O243">
            <v>0</v>
          </cell>
          <cell r="P243">
            <v>1</v>
          </cell>
        </row>
        <row r="244">
          <cell r="A244" t="str">
            <v>GTO</v>
          </cell>
          <cell r="C244">
            <v>17</v>
          </cell>
          <cell r="H244" t="str">
            <v>01</v>
          </cell>
          <cell r="J244" t="str">
            <v>Registrado</v>
          </cell>
          <cell r="L244" t="str">
            <v>102</v>
          </cell>
          <cell r="N244">
            <v>3</v>
          </cell>
          <cell r="O244">
            <v>0</v>
          </cell>
          <cell r="P244">
            <v>1</v>
          </cell>
        </row>
        <row r="245">
          <cell r="A245" t="str">
            <v>GTO</v>
          </cell>
          <cell r="C245">
            <v>17</v>
          </cell>
          <cell r="H245" t="str">
            <v>01</v>
          </cell>
          <cell r="J245" t="str">
            <v>Registrado</v>
          </cell>
          <cell r="L245" t="str">
            <v>102</v>
          </cell>
          <cell r="N245">
            <v>3</v>
          </cell>
          <cell r="O245">
            <v>0</v>
          </cell>
          <cell r="P245">
            <v>1</v>
          </cell>
        </row>
        <row r="246">
          <cell r="A246" t="str">
            <v>GTO</v>
          </cell>
          <cell r="C246">
            <v>4</v>
          </cell>
          <cell r="H246" t="str">
            <v>01</v>
          </cell>
          <cell r="J246" t="str">
            <v>Registrado</v>
          </cell>
          <cell r="L246" t="str">
            <v>129</v>
          </cell>
          <cell r="N246">
            <v>1</v>
          </cell>
          <cell r="O246">
            <v>0</v>
          </cell>
          <cell r="P246">
            <v>1</v>
          </cell>
        </row>
        <row r="247">
          <cell r="A247" t="str">
            <v>GTO</v>
          </cell>
          <cell r="C247">
            <v>17</v>
          </cell>
          <cell r="H247" t="str">
            <v>01</v>
          </cell>
          <cell r="J247" t="str">
            <v>Registrado</v>
          </cell>
          <cell r="L247" t="str">
            <v>129</v>
          </cell>
          <cell r="N247">
            <v>1</v>
          </cell>
          <cell r="O247">
            <v>0</v>
          </cell>
          <cell r="P247">
            <v>1</v>
          </cell>
        </row>
        <row r="248">
          <cell r="A248" t="str">
            <v>GTO</v>
          </cell>
          <cell r="C248">
            <v>17</v>
          </cell>
          <cell r="H248" t="str">
            <v>01</v>
          </cell>
          <cell r="J248" t="str">
            <v>Registrado</v>
          </cell>
          <cell r="L248" t="str">
            <v>129</v>
          </cell>
          <cell r="N248">
            <v>1</v>
          </cell>
          <cell r="O248">
            <v>0</v>
          </cell>
          <cell r="P248">
            <v>1</v>
          </cell>
        </row>
        <row r="249">
          <cell r="A249" t="str">
            <v>GTO</v>
          </cell>
          <cell r="C249">
            <v>17</v>
          </cell>
          <cell r="H249" t="str">
            <v>01</v>
          </cell>
          <cell r="J249" t="str">
            <v>Registrado</v>
          </cell>
          <cell r="L249" t="str">
            <v>129</v>
          </cell>
          <cell r="N249">
            <v>1</v>
          </cell>
          <cell r="O249">
            <v>0</v>
          </cell>
          <cell r="P249">
            <v>1</v>
          </cell>
        </row>
        <row r="250">
          <cell r="A250" t="str">
            <v>GTO</v>
          </cell>
          <cell r="C250">
            <v>17</v>
          </cell>
          <cell r="H250" t="str">
            <v>01</v>
          </cell>
          <cell r="J250" t="str">
            <v>Registrado</v>
          </cell>
          <cell r="L250" t="str">
            <v>129</v>
          </cell>
          <cell r="N250">
            <v>1</v>
          </cell>
          <cell r="O250">
            <v>0</v>
          </cell>
          <cell r="P250">
            <v>1</v>
          </cell>
        </row>
        <row r="251">
          <cell r="A251" t="str">
            <v>GTO</v>
          </cell>
          <cell r="C251">
            <v>17</v>
          </cell>
          <cell r="H251" t="str">
            <v>01</v>
          </cell>
          <cell r="J251" t="str">
            <v>Registrado</v>
          </cell>
          <cell r="L251" t="str">
            <v>129</v>
          </cell>
          <cell r="N251">
            <v>1</v>
          </cell>
          <cell r="O251">
            <v>0</v>
          </cell>
          <cell r="P251">
            <v>1</v>
          </cell>
        </row>
        <row r="252">
          <cell r="A252" t="str">
            <v>GTO</v>
          </cell>
          <cell r="C252">
            <v>17</v>
          </cell>
          <cell r="H252" t="str">
            <v>01</v>
          </cell>
          <cell r="J252" t="str">
            <v>Registrado</v>
          </cell>
          <cell r="L252" t="str">
            <v>129</v>
          </cell>
          <cell r="N252">
            <v>1</v>
          </cell>
          <cell r="O252">
            <v>0</v>
          </cell>
          <cell r="P252">
            <v>1</v>
          </cell>
        </row>
        <row r="253">
          <cell r="A253" t="str">
            <v>GTO</v>
          </cell>
          <cell r="C253">
            <v>17</v>
          </cell>
          <cell r="H253" t="str">
            <v>01</v>
          </cell>
          <cell r="J253" t="str">
            <v>Registrado</v>
          </cell>
          <cell r="L253" t="str">
            <v>129</v>
          </cell>
          <cell r="N253">
            <v>1</v>
          </cell>
          <cell r="O253">
            <v>0</v>
          </cell>
          <cell r="P253">
            <v>1</v>
          </cell>
        </row>
        <row r="254">
          <cell r="A254" t="str">
            <v>GTO</v>
          </cell>
          <cell r="C254">
            <v>17</v>
          </cell>
          <cell r="H254" t="str">
            <v>01</v>
          </cell>
          <cell r="J254" t="str">
            <v>Registrado</v>
          </cell>
          <cell r="L254" t="str">
            <v>129</v>
          </cell>
          <cell r="N254">
            <v>1</v>
          </cell>
          <cell r="O254">
            <v>0</v>
          </cell>
          <cell r="P254">
            <v>1</v>
          </cell>
        </row>
        <row r="255">
          <cell r="A255" t="str">
            <v>GTO</v>
          </cell>
          <cell r="C255">
            <v>17</v>
          </cell>
          <cell r="H255" t="str">
            <v>01</v>
          </cell>
          <cell r="J255" t="str">
            <v>Registrado</v>
          </cell>
          <cell r="L255" t="str">
            <v>129</v>
          </cell>
          <cell r="N255">
            <v>1</v>
          </cell>
          <cell r="O255">
            <v>0</v>
          </cell>
          <cell r="P255">
            <v>1</v>
          </cell>
        </row>
        <row r="256">
          <cell r="A256" t="str">
            <v>GTO</v>
          </cell>
          <cell r="C256">
            <v>17</v>
          </cell>
          <cell r="H256" t="str">
            <v>01</v>
          </cell>
          <cell r="J256" t="str">
            <v>Registrado</v>
          </cell>
          <cell r="L256" t="str">
            <v>129</v>
          </cell>
          <cell r="N256">
            <v>1</v>
          </cell>
          <cell r="O256">
            <v>0</v>
          </cell>
          <cell r="P256">
            <v>1</v>
          </cell>
        </row>
        <row r="257">
          <cell r="A257" t="str">
            <v>GTO</v>
          </cell>
          <cell r="C257">
            <v>17</v>
          </cell>
          <cell r="H257" t="str">
            <v>01</v>
          </cell>
          <cell r="J257" t="str">
            <v>Registrado</v>
          </cell>
          <cell r="L257" t="str">
            <v>129</v>
          </cell>
          <cell r="N257">
            <v>1</v>
          </cell>
          <cell r="O257">
            <v>0</v>
          </cell>
          <cell r="P257">
            <v>1</v>
          </cell>
        </row>
        <row r="258">
          <cell r="A258" t="str">
            <v>GTO</v>
          </cell>
          <cell r="C258">
            <v>17</v>
          </cell>
          <cell r="H258" t="str">
            <v>01</v>
          </cell>
          <cell r="J258" t="str">
            <v>Registrado</v>
          </cell>
          <cell r="L258" t="str">
            <v>129</v>
          </cell>
          <cell r="N258">
            <v>1</v>
          </cell>
          <cell r="O258">
            <v>0</v>
          </cell>
          <cell r="P258">
            <v>1</v>
          </cell>
        </row>
        <row r="259">
          <cell r="A259" t="str">
            <v>GTO</v>
          </cell>
          <cell r="C259">
            <v>17</v>
          </cell>
          <cell r="H259" t="str">
            <v>01</v>
          </cell>
          <cell r="J259" t="str">
            <v>Registrado</v>
          </cell>
          <cell r="L259" t="str">
            <v>102</v>
          </cell>
          <cell r="N259">
            <v>1</v>
          </cell>
          <cell r="O259">
            <v>0</v>
          </cell>
          <cell r="P259">
            <v>1</v>
          </cell>
        </row>
        <row r="260">
          <cell r="A260" t="str">
            <v>GTO</v>
          </cell>
          <cell r="C260">
            <v>17</v>
          </cell>
          <cell r="H260" t="str">
            <v>01</v>
          </cell>
          <cell r="J260" t="str">
            <v>Registrado</v>
          </cell>
          <cell r="L260" t="str">
            <v>102</v>
          </cell>
          <cell r="N260">
            <v>3</v>
          </cell>
          <cell r="O260">
            <v>0</v>
          </cell>
          <cell r="P260">
            <v>1</v>
          </cell>
        </row>
        <row r="261">
          <cell r="A261" t="str">
            <v>GTO</v>
          </cell>
          <cell r="C261">
            <v>17</v>
          </cell>
          <cell r="H261" t="str">
            <v>01</v>
          </cell>
          <cell r="J261" t="str">
            <v>Registrado</v>
          </cell>
          <cell r="L261" t="str">
            <v>102</v>
          </cell>
          <cell r="N261">
            <v>2</v>
          </cell>
          <cell r="O261">
            <v>0</v>
          </cell>
          <cell r="P261">
            <v>1</v>
          </cell>
        </row>
        <row r="262">
          <cell r="A262" t="str">
            <v>GTO</v>
          </cell>
          <cell r="C262">
            <v>17</v>
          </cell>
          <cell r="H262" t="str">
            <v>01</v>
          </cell>
          <cell r="J262" t="str">
            <v>Registrado</v>
          </cell>
          <cell r="L262" t="str">
            <v>102</v>
          </cell>
          <cell r="N262">
            <v>2</v>
          </cell>
          <cell r="O262">
            <v>0</v>
          </cell>
          <cell r="P262">
            <v>1</v>
          </cell>
        </row>
        <row r="263">
          <cell r="A263" t="str">
            <v>GTO</v>
          </cell>
          <cell r="C263">
            <v>17</v>
          </cell>
          <cell r="H263" t="str">
            <v>01</v>
          </cell>
          <cell r="J263" t="str">
            <v>Registrado</v>
          </cell>
          <cell r="L263" t="str">
            <v>102</v>
          </cell>
          <cell r="N263">
            <v>3</v>
          </cell>
          <cell r="O263">
            <v>0</v>
          </cell>
          <cell r="P263">
            <v>1</v>
          </cell>
        </row>
        <row r="264">
          <cell r="A264" t="str">
            <v>GTO</v>
          </cell>
          <cell r="C264">
            <v>17</v>
          </cell>
          <cell r="H264" t="str">
            <v>01</v>
          </cell>
          <cell r="J264" t="str">
            <v>Registrado</v>
          </cell>
          <cell r="L264" t="str">
            <v>102</v>
          </cell>
          <cell r="N264">
            <v>3</v>
          </cell>
          <cell r="O264">
            <v>0</v>
          </cell>
          <cell r="P264">
            <v>1</v>
          </cell>
        </row>
        <row r="265">
          <cell r="A265" t="str">
            <v>GTO</v>
          </cell>
          <cell r="C265">
            <v>17</v>
          </cell>
          <cell r="H265" t="str">
            <v>01</v>
          </cell>
          <cell r="J265" t="str">
            <v>Registrado</v>
          </cell>
          <cell r="L265" t="str">
            <v>102</v>
          </cell>
          <cell r="N265">
            <v>4</v>
          </cell>
          <cell r="O265">
            <v>0</v>
          </cell>
          <cell r="P265">
            <v>1</v>
          </cell>
        </row>
        <row r="266">
          <cell r="A266" t="str">
            <v>GTO</v>
          </cell>
          <cell r="C266">
            <v>17</v>
          </cell>
          <cell r="H266" t="str">
            <v>01</v>
          </cell>
          <cell r="J266" t="str">
            <v>Registrado</v>
          </cell>
          <cell r="L266" t="str">
            <v>203</v>
          </cell>
          <cell r="N266">
            <v>2</v>
          </cell>
          <cell r="O266">
            <v>0</v>
          </cell>
          <cell r="P266">
            <v>1</v>
          </cell>
        </row>
        <row r="267">
          <cell r="A267" t="str">
            <v>GTO</v>
          </cell>
          <cell r="C267">
            <v>17</v>
          </cell>
          <cell r="H267" t="str">
            <v>01</v>
          </cell>
          <cell r="J267" t="str">
            <v>Registrado</v>
          </cell>
          <cell r="L267" t="str">
            <v>203</v>
          </cell>
          <cell r="N267">
            <v>2</v>
          </cell>
          <cell r="O267">
            <v>0</v>
          </cell>
          <cell r="P267">
            <v>1</v>
          </cell>
        </row>
        <row r="268">
          <cell r="A268" t="str">
            <v>GTO</v>
          </cell>
          <cell r="C268">
            <v>17</v>
          </cell>
          <cell r="H268" t="str">
            <v>01</v>
          </cell>
          <cell r="J268" t="str">
            <v>Registrado</v>
          </cell>
          <cell r="L268" t="str">
            <v>203</v>
          </cell>
          <cell r="N268">
            <v>2</v>
          </cell>
          <cell r="O268">
            <v>0</v>
          </cell>
          <cell r="P268">
            <v>1</v>
          </cell>
        </row>
        <row r="269">
          <cell r="A269" t="str">
            <v>GTO</v>
          </cell>
          <cell r="C269">
            <v>13</v>
          </cell>
          <cell r="H269" t="str">
            <v>01</v>
          </cell>
          <cell r="J269" t="str">
            <v>Registrado</v>
          </cell>
          <cell r="L269" t="str">
            <v>102</v>
          </cell>
          <cell r="N269">
            <v>4</v>
          </cell>
          <cell r="O269">
            <v>0</v>
          </cell>
          <cell r="P269">
            <v>1</v>
          </cell>
        </row>
        <row r="270">
          <cell r="A270" t="str">
            <v>GTO</v>
          </cell>
          <cell r="C270">
            <v>13</v>
          </cell>
          <cell r="H270" t="str">
            <v>01</v>
          </cell>
          <cell r="J270" t="str">
            <v>Registrado</v>
          </cell>
          <cell r="L270" t="str">
            <v>102</v>
          </cell>
          <cell r="N270">
            <v>1</v>
          </cell>
          <cell r="O270">
            <v>0</v>
          </cell>
          <cell r="P270">
            <v>1</v>
          </cell>
        </row>
        <row r="271">
          <cell r="A271" t="str">
            <v>GTO</v>
          </cell>
          <cell r="C271">
            <v>13</v>
          </cell>
          <cell r="H271" t="str">
            <v>01</v>
          </cell>
          <cell r="J271" t="str">
            <v>Registrado</v>
          </cell>
          <cell r="L271" t="str">
            <v>102</v>
          </cell>
          <cell r="N271">
            <v>1</v>
          </cell>
          <cell r="O271">
            <v>0</v>
          </cell>
          <cell r="P271">
            <v>1</v>
          </cell>
        </row>
        <row r="272">
          <cell r="A272" t="str">
            <v>GTO</v>
          </cell>
          <cell r="C272">
            <v>13</v>
          </cell>
          <cell r="H272" t="str">
            <v>01</v>
          </cell>
          <cell r="J272" t="str">
            <v>Registrado</v>
          </cell>
          <cell r="L272" t="str">
            <v>102</v>
          </cell>
          <cell r="N272">
            <v>1</v>
          </cell>
          <cell r="O272">
            <v>0</v>
          </cell>
          <cell r="P272">
            <v>1</v>
          </cell>
        </row>
        <row r="273">
          <cell r="A273" t="str">
            <v>GTO</v>
          </cell>
          <cell r="C273">
            <v>13</v>
          </cell>
          <cell r="H273" t="str">
            <v>01</v>
          </cell>
          <cell r="J273" t="str">
            <v>Registrado</v>
          </cell>
          <cell r="L273" t="str">
            <v>102</v>
          </cell>
          <cell r="N273">
            <v>1</v>
          </cell>
          <cell r="O273">
            <v>0</v>
          </cell>
          <cell r="P273">
            <v>1</v>
          </cell>
        </row>
        <row r="274">
          <cell r="A274" t="str">
            <v>GTO</v>
          </cell>
          <cell r="C274">
            <v>13</v>
          </cell>
          <cell r="H274" t="str">
            <v>01</v>
          </cell>
          <cell r="J274" t="str">
            <v>Registrado</v>
          </cell>
          <cell r="L274" t="str">
            <v>102</v>
          </cell>
          <cell r="N274">
            <v>1</v>
          </cell>
          <cell r="O274">
            <v>0</v>
          </cell>
          <cell r="P274">
            <v>1</v>
          </cell>
        </row>
        <row r="275">
          <cell r="A275" t="str">
            <v>GTO</v>
          </cell>
          <cell r="C275">
            <v>13</v>
          </cell>
          <cell r="H275" t="str">
            <v>01</v>
          </cell>
          <cell r="J275" t="str">
            <v>Registrado</v>
          </cell>
          <cell r="L275" t="str">
            <v>102</v>
          </cell>
          <cell r="N275">
            <v>1</v>
          </cell>
          <cell r="O275">
            <v>0</v>
          </cell>
          <cell r="P275">
            <v>1</v>
          </cell>
        </row>
        <row r="276">
          <cell r="A276" t="str">
            <v>GTO</v>
          </cell>
          <cell r="C276">
            <v>13</v>
          </cell>
          <cell r="H276" t="str">
            <v>01</v>
          </cell>
          <cell r="J276" t="str">
            <v>Registrado</v>
          </cell>
          <cell r="L276" t="str">
            <v>102</v>
          </cell>
          <cell r="N276">
            <v>3</v>
          </cell>
          <cell r="O276">
            <v>0</v>
          </cell>
          <cell r="P276">
            <v>1</v>
          </cell>
        </row>
        <row r="277">
          <cell r="A277" t="str">
            <v>GTO</v>
          </cell>
          <cell r="C277">
            <v>13</v>
          </cell>
          <cell r="H277" t="str">
            <v>01</v>
          </cell>
          <cell r="J277" t="str">
            <v>Registrado</v>
          </cell>
          <cell r="L277" t="str">
            <v>102</v>
          </cell>
          <cell r="N277">
            <v>2</v>
          </cell>
          <cell r="O277">
            <v>0</v>
          </cell>
          <cell r="P277">
            <v>1</v>
          </cell>
        </row>
        <row r="278">
          <cell r="A278" t="str">
            <v>GTO</v>
          </cell>
          <cell r="C278">
            <v>13</v>
          </cell>
          <cell r="H278" t="str">
            <v>01</v>
          </cell>
          <cell r="J278" t="str">
            <v>Registrado</v>
          </cell>
          <cell r="L278" t="str">
            <v>102</v>
          </cell>
          <cell r="N278">
            <v>2</v>
          </cell>
          <cell r="O278">
            <v>0</v>
          </cell>
          <cell r="P278">
            <v>1</v>
          </cell>
        </row>
        <row r="279">
          <cell r="A279" t="str">
            <v>GTO</v>
          </cell>
          <cell r="C279">
            <v>13</v>
          </cell>
          <cell r="H279" t="str">
            <v>01</v>
          </cell>
          <cell r="J279" t="str">
            <v>Registrado</v>
          </cell>
          <cell r="L279" t="str">
            <v>102</v>
          </cell>
          <cell r="N279">
            <v>2</v>
          </cell>
          <cell r="O279">
            <v>0</v>
          </cell>
          <cell r="P279">
            <v>1</v>
          </cell>
        </row>
        <row r="280">
          <cell r="A280" t="str">
            <v>GTO</v>
          </cell>
          <cell r="C280">
            <v>13</v>
          </cell>
          <cell r="H280" t="str">
            <v>01</v>
          </cell>
          <cell r="J280" t="str">
            <v>Registrado</v>
          </cell>
          <cell r="L280" t="str">
            <v>102</v>
          </cell>
          <cell r="N280">
            <v>2</v>
          </cell>
          <cell r="O280">
            <v>0</v>
          </cell>
          <cell r="P280">
            <v>1</v>
          </cell>
        </row>
        <row r="281">
          <cell r="A281" t="str">
            <v>GTO</v>
          </cell>
          <cell r="C281">
            <v>13</v>
          </cell>
          <cell r="H281" t="str">
            <v>01</v>
          </cell>
          <cell r="J281" t="str">
            <v>Registrado</v>
          </cell>
          <cell r="L281" t="str">
            <v>102</v>
          </cell>
          <cell r="N281">
            <v>2</v>
          </cell>
          <cell r="O281">
            <v>0</v>
          </cell>
          <cell r="P281">
            <v>1</v>
          </cell>
        </row>
        <row r="282">
          <cell r="A282" t="str">
            <v>GTO</v>
          </cell>
          <cell r="C282">
            <v>13</v>
          </cell>
          <cell r="H282" t="str">
            <v>01</v>
          </cell>
          <cell r="J282" t="str">
            <v>Registrado</v>
          </cell>
          <cell r="L282" t="str">
            <v>102</v>
          </cell>
          <cell r="N282">
            <v>2</v>
          </cell>
          <cell r="O282">
            <v>0</v>
          </cell>
          <cell r="P282">
            <v>1</v>
          </cell>
        </row>
        <row r="283">
          <cell r="A283" t="str">
            <v>GTO</v>
          </cell>
          <cell r="C283">
            <v>13</v>
          </cell>
          <cell r="H283" t="str">
            <v>01</v>
          </cell>
          <cell r="J283" t="str">
            <v>Registrado</v>
          </cell>
          <cell r="L283" t="str">
            <v>102</v>
          </cell>
          <cell r="N283">
            <v>2</v>
          </cell>
          <cell r="O283">
            <v>0</v>
          </cell>
          <cell r="P283">
            <v>1</v>
          </cell>
        </row>
        <row r="284">
          <cell r="A284" t="str">
            <v>GTO</v>
          </cell>
          <cell r="C284">
            <v>13</v>
          </cell>
          <cell r="H284" t="str">
            <v>01</v>
          </cell>
          <cell r="J284" t="str">
            <v>Registrado</v>
          </cell>
          <cell r="L284" t="str">
            <v>102</v>
          </cell>
          <cell r="N284">
            <v>2</v>
          </cell>
          <cell r="O284">
            <v>0</v>
          </cell>
          <cell r="P284">
            <v>1</v>
          </cell>
        </row>
        <row r="285">
          <cell r="A285" t="str">
            <v>GTO</v>
          </cell>
          <cell r="C285">
            <v>13</v>
          </cell>
          <cell r="H285" t="str">
            <v>01</v>
          </cell>
          <cell r="J285" t="str">
            <v>Registrado</v>
          </cell>
          <cell r="L285" t="str">
            <v>102</v>
          </cell>
          <cell r="N285">
            <v>2</v>
          </cell>
          <cell r="O285">
            <v>0</v>
          </cell>
          <cell r="P285">
            <v>1</v>
          </cell>
        </row>
        <row r="286">
          <cell r="A286" t="str">
            <v>GTO</v>
          </cell>
          <cell r="C286">
            <v>13</v>
          </cell>
          <cell r="H286" t="str">
            <v>01</v>
          </cell>
          <cell r="J286" t="str">
            <v>Registrado</v>
          </cell>
          <cell r="L286" t="str">
            <v>102</v>
          </cell>
          <cell r="N286">
            <v>2</v>
          </cell>
          <cell r="O286">
            <v>0</v>
          </cell>
          <cell r="P286">
            <v>1</v>
          </cell>
        </row>
        <row r="287">
          <cell r="A287" t="str">
            <v>GTO</v>
          </cell>
          <cell r="C287">
            <v>13</v>
          </cell>
          <cell r="H287" t="str">
            <v>01</v>
          </cell>
          <cell r="J287" t="str">
            <v>Registrado</v>
          </cell>
          <cell r="L287" t="str">
            <v>102</v>
          </cell>
          <cell r="N287">
            <v>2</v>
          </cell>
          <cell r="O287">
            <v>0</v>
          </cell>
          <cell r="P287">
            <v>1</v>
          </cell>
        </row>
        <row r="288">
          <cell r="A288" t="str">
            <v>GTO</v>
          </cell>
          <cell r="C288">
            <v>13</v>
          </cell>
          <cell r="H288" t="str">
            <v>01</v>
          </cell>
          <cell r="J288" t="str">
            <v>Registrado</v>
          </cell>
          <cell r="L288" t="str">
            <v>102</v>
          </cell>
          <cell r="N288">
            <v>2</v>
          </cell>
          <cell r="O288">
            <v>0</v>
          </cell>
          <cell r="P288">
            <v>1</v>
          </cell>
        </row>
        <row r="289">
          <cell r="A289" t="str">
            <v>GTO</v>
          </cell>
          <cell r="C289">
            <v>13</v>
          </cell>
          <cell r="H289" t="str">
            <v>01</v>
          </cell>
          <cell r="J289" t="str">
            <v>Registrado</v>
          </cell>
          <cell r="L289" t="str">
            <v>102</v>
          </cell>
          <cell r="N289">
            <v>2</v>
          </cell>
          <cell r="O289">
            <v>0</v>
          </cell>
          <cell r="P289">
            <v>1</v>
          </cell>
        </row>
        <row r="290">
          <cell r="A290" t="str">
            <v>GTO</v>
          </cell>
          <cell r="C290">
            <v>13</v>
          </cell>
          <cell r="H290" t="str">
            <v>01</v>
          </cell>
          <cell r="J290" t="str">
            <v>Registrado</v>
          </cell>
          <cell r="L290" t="str">
            <v>102</v>
          </cell>
          <cell r="N290">
            <v>3</v>
          </cell>
          <cell r="O290">
            <v>0</v>
          </cell>
          <cell r="P290">
            <v>1</v>
          </cell>
        </row>
        <row r="291">
          <cell r="A291" t="str">
            <v>GTO</v>
          </cell>
          <cell r="C291">
            <v>13</v>
          </cell>
          <cell r="H291" t="str">
            <v>01</v>
          </cell>
          <cell r="J291" t="str">
            <v>Registrado</v>
          </cell>
          <cell r="L291" t="str">
            <v>102</v>
          </cell>
          <cell r="N291">
            <v>3</v>
          </cell>
          <cell r="O291">
            <v>0</v>
          </cell>
          <cell r="P291">
            <v>1</v>
          </cell>
        </row>
        <row r="292">
          <cell r="A292" t="str">
            <v>GTO</v>
          </cell>
          <cell r="C292">
            <v>13</v>
          </cell>
          <cell r="H292" t="str">
            <v>01</v>
          </cell>
          <cell r="J292" t="str">
            <v>Registrado</v>
          </cell>
          <cell r="L292" t="str">
            <v>102</v>
          </cell>
          <cell r="N292">
            <v>3</v>
          </cell>
          <cell r="O292">
            <v>0</v>
          </cell>
          <cell r="P292">
            <v>1</v>
          </cell>
        </row>
        <row r="293">
          <cell r="A293" t="str">
            <v>GTO</v>
          </cell>
          <cell r="C293">
            <v>13</v>
          </cell>
          <cell r="H293" t="str">
            <v>01</v>
          </cell>
          <cell r="J293" t="str">
            <v>Registrado</v>
          </cell>
          <cell r="L293" t="str">
            <v>102</v>
          </cell>
          <cell r="N293">
            <v>3</v>
          </cell>
          <cell r="O293">
            <v>0</v>
          </cell>
          <cell r="P293">
            <v>1</v>
          </cell>
        </row>
        <row r="294">
          <cell r="A294" t="str">
            <v>GTO</v>
          </cell>
          <cell r="C294">
            <v>13</v>
          </cell>
          <cell r="H294" t="str">
            <v>01</v>
          </cell>
          <cell r="J294" t="str">
            <v>Registrado</v>
          </cell>
          <cell r="L294" t="str">
            <v>102</v>
          </cell>
          <cell r="N294">
            <v>3</v>
          </cell>
          <cell r="O294">
            <v>0</v>
          </cell>
          <cell r="P294">
            <v>1</v>
          </cell>
        </row>
        <row r="295">
          <cell r="A295" t="str">
            <v>GTO</v>
          </cell>
          <cell r="C295">
            <v>13</v>
          </cell>
          <cell r="H295" t="str">
            <v>01</v>
          </cell>
          <cell r="J295" t="str">
            <v>Registrado</v>
          </cell>
          <cell r="L295" t="str">
            <v>102</v>
          </cell>
          <cell r="N295">
            <v>3</v>
          </cell>
          <cell r="O295">
            <v>0</v>
          </cell>
          <cell r="P295">
            <v>1</v>
          </cell>
        </row>
        <row r="296">
          <cell r="A296" t="str">
            <v>GTO</v>
          </cell>
          <cell r="C296">
            <v>13</v>
          </cell>
          <cell r="H296" t="str">
            <v>01</v>
          </cell>
          <cell r="J296" t="str">
            <v>Registrado</v>
          </cell>
          <cell r="L296" t="str">
            <v>102</v>
          </cell>
          <cell r="N296">
            <v>3</v>
          </cell>
          <cell r="O296">
            <v>0</v>
          </cell>
          <cell r="P296">
            <v>1</v>
          </cell>
        </row>
        <row r="297">
          <cell r="A297" t="str">
            <v>GTO</v>
          </cell>
          <cell r="C297">
            <v>13</v>
          </cell>
          <cell r="H297" t="str">
            <v>01</v>
          </cell>
          <cell r="J297" t="str">
            <v>Registrado</v>
          </cell>
          <cell r="L297" t="str">
            <v>102</v>
          </cell>
          <cell r="N297">
            <v>4</v>
          </cell>
          <cell r="O297">
            <v>0</v>
          </cell>
          <cell r="P297">
            <v>1</v>
          </cell>
        </row>
        <row r="298">
          <cell r="A298" t="str">
            <v>GTO</v>
          </cell>
          <cell r="C298">
            <v>13</v>
          </cell>
          <cell r="H298" t="str">
            <v>01</v>
          </cell>
          <cell r="J298" t="str">
            <v>Registrado</v>
          </cell>
          <cell r="L298" t="str">
            <v>203</v>
          </cell>
          <cell r="N298">
            <v>2</v>
          </cell>
          <cell r="O298">
            <v>0</v>
          </cell>
          <cell r="P298">
            <v>1</v>
          </cell>
        </row>
        <row r="299">
          <cell r="A299" t="str">
            <v>GTO</v>
          </cell>
          <cell r="C299">
            <v>13</v>
          </cell>
          <cell r="H299" t="str">
            <v>01</v>
          </cell>
          <cell r="J299" t="str">
            <v>Registrado</v>
          </cell>
          <cell r="L299" t="str">
            <v>203</v>
          </cell>
          <cell r="N299">
            <v>2</v>
          </cell>
          <cell r="O299">
            <v>0</v>
          </cell>
          <cell r="P299">
            <v>1</v>
          </cell>
        </row>
        <row r="300">
          <cell r="A300" t="str">
            <v>GTO</v>
          </cell>
          <cell r="C300">
            <v>13</v>
          </cell>
          <cell r="H300" t="str">
            <v>01</v>
          </cell>
          <cell r="J300" t="str">
            <v>Registrado</v>
          </cell>
          <cell r="L300" t="str">
            <v>203</v>
          </cell>
          <cell r="N300">
            <v>2</v>
          </cell>
          <cell r="O300">
            <v>0</v>
          </cell>
          <cell r="P300">
            <v>1</v>
          </cell>
        </row>
        <row r="301">
          <cell r="A301" t="str">
            <v>GTO</v>
          </cell>
          <cell r="C301">
            <v>13</v>
          </cell>
          <cell r="H301" t="str">
            <v>01</v>
          </cell>
          <cell r="J301" t="str">
            <v>Registrado</v>
          </cell>
          <cell r="L301" t="str">
            <v>203</v>
          </cell>
          <cell r="N301">
            <v>2</v>
          </cell>
          <cell r="O301">
            <v>0</v>
          </cell>
          <cell r="P301">
            <v>1</v>
          </cell>
        </row>
        <row r="302">
          <cell r="A302" t="str">
            <v>GTO</v>
          </cell>
          <cell r="C302">
            <v>13</v>
          </cell>
          <cell r="H302" t="str">
            <v>01</v>
          </cell>
          <cell r="J302" t="str">
            <v>Registrado</v>
          </cell>
          <cell r="L302" t="str">
            <v>203</v>
          </cell>
          <cell r="N302">
            <v>2</v>
          </cell>
          <cell r="O302">
            <v>0</v>
          </cell>
          <cell r="P302">
            <v>1</v>
          </cell>
        </row>
        <row r="303">
          <cell r="A303" t="str">
            <v>GTO</v>
          </cell>
          <cell r="C303">
            <v>13</v>
          </cell>
          <cell r="H303" t="str">
            <v>01</v>
          </cell>
          <cell r="J303" t="str">
            <v>Registrado</v>
          </cell>
          <cell r="L303" t="str">
            <v>203</v>
          </cell>
          <cell r="N303">
            <v>2</v>
          </cell>
          <cell r="O303">
            <v>0</v>
          </cell>
          <cell r="P303">
            <v>1</v>
          </cell>
        </row>
        <row r="304">
          <cell r="A304" t="str">
            <v>GTO</v>
          </cell>
          <cell r="C304">
            <v>13</v>
          </cell>
          <cell r="H304" t="str">
            <v>01</v>
          </cell>
          <cell r="J304" t="str">
            <v>Registrado</v>
          </cell>
          <cell r="L304" t="str">
            <v>203</v>
          </cell>
          <cell r="N304">
            <v>2</v>
          </cell>
          <cell r="O304">
            <v>0</v>
          </cell>
          <cell r="P304">
            <v>1</v>
          </cell>
        </row>
        <row r="305">
          <cell r="A305" t="str">
            <v>GTO</v>
          </cell>
          <cell r="C305">
            <v>13</v>
          </cell>
          <cell r="H305" t="str">
            <v>01</v>
          </cell>
          <cell r="J305" t="str">
            <v>Registrado</v>
          </cell>
          <cell r="L305" t="str">
            <v>203</v>
          </cell>
          <cell r="N305">
            <v>2</v>
          </cell>
          <cell r="O305">
            <v>0</v>
          </cell>
          <cell r="P305">
            <v>1</v>
          </cell>
        </row>
        <row r="306">
          <cell r="A306" t="str">
            <v>GTO</v>
          </cell>
          <cell r="C306">
            <v>13</v>
          </cell>
          <cell r="H306" t="str">
            <v>01</v>
          </cell>
          <cell r="J306" t="str">
            <v>Registrado</v>
          </cell>
          <cell r="L306" t="str">
            <v>203</v>
          </cell>
          <cell r="N306">
            <v>2</v>
          </cell>
          <cell r="O306">
            <v>0</v>
          </cell>
          <cell r="P306">
            <v>1</v>
          </cell>
        </row>
        <row r="307">
          <cell r="A307" t="str">
            <v>GTO</v>
          </cell>
          <cell r="C307">
            <v>13</v>
          </cell>
          <cell r="H307" t="str">
            <v>01</v>
          </cell>
          <cell r="J307" t="str">
            <v>Registrado</v>
          </cell>
          <cell r="L307" t="str">
            <v>203</v>
          </cell>
          <cell r="N307">
            <v>2</v>
          </cell>
          <cell r="O307">
            <v>0</v>
          </cell>
          <cell r="P307">
            <v>1</v>
          </cell>
        </row>
        <row r="308">
          <cell r="A308" t="str">
            <v>GTO</v>
          </cell>
          <cell r="C308">
            <v>13</v>
          </cell>
          <cell r="H308" t="str">
            <v>01</v>
          </cell>
          <cell r="J308" t="str">
            <v>Registrado</v>
          </cell>
          <cell r="L308" t="str">
            <v>203</v>
          </cell>
          <cell r="N308">
            <v>3</v>
          </cell>
          <cell r="O308">
            <v>0</v>
          </cell>
          <cell r="P308">
            <v>1</v>
          </cell>
        </row>
        <row r="309">
          <cell r="A309" t="str">
            <v>GTO</v>
          </cell>
          <cell r="C309">
            <v>13</v>
          </cell>
          <cell r="H309" t="str">
            <v>01</v>
          </cell>
          <cell r="J309" t="str">
            <v>Registrado</v>
          </cell>
          <cell r="L309" t="str">
            <v>203</v>
          </cell>
          <cell r="N309">
            <v>3</v>
          </cell>
          <cell r="O309">
            <v>0</v>
          </cell>
          <cell r="P309">
            <v>1</v>
          </cell>
        </row>
        <row r="310">
          <cell r="A310" t="str">
            <v>GTO</v>
          </cell>
          <cell r="C310">
            <v>4</v>
          </cell>
          <cell r="H310" t="str">
            <v>01</v>
          </cell>
          <cell r="J310" t="str">
            <v>Registrado</v>
          </cell>
          <cell r="L310" t="str">
            <v>129</v>
          </cell>
          <cell r="N310">
            <v>1</v>
          </cell>
          <cell r="O310">
            <v>0</v>
          </cell>
          <cell r="P310">
            <v>1</v>
          </cell>
        </row>
        <row r="311">
          <cell r="A311" t="str">
            <v>GTO</v>
          </cell>
          <cell r="C311">
            <v>13</v>
          </cell>
          <cell r="H311" t="str">
            <v>01</v>
          </cell>
          <cell r="J311" t="str">
            <v>Registrado</v>
          </cell>
          <cell r="L311" t="str">
            <v>129</v>
          </cell>
          <cell r="N311">
            <v>1</v>
          </cell>
          <cell r="O311">
            <v>0</v>
          </cell>
          <cell r="P311">
            <v>1</v>
          </cell>
        </row>
        <row r="312">
          <cell r="A312" t="str">
            <v>GTO</v>
          </cell>
          <cell r="C312">
            <v>13</v>
          </cell>
          <cell r="H312" t="str">
            <v>01</v>
          </cell>
          <cell r="J312" t="str">
            <v>Registrado</v>
          </cell>
          <cell r="L312" t="str">
            <v>129</v>
          </cell>
          <cell r="N312">
            <v>1</v>
          </cell>
          <cell r="O312">
            <v>0</v>
          </cell>
          <cell r="P312">
            <v>1</v>
          </cell>
        </row>
        <row r="313">
          <cell r="A313" t="str">
            <v>GTO</v>
          </cell>
          <cell r="C313">
            <v>13</v>
          </cell>
          <cell r="H313" t="str">
            <v>01</v>
          </cell>
          <cell r="J313" t="str">
            <v>Registrado</v>
          </cell>
          <cell r="L313" t="str">
            <v>129</v>
          </cell>
          <cell r="N313">
            <v>1</v>
          </cell>
          <cell r="O313">
            <v>0</v>
          </cell>
          <cell r="P313">
            <v>1</v>
          </cell>
        </row>
        <row r="314">
          <cell r="A314" t="str">
            <v>GTO</v>
          </cell>
          <cell r="C314">
            <v>13</v>
          </cell>
          <cell r="H314" t="str">
            <v>01</v>
          </cell>
          <cell r="J314" t="str">
            <v>Registrado</v>
          </cell>
          <cell r="L314" t="str">
            <v>129</v>
          </cell>
          <cell r="N314">
            <v>1</v>
          </cell>
          <cell r="O314">
            <v>0</v>
          </cell>
          <cell r="P314">
            <v>1</v>
          </cell>
        </row>
        <row r="315">
          <cell r="A315" t="str">
            <v>GTO</v>
          </cell>
          <cell r="C315">
            <v>13</v>
          </cell>
          <cell r="H315" t="str">
            <v>01</v>
          </cell>
          <cell r="J315" t="str">
            <v>Registrado</v>
          </cell>
          <cell r="L315" t="str">
            <v>129</v>
          </cell>
          <cell r="N315">
            <v>1</v>
          </cell>
          <cell r="O315">
            <v>0</v>
          </cell>
          <cell r="P315">
            <v>1</v>
          </cell>
        </row>
        <row r="316">
          <cell r="A316" t="str">
            <v>GTO</v>
          </cell>
          <cell r="C316">
            <v>13</v>
          </cell>
          <cell r="H316" t="str">
            <v>01</v>
          </cell>
          <cell r="J316" t="str">
            <v>Registrado</v>
          </cell>
          <cell r="L316" t="str">
            <v>129</v>
          </cell>
          <cell r="N316">
            <v>1</v>
          </cell>
          <cell r="O316">
            <v>0</v>
          </cell>
          <cell r="P316">
            <v>1</v>
          </cell>
        </row>
        <row r="317">
          <cell r="A317" t="str">
            <v>GTO</v>
          </cell>
          <cell r="C317">
            <v>13</v>
          </cell>
          <cell r="H317" t="str">
            <v>01</v>
          </cell>
          <cell r="J317" t="str">
            <v>Registrado</v>
          </cell>
          <cell r="L317" t="str">
            <v>129</v>
          </cell>
          <cell r="N317">
            <v>1</v>
          </cell>
          <cell r="O317">
            <v>0</v>
          </cell>
          <cell r="P317">
            <v>1</v>
          </cell>
        </row>
        <row r="318">
          <cell r="A318" t="str">
            <v>GTO</v>
          </cell>
          <cell r="C318">
            <v>13</v>
          </cell>
          <cell r="H318" t="str">
            <v>01</v>
          </cell>
          <cell r="J318" t="str">
            <v>Registrado</v>
          </cell>
          <cell r="L318" t="str">
            <v>129</v>
          </cell>
          <cell r="N318">
            <v>1</v>
          </cell>
          <cell r="O318">
            <v>0</v>
          </cell>
          <cell r="P318">
            <v>1</v>
          </cell>
        </row>
        <row r="319">
          <cell r="A319" t="str">
            <v>GTO</v>
          </cell>
          <cell r="C319">
            <v>13</v>
          </cell>
          <cell r="H319" t="str">
            <v>01</v>
          </cell>
          <cell r="J319" t="str">
            <v>Registrado</v>
          </cell>
          <cell r="L319" t="str">
            <v>129</v>
          </cell>
          <cell r="N319">
            <v>1</v>
          </cell>
          <cell r="O319">
            <v>0</v>
          </cell>
          <cell r="P319">
            <v>1</v>
          </cell>
        </row>
        <row r="320">
          <cell r="A320" t="str">
            <v>GTO</v>
          </cell>
          <cell r="C320">
            <v>13</v>
          </cell>
          <cell r="H320" t="str">
            <v>01</v>
          </cell>
          <cell r="J320" t="str">
            <v>Registrado</v>
          </cell>
          <cell r="L320" t="str">
            <v>129</v>
          </cell>
          <cell r="N320">
            <v>1</v>
          </cell>
          <cell r="O320">
            <v>0</v>
          </cell>
          <cell r="P320">
            <v>1</v>
          </cell>
        </row>
        <row r="321">
          <cell r="A321" t="str">
            <v>GTO</v>
          </cell>
          <cell r="C321">
            <v>13</v>
          </cell>
          <cell r="H321" t="str">
            <v>01</v>
          </cell>
          <cell r="J321" t="str">
            <v>Registrado</v>
          </cell>
          <cell r="L321" t="str">
            <v>129</v>
          </cell>
          <cell r="N321">
            <v>1</v>
          </cell>
          <cell r="O321">
            <v>0</v>
          </cell>
          <cell r="P321">
            <v>1</v>
          </cell>
        </row>
        <row r="322">
          <cell r="A322" t="str">
            <v>GTO</v>
          </cell>
          <cell r="C322">
            <v>13</v>
          </cell>
          <cell r="H322" t="str">
            <v>01</v>
          </cell>
          <cell r="J322" t="str">
            <v>Registrado</v>
          </cell>
          <cell r="L322" t="str">
            <v>102</v>
          </cell>
          <cell r="N322">
            <v>3</v>
          </cell>
          <cell r="O322">
            <v>0</v>
          </cell>
          <cell r="P322">
            <v>1</v>
          </cell>
        </row>
        <row r="323">
          <cell r="A323" t="str">
            <v>GTO</v>
          </cell>
          <cell r="C323">
            <v>13</v>
          </cell>
          <cell r="H323" t="str">
            <v>01</v>
          </cell>
          <cell r="J323" t="str">
            <v>Registrado</v>
          </cell>
          <cell r="L323" t="str">
            <v>102</v>
          </cell>
          <cell r="N323">
            <v>3</v>
          </cell>
          <cell r="O323">
            <v>0</v>
          </cell>
          <cell r="P323">
            <v>1</v>
          </cell>
        </row>
        <row r="324">
          <cell r="A324" t="str">
            <v>GTO</v>
          </cell>
          <cell r="C324">
            <v>13</v>
          </cell>
          <cell r="H324" t="str">
            <v>01</v>
          </cell>
          <cell r="J324" t="str">
            <v>Registrado</v>
          </cell>
          <cell r="L324" t="str">
            <v>407</v>
          </cell>
          <cell r="N324">
            <v>2</v>
          </cell>
          <cell r="O324">
            <v>0</v>
          </cell>
          <cell r="P324">
            <v>1</v>
          </cell>
        </row>
        <row r="325">
          <cell r="A325" t="str">
            <v>GTO</v>
          </cell>
          <cell r="C325">
            <v>13</v>
          </cell>
          <cell r="H325" t="str">
            <v>01</v>
          </cell>
          <cell r="J325" t="str">
            <v>Registrado</v>
          </cell>
          <cell r="L325" t="str">
            <v>407</v>
          </cell>
          <cell r="N325">
            <v>2</v>
          </cell>
          <cell r="O325">
            <v>0</v>
          </cell>
          <cell r="P325">
            <v>1</v>
          </cell>
        </row>
        <row r="326">
          <cell r="A326" t="str">
            <v>GTO</v>
          </cell>
          <cell r="C326">
            <v>12</v>
          </cell>
          <cell r="H326" t="str">
            <v>01</v>
          </cell>
          <cell r="J326" t="str">
            <v>Registrado</v>
          </cell>
          <cell r="L326" t="str">
            <v>102</v>
          </cell>
          <cell r="N326">
            <v>4</v>
          </cell>
          <cell r="O326">
            <v>0</v>
          </cell>
          <cell r="P326">
            <v>1</v>
          </cell>
        </row>
        <row r="327">
          <cell r="A327" t="str">
            <v>GTO</v>
          </cell>
          <cell r="C327">
            <v>13</v>
          </cell>
          <cell r="H327" t="str">
            <v>01</v>
          </cell>
          <cell r="J327" t="str">
            <v>Registrado</v>
          </cell>
          <cell r="L327" t="str">
            <v>102</v>
          </cell>
          <cell r="N327">
            <v>4</v>
          </cell>
          <cell r="O327">
            <v>0</v>
          </cell>
          <cell r="P327">
            <v>1</v>
          </cell>
        </row>
        <row r="328">
          <cell r="A328" t="str">
            <v>GTO</v>
          </cell>
          <cell r="C328">
            <v>13</v>
          </cell>
          <cell r="H328" t="str">
            <v>01</v>
          </cell>
          <cell r="J328" t="str">
            <v>Registrado</v>
          </cell>
          <cell r="L328" t="str">
            <v>102</v>
          </cell>
          <cell r="N328">
            <v>3</v>
          </cell>
          <cell r="O328">
            <v>0</v>
          </cell>
          <cell r="P328">
            <v>1</v>
          </cell>
        </row>
        <row r="329">
          <cell r="A329" t="str">
            <v>GTO</v>
          </cell>
          <cell r="C329">
            <v>17</v>
          </cell>
          <cell r="H329" t="str">
            <v>01</v>
          </cell>
          <cell r="J329" t="str">
            <v>Registrado</v>
          </cell>
          <cell r="L329" t="str">
            <v>129</v>
          </cell>
          <cell r="N329">
            <v>1</v>
          </cell>
          <cell r="O329">
            <v>0</v>
          </cell>
          <cell r="P329">
            <v>1</v>
          </cell>
        </row>
        <row r="330">
          <cell r="A330" t="str">
            <v>GTO</v>
          </cell>
          <cell r="C330">
            <v>13</v>
          </cell>
          <cell r="H330" t="str">
            <v>01</v>
          </cell>
          <cell r="J330" t="str">
            <v>Registrado</v>
          </cell>
          <cell r="L330" t="str">
            <v>129</v>
          </cell>
          <cell r="N330">
            <v>1</v>
          </cell>
          <cell r="O330">
            <v>0</v>
          </cell>
          <cell r="P330">
            <v>1</v>
          </cell>
        </row>
        <row r="331">
          <cell r="A331" t="str">
            <v>GTO</v>
          </cell>
          <cell r="C331">
            <v>13</v>
          </cell>
          <cell r="H331" t="str">
            <v>01</v>
          </cell>
          <cell r="J331" t="str">
            <v>Registrado</v>
          </cell>
          <cell r="L331" t="str">
            <v>129</v>
          </cell>
          <cell r="N331">
            <v>1</v>
          </cell>
          <cell r="O331">
            <v>0</v>
          </cell>
          <cell r="P331">
            <v>1</v>
          </cell>
        </row>
        <row r="332">
          <cell r="A332" t="str">
            <v>GTO</v>
          </cell>
          <cell r="C332">
            <v>13</v>
          </cell>
          <cell r="H332" t="str">
            <v>01</v>
          </cell>
          <cell r="J332" t="str">
            <v>Registrado</v>
          </cell>
          <cell r="L332" t="str">
            <v>129</v>
          </cell>
          <cell r="N332">
            <v>1</v>
          </cell>
          <cell r="O332">
            <v>0</v>
          </cell>
          <cell r="P332">
            <v>1</v>
          </cell>
        </row>
        <row r="333">
          <cell r="A333" t="str">
            <v>GTO</v>
          </cell>
          <cell r="C333">
            <v>13</v>
          </cell>
          <cell r="H333" t="str">
            <v>01</v>
          </cell>
          <cell r="J333" t="str">
            <v>Registrado</v>
          </cell>
          <cell r="L333" t="str">
            <v>129</v>
          </cell>
          <cell r="N333">
            <v>1</v>
          </cell>
          <cell r="O333">
            <v>0</v>
          </cell>
          <cell r="P333">
            <v>1</v>
          </cell>
        </row>
        <row r="334">
          <cell r="A334" t="str">
            <v>GTO</v>
          </cell>
          <cell r="C334">
            <v>13</v>
          </cell>
          <cell r="H334" t="str">
            <v>01</v>
          </cell>
          <cell r="J334" t="str">
            <v>Registrado</v>
          </cell>
          <cell r="L334" t="str">
            <v>129</v>
          </cell>
          <cell r="N334">
            <v>1</v>
          </cell>
          <cell r="O334">
            <v>0</v>
          </cell>
          <cell r="P334">
            <v>1</v>
          </cell>
        </row>
        <row r="335">
          <cell r="A335" t="str">
            <v>GTO</v>
          </cell>
          <cell r="C335">
            <v>13</v>
          </cell>
          <cell r="H335" t="str">
            <v>01</v>
          </cell>
          <cell r="J335" t="str">
            <v>Registrado</v>
          </cell>
          <cell r="L335" t="str">
            <v>129</v>
          </cell>
          <cell r="N335">
            <v>1</v>
          </cell>
          <cell r="O335">
            <v>0</v>
          </cell>
          <cell r="P335">
            <v>1</v>
          </cell>
        </row>
        <row r="336">
          <cell r="A336" t="str">
            <v>GTO</v>
          </cell>
          <cell r="C336">
            <v>13</v>
          </cell>
          <cell r="H336" t="str">
            <v>01</v>
          </cell>
          <cell r="J336" t="str">
            <v>Registrado</v>
          </cell>
          <cell r="L336" t="str">
            <v>129</v>
          </cell>
          <cell r="N336">
            <v>1</v>
          </cell>
          <cell r="O336">
            <v>0</v>
          </cell>
          <cell r="P336">
            <v>1</v>
          </cell>
        </row>
        <row r="337">
          <cell r="A337" t="str">
            <v>GTO</v>
          </cell>
          <cell r="C337">
            <v>13</v>
          </cell>
          <cell r="H337" t="str">
            <v>01</v>
          </cell>
          <cell r="J337" t="str">
            <v>Registrado</v>
          </cell>
          <cell r="L337" t="str">
            <v>129</v>
          </cell>
          <cell r="N337">
            <v>1</v>
          </cell>
          <cell r="O337">
            <v>0</v>
          </cell>
          <cell r="P337">
            <v>1</v>
          </cell>
        </row>
        <row r="338">
          <cell r="A338" t="str">
            <v>GTO</v>
          </cell>
          <cell r="C338">
            <v>13</v>
          </cell>
          <cell r="H338" t="str">
            <v>01</v>
          </cell>
          <cell r="J338" t="str">
            <v>Registrado</v>
          </cell>
          <cell r="L338" t="str">
            <v>129</v>
          </cell>
          <cell r="N338">
            <v>3</v>
          </cell>
          <cell r="O338">
            <v>0</v>
          </cell>
          <cell r="P338">
            <v>1</v>
          </cell>
        </row>
        <row r="339">
          <cell r="A339" t="str">
            <v>GTO</v>
          </cell>
          <cell r="C339">
            <v>13</v>
          </cell>
          <cell r="H339" t="str">
            <v>01</v>
          </cell>
          <cell r="J339" t="str">
            <v>Registrado</v>
          </cell>
          <cell r="L339" t="str">
            <v>102</v>
          </cell>
          <cell r="N339">
            <v>1</v>
          </cell>
          <cell r="O339">
            <v>0</v>
          </cell>
          <cell r="P339">
            <v>1</v>
          </cell>
        </row>
        <row r="340">
          <cell r="A340" t="str">
            <v>GTO</v>
          </cell>
          <cell r="C340">
            <v>13</v>
          </cell>
          <cell r="H340" t="str">
            <v>01</v>
          </cell>
          <cell r="J340" t="str">
            <v>Registrado</v>
          </cell>
          <cell r="L340" t="str">
            <v>102</v>
          </cell>
          <cell r="N340">
            <v>1</v>
          </cell>
          <cell r="O340">
            <v>0</v>
          </cell>
          <cell r="P340">
            <v>1</v>
          </cell>
        </row>
        <row r="341">
          <cell r="A341" t="str">
            <v>GTO</v>
          </cell>
          <cell r="C341">
            <v>13</v>
          </cell>
          <cell r="H341" t="str">
            <v>01</v>
          </cell>
          <cell r="J341" t="str">
            <v>Registrado</v>
          </cell>
          <cell r="L341" t="str">
            <v>102</v>
          </cell>
          <cell r="N341">
            <v>1</v>
          </cell>
          <cell r="O341">
            <v>0</v>
          </cell>
          <cell r="P341">
            <v>1</v>
          </cell>
        </row>
        <row r="342">
          <cell r="A342" t="str">
            <v>GTO</v>
          </cell>
          <cell r="C342">
            <v>13</v>
          </cell>
          <cell r="H342" t="str">
            <v>01</v>
          </cell>
          <cell r="J342" t="str">
            <v>Registrado</v>
          </cell>
          <cell r="L342" t="str">
            <v>102</v>
          </cell>
          <cell r="N342">
            <v>1</v>
          </cell>
          <cell r="O342">
            <v>0</v>
          </cell>
          <cell r="P342">
            <v>1</v>
          </cell>
        </row>
        <row r="343">
          <cell r="A343" t="str">
            <v>GTO</v>
          </cell>
          <cell r="C343">
            <v>13</v>
          </cell>
          <cell r="H343" t="str">
            <v>01</v>
          </cell>
          <cell r="J343" t="str">
            <v>Registrado</v>
          </cell>
          <cell r="L343" t="str">
            <v>102</v>
          </cell>
          <cell r="N343">
            <v>1</v>
          </cell>
          <cell r="O343">
            <v>0</v>
          </cell>
          <cell r="P343">
            <v>1</v>
          </cell>
        </row>
        <row r="344">
          <cell r="A344" t="str">
            <v>GTO</v>
          </cell>
          <cell r="C344">
            <v>13</v>
          </cell>
          <cell r="H344" t="str">
            <v>01</v>
          </cell>
          <cell r="J344" t="str">
            <v>Registrado</v>
          </cell>
          <cell r="L344" t="str">
            <v>102</v>
          </cell>
          <cell r="N344">
            <v>1</v>
          </cell>
          <cell r="O344">
            <v>0</v>
          </cell>
          <cell r="P344">
            <v>1</v>
          </cell>
        </row>
        <row r="345">
          <cell r="A345" t="str">
            <v>GTO</v>
          </cell>
          <cell r="C345">
            <v>13</v>
          </cell>
          <cell r="H345" t="str">
            <v>01</v>
          </cell>
          <cell r="J345" t="str">
            <v>Registrado</v>
          </cell>
          <cell r="L345" t="str">
            <v>102</v>
          </cell>
          <cell r="N345">
            <v>3</v>
          </cell>
          <cell r="O345">
            <v>0</v>
          </cell>
          <cell r="P345">
            <v>1</v>
          </cell>
        </row>
        <row r="346">
          <cell r="A346" t="str">
            <v>GTO</v>
          </cell>
          <cell r="C346">
            <v>13</v>
          </cell>
          <cell r="H346" t="str">
            <v>01</v>
          </cell>
          <cell r="J346" t="str">
            <v>Registrado</v>
          </cell>
          <cell r="L346" t="str">
            <v>102</v>
          </cell>
          <cell r="N346">
            <v>2</v>
          </cell>
          <cell r="O346">
            <v>0</v>
          </cell>
          <cell r="P346">
            <v>1</v>
          </cell>
        </row>
        <row r="347">
          <cell r="A347" t="str">
            <v>GTO</v>
          </cell>
          <cell r="C347">
            <v>13</v>
          </cell>
          <cell r="H347" t="str">
            <v>01</v>
          </cell>
          <cell r="J347" t="str">
            <v>Registrado</v>
          </cell>
          <cell r="L347" t="str">
            <v>102</v>
          </cell>
          <cell r="N347">
            <v>2</v>
          </cell>
          <cell r="O347">
            <v>0</v>
          </cell>
          <cell r="P347">
            <v>1</v>
          </cell>
        </row>
        <row r="348">
          <cell r="A348" t="str">
            <v>GTO</v>
          </cell>
          <cell r="C348">
            <v>13</v>
          </cell>
          <cell r="H348" t="str">
            <v>01</v>
          </cell>
          <cell r="J348" t="str">
            <v>Registrado</v>
          </cell>
          <cell r="L348" t="str">
            <v>102</v>
          </cell>
          <cell r="N348">
            <v>3</v>
          </cell>
          <cell r="O348">
            <v>0</v>
          </cell>
          <cell r="P348">
            <v>1</v>
          </cell>
        </row>
        <row r="349">
          <cell r="A349" t="str">
            <v>GTO</v>
          </cell>
          <cell r="C349">
            <v>13</v>
          </cell>
          <cell r="H349" t="str">
            <v>01</v>
          </cell>
          <cell r="J349" t="str">
            <v>Registrado</v>
          </cell>
          <cell r="L349" t="str">
            <v>102</v>
          </cell>
          <cell r="N349">
            <v>3</v>
          </cell>
          <cell r="O349">
            <v>0</v>
          </cell>
          <cell r="P349">
            <v>1</v>
          </cell>
        </row>
        <row r="350">
          <cell r="A350" t="str">
            <v>GTO</v>
          </cell>
          <cell r="C350">
            <v>13</v>
          </cell>
          <cell r="H350" t="str">
            <v>01</v>
          </cell>
          <cell r="J350" t="str">
            <v>Registrado</v>
          </cell>
          <cell r="L350" t="str">
            <v>203</v>
          </cell>
          <cell r="N350">
            <v>2</v>
          </cell>
          <cell r="O350">
            <v>0</v>
          </cell>
          <cell r="P350">
            <v>1</v>
          </cell>
        </row>
        <row r="351">
          <cell r="A351" t="str">
            <v>GTO</v>
          </cell>
          <cell r="C351">
            <v>13</v>
          </cell>
          <cell r="H351" t="str">
            <v>01</v>
          </cell>
          <cell r="J351" t="str">
            <v>Registrado</v>
          </cell>
          <cell r="L351" t="str">
            <v>203</v>
          </cell>
          <cell r="N351">
            <v>2</v>
          </cell>
          <cell r="O351">
            <v>0</v>
          </cell>
          <cell r="P351">
            <v>1</v>
          </cell>
        </row>
        <row r="352">
          <cell r="A352" t="str">
            <v>GTO</v>
          </cell>
          <cell r="C352">
            <v>13</v>
          </cell>
          <cell r="H352" t="str">
            <v>01</v>
          </cell>
          <cell r="J352" t="str">
            <v>Registrado</v>
          </cell>
          <cell r="L352" t="str">
            <v>129</v>
          </cell>
          <cell r="N352">
            <v>1</v>
          </cell>
          <cell r="O352">
            <v>0</v>
          </cell>
          <cell r="P352">
            <v>1</v>
          </cell>
        </row>
        <row r="353">
          <cell r="A353" t="str">
            <v>GTO</v>
          </cell>
          <cell r="C353">
            <v>13</v>
          </cell>
          <cell r="H353" t="str">
            <v>01</v>
          </cell>
          <cell r="J353" t="str">
            <v>Registrado</v>
          </cell>
          <cell r="L353" t="str">
            <v>129</v>
          </cell>
          <cell r="N353">
            <v>1</v>
          </cell>
          <cell r="O353">
            <v>0</v>
          </cell>
          <cell r="P353">
            <v>1</v>
          </cell>
        </row>
        <row r="354">
          <cell r="A354" t="str">
            <v>GTO</v>
          </cell>
          <cell r="C354">
            <v>13</v>
          </cell>
          <cell r="H354" t="str">
            <v>01</v>
          </cell>
          <cell r="J354" t="str">
            <v>Registrado</v>
          </cell>
          <cell r="L354" t="str">
            <v>129</v>
          </cell>
          <cell r="N354">
            <v>1</v>
          </cell>
          <cell r="O354">
            <v>0</v>
          </cell>
          <cell r="P354">
            <v>1</v>
          </cell>
        </row>
        <row r="355">
          <cell r="A355" t="str">
            <v>GTO</v>
          </cell>
          <cell r="C355">
            <v>13</v>
          </cell>
          <cell r="H355" t="str">
            <v>01</v>
          </cell>
          <cell r="J355" t="str">
            <v>Registrado</v>
          </cell>
          <cell r="L355" t="str">
            <v>129</v>
          </cell>
          <cell r="N355">
            <v>1</v>
          </cell>
          <cell r="O355">
            <v>0</v>
          </cell>
          <cell r="P355">
            <v>1</v>
          </cell>
        </row>
        <row r="356">
          <cell r="A356" t="str">
            <v>GTO</v>
          </cell>
          <cell r="C356">
            <v>13</v>
          </cell>
          <cell r="H356" t="str">
            <v>01</v>
          </cell>
          <cell r="J356" t="str">
            <v>Registrado</v>
          </cell>
          <cell r="L356" t="str">
            <v>129</v>
          </cell>
          <cell r="N356">
            <v>1</v>
          </cell>
          <cell r="O356">
            <v>0</v>
          </cell>
          <cell r="P356">
            <v>1</v>
          </cell>
        </row>
        <row r="357">
          <cell r="A357" t="str">
            <v>GTO</v>
          </cell>
          <cell r="C357">
            <v>13</v>
          </cell>
          <cell r="H357" t="str">
            <v>01</v>
          </cell>
          <cell r="J357" t="str">
            <v>Registrado</v>
          </cell>
          <cell r="L357" t="str">
            <v>129</v>
          </cell>
          <cell r="N357">
            <v>1</v>
          </cell>
          <cell r="O357">
            <v>0</v>
          </cell>
          <cell r="P357">
            <v>1</v>
          </cell>
        </row>
        <row r="358">
          <cell r="A358" t="str">
            <v>GTO</v>
          </cell>
          <cell r="C358">
            <v>13</v>
          </cell>
          <cell r="H358" t="str">
            <v>01</v>
          </cell>
          <cell r="J358" t="str">
            <v>Registrado</v>
          </cell>
          <cell r="L358" t="str">
            <v>129</v>
          </cell>
          <cell r="N358">
            <v>1</v>
          </cell>
          <cell r="O358">
            <v>0</v>
          </cell>
          <cell r="P358">
            <v>1</v>
          </cell>
        </row>
        <row r="359">
          <cell r="A359" t="str">
            <v>GTO</v>
          </cell>
          <cell r="C359">
            <v>13</v>
          </cell>
          <cell r="H359" t="str">
            <v>01</v>
          </cell>
          <cell r="J359" t="str">
            <v>Registrado</v>
          </cell>
          <cell r="L359" t="str">
            <v>129</v>
          </cell>
          <cell r="N359">
            <v>1</v>
          </cell>
          <cell r="O359">
            <v>0</v>
          </cell>
          <cell r="P359">
            <v>1</v>
          </cell>
        </row>
        <row r="360">
          <cell r="A360" t="str">
            <v>GTO</v>
          </cell>
          <cell r="C360">
            <v>13</v>
          </cell>
          <cell r="H360" t="str">
            <v>01</v>
          </cell>
          <cell r="J360" t="str">
            <v>Registrado</v>
          </cell>
          <cell r="L360" t="str">
            <v>129</v>
          </cell>
          <cell r="N360">
            <v>1</v>
          </cell>
          <cell r="O360">
            <v>0</v>
          </cell>
          <cell r="P360">
            <v>1</v>
          </cell>
        </row>
        <row r="361">
          <cell r="A361" t="str">
            <v>GTO</v>
          </cell>
          <cell r="C361">
            <v>13</v>
          </cell>
          <cell r="H361" t="str">
            <v>01</v>
          </cell>
          <cell r="J361" t="str">
            <v>Registrado</v>
          </cell>
          <cell r="L361" t="str">
            <v>129</v>
          </cell>
          <cell r="N361">
            <v>1</v>
          </cell>
          <cell r="O361">
            <v>0</v>
          </cell>
          <cell r="P361">
            <v>1</v>
          </cell>
        </row>
        <row r="362">
          <cell r="A362" t="str">
            <v>GTO</v>
          </cell>
          <cell r="C362">
            <v>13</v>
          </cell>
          <cell r="H362" t="str">
            <v>01</v>
          </cell>
          <cell r="J362" t="str">
            <v>Registrado</v>
          </cell>
          <cell r="L362" t="str">
            <v>129</v>
          </cell>
          <cell r="N362">
            <v>1</v>
          </cell>
          <cell r="O362">
            <v>0</v>
          </cell>
          <cell r="P362">
            <v>1</v>
          </cell>
        </row>
        <row r="363">
          <cell r="A363" t="str">
            <v>GTO</v>
          </cell>
          <cell r="C363">
            <v>13</v>
          </cell>
          <cell r="H363" t="str">
            <v>01</v>
          </cell>
          <cell r="J363" t="str">
            <v>Registrado</v>
          </cell>
          <cell r="L363" t="str">
            <v>129</v>
          </cell>
          <cell r="N363">
            <v>1</v>
          </cell>
          <cell r="O363">
            <v>0</v>
          </cell>
          <cell r="P363">
            <v>1</v>
          </cell>
        </row>
        <row r="364">
          <cell r="A364" t="str">
            <v>GTO</v>
          </cell>
          <cell r="C364">
            <v>13</v>
          </cell>
          <cell r="H364" t="str">
            <v>01</v>
          </cell>
          <cell r="J364" t="str">
            <v>Registrado</v>
          </cell>
          <cell r="L364" t="str">
            <v>102</v>
          </cell>
          <cell r="N364">
            <v>1</v>
          </cell>
          <cell r="O364">
            <v>0</v>
          </cell>
          <cell r="P364">
            <v>1</v>
          </cell>
        </row>
        <row r="365">
          <cell r="A365" t="str">
            <v>GTO</v>
          </cell>
          <cell r="C365">
            <v>13</v>
          </cell>
          <cell r="H365" t="str">
            <v>01</v>
          </cell>
          <cell r="J365" t="str">
            <v>Registrado</v>
          </cell>
          <cell r="L365" t="str">
            <v>102</v>
          </cell>
          <cell r="N365">
            <v>1</v>
          </cell>
          <cell r="O365">
            <v>0</v>
          </cell>
          <cell r="P365">
            <v>1</v>
          </cell>
        </row>
        <row r="366">
          <cell r="A366" t="str">
            <v>GTO</v>
          </cell>
          <cell r="C366">
            <v>13</v>
          </cell>
          <cell r="H366" t="str">
            <v>01</v>
          </cell>
          <cell r="J366" t="str">
            <v>Registrado</v>
          </cell>
          <cell r="L366" t="str">
            <v>102</v>
          </cell>
          <cell r="N366">
            <v>1</v>
          </cell>
          <cell r="O366">
            <v>0</v>
          </cell>
          <cell r="P366">
            <v>1</v>
          </cell>
        </row>
        <row r="367">
          <cell r="A367" t="str">
            <v>GTO</v>
          </cell>
          <cell r="C367">
            <v>13</v>
          </cell>
          <cell r="H367" t="str">
            <v>01</v>
          </cell>
          <cell r="J367" t="str">
            <v>Registrado</v>
          </cell>
          <cell r="L367" t="str">
            <v>102</v>
          </cell>
          <cell r="N367">
            <v>1</v>
          </cell>
          <cell r="O367">
            <v>0</v>
          </cell>
          <cell r="P367">
            <v>1</v>
          </cell>
        </row>
        <row r="368">
          <cell r="A368" t="str">
            <v>GTO</v>
          </cell>
          <cell r="C368">
            <v>13</v>
          </cell>
          <cell r="H368" t="str">
            <v>01</v>
          </cell>
          <cell r="J368" t="str">
            <v>Registrado</v>
          </cell>
          <cell r="L368" t="str">
            <v>102</v>
          </cell>
          <cell r="N368">
            <v>1</v>
          </cell>
          <cell r="O368">
            <v>0</v>
          </cell>
          <cell r="P368">
            <v>1</v>
          </cell>
        </row>
        <row r="369">
          <cell r="A369" t="str">
            <v>GTO</v>
          </cell>
          <cell r="C369">
            <v>13</v>
          </cell>
          <cell r="H369" t="str">
            <v>01</v>
          </cell>
          <cell r="J369" t="str">
            <v>Registrado</v>
          </cell>
          <cell r="L369" t="str">
            <v>102</v>
          </cell>
          <cell r="N369">
            <v>3</v>
          </cell>
          <cell r="O369">
            <v>0</v>
          </cell>
          <cell r="P369">
            <v>1</v>
          </cell>
        </row>
        <row r="370">
          <cell r="A370" t="str">
            <v>GTO</v>
          </cell>
          <cell r="C370">
            <v>13</v>
          </cell>
          <cell r="H370" t="str">
            <v>01</v>
          </cell>
          <cell r="J370" t="str">
            <v>Registrado</v>
          </cell>
          <cell r="L370" t="str">
            <v>102</v>
          </cell>
          <cell r="N370">
            <v>2</v>
          </cell>
          <cell r="O370">
            <v>0</v>
          </cell>
          <cell r="P370">
            <v>1</v>
          </cell>
        </row>
        <row r="371">
          <cell r="A371" t="str">
            <v>GTO</v>
          </cell>
          <cell r="C371">
            <v>13</v>
          </cell>
          <cell r="H371" t="str">
            <v>01</v>
          </cell>
          <cell r="J371" t="str">
            <v>Registrado</v>
          </cell>
          <cell r="L371" t="str">
            <v>102</v>
          </cell>
          <cell r="N371">
            <v>2</v>
          </cell>
          <cell r="O371">
            <v>0</v>
          </cell>
          <cell r="P371">
            <v>1</v>
          </cell>
        </row>
        <row r="372">
          <cell r="A372" t="str">
            <v>GTO</v>
          </cell>
          <cell r="C372">
            <v>13</v>
          </cell>
          <cell r="H372" t="str">
            <v>01</v>
          </cell>
          <cell r="J372" t="str">
            <v>Registrado</v>
          </cell>
          <cell r="L372" t="str">
            <v>102</v>
          </cell>
          <cell r="N372">
            <v>2</v>
          </cell>
          <cell r="O372">
            <v>0</v>
          </cell>
          <cell r="P372">
            <v>1</v>
          </cell>
        </row>
        <row r="373">
          <cell r="A373" t="str">
            <v>GTO</v>
          </cell>
          <cell r="C373">
            <v>13</v>
          </cell>
          <cell r="H373" t="str">
            <v>01</v>
          </cell>
          <cell r="J373" t="str">
            <v>Registrado</v>
          </cell>
          <cell r="L373" t="str">
            <v>102</v>
          </cell>
          <cell r="N373">
            <v>3</v>
          </cell>
          <cell r="O373">
            <v>0</v>
          </cell>
          <cell r="P373">
            <v>1</v>
          </cell>
        </row>
        <row r="374">
          <cell r="A374" t="str">
            <v>GTO</v>
          </cell>
          <cell r="C374">
            <v>13</v>
          </cell>
          <cell r="H374" t="str">
            <v>01</v>
          </cell>
          <cell r="J374" t="str">
            <v>Registrado</v>
          </cell>
          <cell r="L374" t="str">
            <v>102</v>
          </cell>
          <cell r="N374">
            <v>3</v>
          </cell>
          <cell r="O374">
            <v>0</v>
          </cell>
          <cell r="P374">
            <v>1</v>
          </cell>
        </row>
        <row r="375">
          <cell r="A375" t="str">
            <v>GTO</v>
          </cell>
          <cell r="C375">
            <v>13</v>
          </cell>
          <cell r="H375" t="str">
            <v>01</v>
          </cell>
          <cell r="J375" t="str">
            <v>Registrado</v>
          </cell>
          <cell r="L375" t="str">
            <v>102</v>
          </cell>
          <cell r="N375">
            <v>4</v>
          </cell>
          <cell r="O375">
            <v>0</v>
          </cell>
          <cell r="P375">
            <v>1</v>
          </cell>
        </row>
        <row r="376">
          <cell r="A376" t="str">
            <v>GTO</v>
          </cell>
          <cell r="C376">
            <v>13</v>
          </cell>
          <cell r="H376" t="str">
            <v>01</v>
          </cell>
          <cell r="J376" t="str">
            <v>Registrado</v>
          </cell>
          <cell r="L376" t="str">
            <v>203</v>
          </cell>
          <cell r="N376">
            <v>2</v>
          </cell>
          <cell r="O376">
            <v>0</v>
          </cell>
          <cell r="P376">
            <v>1</v>
          </cell>
        </row>
        <row r="377">
          <cell r="A377" t="str">
            <v>GTO</v>
          </cell>
          <cell r="C377">
            <v>13</v>
          </cell>
          <cell r="H377" t="str">
            <v>01</v>
          </cell>
          <cell r="J377" t="str">
            <v>Registrado</v>
          </cell>
          <cell r="L377" t="str">
            <v>203</v>
          </cell>
          <cell r="N377">
            <v>2</v>
          </cell>
          <cell r="O377">
            <v>0</v>
          </cell>
          <cell r="P377">
            <v>1</v>
          </cell>
        </row>
        <row r="378">
          <cell r="A378" t="str">
            <v>GTO</v>
          </cell>
          <cell r="C378">
            <v>13</v>
          </cell>
          <cell r="H378" t="str">
            <v>01</v>
          </cell>
          <cell r="J378" t="str">
            <v>Registrado</v>
          </cell>
          <cell r="L378" t="str">
            <v>203</v>
          </cell>
          <cell r="N378">
            <v>4</v>
          </cell>
          <cell r="O378">
            <v>0</v>
          </cell>
          <cell r="P378">
            <v>1</v>
          </cell>
        </row>
        <row r="379">
          <cell r="A379" t="str">
            <v>GTO</v>
          </cell>
          <cell r="C379">
            <v>13</v>
          </cell>
          <cell r="H379" t="str">
            <v>01</v>
          </cell>
          <cell r="J379" t="str">
            <v>Registrado</v>
          </cell>
          <cell r="L379" t="str">
            <v>129</v>
          </cell>
          <cell r="N379">
            <v>1</v>
          </cell>
          <cell r="O379">
            <v>0</v>
          </cell>
          <cell r="P379">
            <v>1</v>
          </cell>
        </row>
        <row r="380">
          <cell r="A380" t="str">
            <v>GTO</v>
          </cell>
          <cell r="C380">
            <v>13</v>
          </cell>
          <cell r="H380" t="str">
            <v>01</v>
          </cell>
          <cell r="J380" t="str">
            <v>Registrado</v>
          </cell>
          <cell r="L380" t="str">
            <v>129</v>
          </cell>
          <cell r="N380">
            <v>1</v>
          </cell>
          <cell r="O380">
            <v>0</v>
          </cell>
          <cell r="P380">
            <v>1</v>
          </cell>
        </row>
        <row r="381">
          <cell r="A381" t="str">
            <v>GTO</v>
          </cell>
          <cell r="C381">
            <v>13</v>
          </cell>
          <cell r="H381" t="str">
            <v>01</v>
          </cell>
          <cell r="J381" t="str">
            <v>Registrado</v>
          </cell>
          <cell r="L381" t="str">
            <v>129</v>
          </cell>
          <cell r="N381">
            <v>1</v>
          </cell>
          <cell r="O381">
            <v>0</v>
          </cell>
          <cell r="P381">
            <v>1</v>
          </cell>
        </row>
        <row r="382">
          <cell r="A382" t="str">
            <v>GTO</v>
          </cell>
          <cell r="C382">
            <v>13</v>
          </cell>
          <cell r="H382" t="str">
            <v>01</v>
          </cell>
          <cell r="J382" t="str">
            <v>Registrado</v>
          </cell>
          <cell r="L382" t="str">
            <v>129</v>
          </cell>
          <cell r="N382">
            <v>1</v>
          </cell>
          <cell r="O382">
            <v>0</v>
          </cell>
          <cell r="P382">
            <v>1</v>
          </cell>
        </row>
        <row r="383">
          <cell r="A383" t="str">
            <v>GTO</v>
          </cell>
          <cell r="C383">
            <v>13</v>
          </cell>
          <cell r="H383" t="str">
            <v>01</v>
          </cell>
          <cell r="J383" t="str">
            <v>Registrado</v>
          </cell>
          <cell r="L383" t="str">
            <v>129</v>
          </cell>
          <cell r="N383">
            <v>1</v>
          </cell>
          <cell r="O383">
            <v>0</v>
          </cell>
          <cell r="P383">
            <v>1</v>
          </cell>
        </row>
        <row r="384">
          <cell r="A384" t="str">
            <v>GTO</v>
          </cell>
          <cell r="C384">
            <v>13</v>
          </cell>
          <cell r="H384" t="str">
            <v>01</v>
          </cell>
          <cell r="J384" t="str">
            <v>Registrado</v>
          </cell>
          <cell r="L384" t="str">
            <v>129</v>
          </cell>
          <cell r="N384">
            <v>1</v>
          </cell>
          <cell r="O384">
            <v>0</v>
          </cell>
          <cell r="P384">
            <v>1</v>
          </cell>
        </row>
        <row r="385">
          <cell r="A385" t="str">
            <v>GTO</v>
          </cell>
          <cell r="C385">
            <v>13</v>
          </cell>
          <cell r="H385" t="str">
            <v>01</v>
          </cell>
          <cell r="J385" t="str">
            <v>Registrado</v>
          </cell>
          <cell r="L385" t="str">
            <v>129</v>
          </cell>
          <cell r="N385">
            <v>1</v>
          </cell>
          <cell r="O385">
            <v>0</v>
          </cell>
          <cell r="P385">
            <v>1</v>
          </cell>
        </row>
        <row r="386">
          <cell r="A386" t="str">
            <v>GTO</v>
          </cell>
          <cell r="C386">
            <v>13</v>
          </cell>
          <cell r="H386" t="str">
            <v>01</v>
          </cell>
          <cell r="J386" t="str">
            <v>Registrado</v>
          </cell>
          <cell r="L386" t="str">
            <v>129</v>
          </cell>
          <cell r="N386">
            <v>1</v>
          </cell>
          <cell r="O386">
            <v>0</v>
          </cell>
          <cell r="P386">
            <v>1</v>
          </cell>
        </row>
        <row r="387">
          <cell r="A387" t="str">
            <v>GTO</v>
          </cell>
          <cell r="C387">
            <v>13</v>
          </cell>
          <cell r="H387" t="str">
            <v>01</v>
          </cell>
          <cell r="J387" t="str">
            <v>Registrado</v>
          </cell>
          <cell r="L387" t="str">
            <v>129</v>
          </cell>
          <cell r="N387">
            <v>1</v>
          </cell>
          <cell r="O387">
            <v>0</v>
          </cell>
          <cell r="P387">
            <v>1</v>
          </cell>
        </row>
        <row r="388">
          <cell r="A388" t="str">
            <v>GTO</v>
          </cell>
          <cell r="C388">
            <v>13</v>
          </cell>
          <cell r="H388" t="str">
            <v>01</v>
          </cell>
          <cell r="J388" t="str">
            <v>Registrado</v>
          </cell>
          <cell r="L388" t="str">
            <v>129</v>
          </cell>
          <cell r="N388">
            <v>1</v>
          </cell>
          <cell r="O388">
            <v>0</v>
          </cell>
          <cell r="P388">
            <v>1</v>
          </cell>
        </row>
        <row r="389">
          <cell r="A389" t="str">
            <v>GTO</v>
          </cell>
          <cell r="C389">
            <v>13</v>
          </cell>
          <cell r="H389" t="str">
            <v>01</v>
          </cell>
          <cell r="J389" t="str">
            <v>Registrado</v>
          </cell>
          <cell r="L389" t="str">
            <v>129</v>
          </cell>
          <cell r="N389">
            <v>1</v>
          </cell>
          <cell r="O389">
            <v>0</v>
          </cell>
          <cell r="P389">
            <v>1</v>
          </cell>
        </row>
        <row r="390">
          <cell r="A390" t="str">
            <v>GTO</v>
          </cell>
          <cell r="C390">
            <v>13</v>
          </cell>
          <cell r="H390" t="str">
            <v>01</v>
          </cell>
          <cell r="J390" t="str">
            <v>Registrado</v>
          </cell>
          <cell r="L390" t="str">
            <v>129</v>
          </cell>
          <cell r="N390">
            <v>1</v>
          </cell>
          <cell r="O390">
            <v>0</v>
          </cell>
          <cell r="P390">
            <v>1</v>
          </cell>
        </row>
        <row r="391">
          <cell r="A391" t="str">
            <v>GTO</v>
          </cell>
          <cell r="C391">
            <v>13</v>
          </cell>
          <cell r="H391" t="str">
            <v>01</v>
          </cell>
          <cell r="J391" t="str">
            <v>Registrado</v>
          </cell>
          <cell r="L391" t="str">
            <v>129</v>
          </cell>
          <cell r="N391">
            <v>1</v>
          </cell>
          <cell r="O391">
            <v>0</v>
          </cell>
          <cell r="P391">
            <v>1</v>
          </cell>
        </row>
        <row r="392">
          <cell r="A392" t="str">
            <v>GTO</v>
          </cell>
          <cell r="C392">
            <v>13</v>
          </cell>
          <cell r="H392" t="str">
            <v>01</v>
          </cell>
          <cell r="J392" t="str">
            <v>Registrado</v>
          </cell>
          <cell r="L392" t="str">
            <v>102</v>
          </cell>
          <cell r="N392">
            <v>2</v>
          </cell>
          <cell r="O392">
            <v>0</v>
          </cell>
          <cell r="P392">
            <v>1</v>
          </cell>
        </row>
        <row r="393">
          <cell r="A393" t="str">
            <v>GTO</v>
          </cell>
          <cell r="C393">
            <v>13</v>
          </cell>
          <cell r="H393" t="str">
            <v>01</v>
          </cell>
          <cell r="J393" t="str">
            <v>Registrado</v>
          </cell>
          <cell r="L393" t="str">
            <v>102</v>
          </cell>
          <cell r="N393">
            <v>4</v>
          </cell>
          <cell r="O393">
            <v>0</v>
          </cell>
          <cell r="P393">
            <v>1</v>
          </cell>
        </row>
        <row r="394">
          <cell r="A394" t="str">
            <v>GTO</v>
          </cell>
          <cell r="C394">
            <v>13</v>
          </cell>
          <cell r="H394" t="str">
            <v>01</v>
          </cell>
          <cell r="J394" t="str">
            <v>Registrado</v>
          </cell>
          <cell r="L394" t="str">
            <v>203</v>
          </cell>
          <cell r="N394">
            <v>2</v>
          </cell>
          <cell r="O394">
            <v>0</v>
          </cell>
          <cell r="P394">
            <v>1</v>
          </cell>
        </row>
        <row r="395">
          <cell r="A395" t="str">
            <v>GTO</v>
          </cell>
          <cell r="C395">
            <v>13</v>
          </cell>
          <cell r="H395" t="str">
            <v>01</v>
          </cell>
          <cell r="J395" t="str">
            <v>Registrado</v>
          </cell>
          <cell r="L395" t="str">
            <v>203</v>
          </cell>
          <cell r="N395">
            <v>4</v>
          </cell>
          <cell r="O395">
            <v>0</v>
          </cell>
          <cell r="P395">
            <v>1</v>
          </cell>
        </row>
        <row r="396">
          <cell r="A396" t="str">
            <v>GTO</v>
          </cell>
          <cell r="C396">
            <v>13</v>
          </cell>
          <cell r="H396" t="str">
            <v>01</v>
          </cell>
          <cell r="J396" t="str">
            <v>Registrado</v>
          </cell>
          <cell r="L396" t="str">
            <v>102</v>
          </cell>
          <cell r="N396">
            <v>1</v>
          </cell>
          <cell r="O396">
            <v>0</v>
          </cell>
          <cell r="P396">
            <v>1</v>
          </cell>
        </row>
        <row r="397">
          <cell r="A397" t="str">
            <v>GTO</v>
          </cell>
          <cell r="C397">
            <v>13</v>
          </cell>
          <cell r="H397" t="str">
            <v>01</v>
          </cell>
          <cell r="J397" t="str">
            <v>Registrado</v>
          </cell>
          <cell r="L397" t="str">
            <v>102</v>
          </cell>
          <cell r="N397">
            <v>1</v>
          </cell>
          <cell r="O397">
            <v>0</v>
          </cell>
          <cell r="P397">
            <v>1</v>
          </cell>
        </row>
        <row r="398">
          <cell r="A398" t="str">
            <v>GTO</v>
          </cell>
          <cell r="C398">
            <v>13</v>
          </cell>
          <cell r="H398" t="str">
            <v>01</v>
          </cell>
          <cell r="J398" t="str">
            <v>Registrado</v>
          </cell>
          <cell r="L398" t="str">
            <v>102</v>
          </cell>
          <cell r="N398">
            <v>1</v>
          </cell>
          <cell r="O398">
            <v>0</v>
          </cell>
          <cell r="P398">
            <v>1</v>
          </cell>
        </row>
        <row r="399">
          <cell r="A399" t="str">
            <v>GTO</v>
          </cell>
          <cell r="C399">
            <v>13</v>
          </cell>
          <cell r="H399" t="str">
            <v>01</v>
          </cell>
          <cell r="J399" t="str">
            <v>Registrado</v>
          </cell>
          <cell r="L399" t="str">
            <v>102</v>
          </cell>
          <cell r="N399">
            <v>1</v>
          </cell>
          <cell r="O399">
            <v>0</v>
          </cell>
          <cell r="P399">
            <v>1</v>
          </cell>
        </row>
        <row r="400">
          <cell r="A400" t="str">
            <v>GTO</v>
          </cell>
          <cell r="C400">
            <v>13</v>
          </cell>
          <cell r="H400" t="str">
            <v>01</v>
          </cell>
          <cell r="J400" t="str">
            <v>Registrado</v>
          </cell>
          <cell r="L400" t="str">
            <v>102</v>
          </cell>
          <cell r="N400">
            <v>1</v>
          </cell>
          <cell r="O400">
            <v>0</v>
          </cell>
          <cell r="P400">
            <v>1</v>
          </cell>
        </row>
        <row r="401">
          <cell r="A401" t="str">
            <v>GTO</v>
          </cell>
          <cell r="C401">
            <v>13</v>
          </cell>
          <cell r="H401" t="str">
            <v>01</v>
          </cell>
          <cell r="J401" t="str">
            <v>Registrado</v>
          </cell>
          <cell r="L401" t="str">
            <v>102</v>
          </cell>
          <cell r="N401">
            <v>1</v>
          </cell>
          <cell r="O401">
            <v>0</v>
          </cell>
          <cell r="P401">
            <v>1</v>
          </cell>
        </row>
        <row r="402">
          <cell r="A402" t="str">
            <v>GTO</v>
          </cell>
          <cell r="C402">
            <v>13</v>
          </cell>
          <cell r="H402" t="str">
            <v>01</v>
          </cell>
          <cell r="J402" t="str">
            <v>Registrado</v>
          </cell>
          <cell r="L402" t="str">
            <v>102</v>
          </cell>
          <cell r="N402">
            <v>3</v>
          </cell>
          <cell r="O402">
            <v>0</v>
          </cell>
          <cell r="P402">
            <v>1</v>
          </cell>
        </row>
        <row r="403">
          <cell r="A403" t="str">
            <v>GTO</v>
          </cell>
          <cell r="C403">
            <v>13</v>
          </cell>
          <cell r="H403" t="str">
            <v>01</v>
          </cell>
          <cell r="J403" t="str">
            <v>Registrado</v>
          </cell>
          <cell r="L403" t="str">
            <v>102</v>
          </cell>
          <cell r="N403">
            <v>2</v>
          </cell>
          <cell r="O403">
            <v>0</v>
          </cell>
          <cell r="P403">
            <v>1</v>
          </cell>
        </row>
        <row r="404">
          <cell r="A404" t="str">
            <v>GTO</v>
          </cell>
          <cell r="C404">
            <v>13</v>
          </cell>
          <cell r="H404" t="str">
            <v>01</v>
          </cell>
          <cell r="J404" t="str">
            <v>Registrado</v>
          </cell>
          <cell r="L404" t="str">
            <v>102</v>
          </cell>
          <cell r="N404">
            <v>2</v>
          </cell>
          <cell r="O404">
            <v>0</v>
          </cell>
          <cell r="P404">
            <v>1</v>
          </cell>
        </row>
        <row r="405">
          <cell r="A405" t="str">
            <v>GTO</v>
          </cell>
          <cell r="C405">
            <v>13</v>
          </cell>
          <cell r="H405" t="str">
            <v>01</v>
          </cell>
          <cell r="J405" t="str">
            <v>Registrado</v>
          </cell>
          <cell r="L405" t="str">
            <v>102</v>
          </cell>
          <cell r="N405">
            <v>2</v>
          </cell>
          <cell r="O405">
            <v>0</v>
          </cell>
          <cell r="P405">
            <v>1</v>
          </cell>
        </row>
        <row r="406">
          <cell r="A406" t="str">
            <v>GTO</v>
          </cell>
          <cell r="C406">
            <v>13</v>
          </cell>
          <cell r="H406" t="str">
            <v>01</v>
          </cell>
          <cell r="J406" t="str">
            <v>Registrado</v>
          </cell>
          <cell r="L406" t="str">
            <v>102</v>
          </cell>
          <cell r="N406">
            <v>2</v>
          </cell>
          <cell r="O406">
            <v>0</v>
          </cell>
          <cell r="P406">
            <v>1</v>
          </cell>
        </row>
        <row r="407">
          <cell r="A407" t="str">
            <v>GTO</v>
          </cell>
          <cell r="C407">
            <v>13</v>
          </cell>
          <cell r="H407" t="str">
            <v>01</v>
          </cell>
          <cell r="J407" t="str">
            <v>Registrado</v>
          </cell>
          <cell r="L407" t="str">
            <v>102</v>
          </cell>
          <cell r="N407">
            <v>3</v>
          </cell>
          <cell r="O407">
            <v>0</v>
          </cell>
          <cell r="P407">
            <v>1</v>
          </cell>
        </row>
        <row r="408">
          <cell r="A408" t="str">
            <v>GTO</v>
          </cell>
          <cell r="C408">
            <v>13</v>
          </cell>
          <cell r="H408" t="str">
            <v>01</v>
          </cell>
          <cell r="J408" t="str">
            <v>Registrado</v>
          </cell>
          <cell r="L408" t="str">
            <v>203</v>
          </cell>
          <cell r="N408">
            <v>2</v>
          </cell>
          <cell r="O408">
            <v>0</v>
          </cell>
          <cell r="P408">
            <v>1</v>
          </cell>
        </row>
        <row r="409">
          <cell r="A409" t="str">
            <v>GTO</v>
          </cell>
          <cell r="C409">
            <v>13</v>
          </cell>
          <cell r="H409" t="str">
            <v>01</v>
          </cell>
          <cell r="J409" t="str">
            <v>Registrado</v>
          </cell>
          <cell r="L409" t="str">
            <v>203</v>
          </cell>
          <cell r="N409">
            <v>2</v>
          </cell>
          <cell r="O409">
            <v>0</v>
          </cell>
          <cell r="P409">
            <v>1</v>
          </cell>
        </row>
        <row r="410">
          <cell r="A410" t="str">
            <v>GTO</v>
          </cell>
          <cell r="C410">
            <v>13</v>
          </cell>
          <cell r="H410" t="str">
            <v>01</v>
          </cell>
          <cell r="J410" t="str">
            <v>Registrado</v>
          </cell>
          <cell r="L410" t="str">
            <v>129</v>
          </cell>
          <cell r="N410">
            <v>1</v>
          </cell>
          <cell r="O410">
            <v>0</v>
          </cell>
          <cell r="P410">
            <v>1</v>
          </cell>
        </row>
        <row r="411">
          <cell r="A411" t="str">
            <v>GTO</v>
          </cell>
          <cell r="C411">
            <v>13</v>
          </cell>
          <cell r="H411" t="str">
            <v>01</v>
          </cell>
          <cell r="J411" t="str">
            <v>Registrado</v>
          </cell>
          <cell r="L411" t="str">
            <v>129</v>
          </cell>
          <cell r="N411">
            <v>1</v>
          </cell>
          <cell r="O411">
            <v>0</v>
          </cell>
          <cell r="P411">
            <v>1</v>
          </cell>
        </row>
        <row r="412">
          <cell r="A412" t="str">
            <v>GTO</v>
          </cell>
          <cell r="C412">
            <v>13</v>
          </cell>
          <cell r="H412" t="str">
            <v>01</v>
          </cell>
          <cell r="J412" t="str">
            <v>Registrado</v>
          </cell>
          <cell r="L412" t="str">
            <v>129</v>
          </cell>
          <cell r="N412">
            <v>1</v>
          </cell>
          <cell r="O412">
            <v>0</v>
          </cell>
          <cell r="P412">
            <v>1</v>
          </cell>
        </row>
        <row r="413">
          <cell r="A413" t="str">
            <v>GTO</v>
          </cell>
          <cell r="C413">
            <v>13</v>
          </cell>
          <cell r="H413" t="str">
            <v>01</v>
          </cell>
          <cell r="J413" t="str">
            <v>Registrado</v>
          </cell>
          <cell r="L413" t="str">
            <v>129</v>
          </cell>
          <cell r="N413">
            <v>1</v>
          </cell>
          <cell r="O413">
            <v>0</v>
          </cell>
          <cell r="P413">
            <v>1</v>
          </cell>
        </row>
        <row r="414">
          <cell r="A414" t="str">
            <v>GTO</v>
          </cell>
          <cell r="C414">
            <v>13</v>
          </cell>
          <cell r="H414" t="str">
            <v>01</v>
          </cell>
          <cell r="J414" t="str">
            <v>Registrado</v>
          </cell>
          <cell r="L414" t="str">
            <v>129</v>
          </cell>
          <cell r="N414">
            <v>1</v>
          </cell>
          <cell r="O414">
            <v>0</v>
          </cell>
          <cell r="P414">
            <v>1</v>
          </cell>
        </row>
        <row r="415">
          <cell r="A415" t="str">
            <v>GTO</v>
          </cell>
          <cell r="C415">
            <v>13</v>
          </cell>
          <cell r="H415" t="str">
            <v>01</v>
          </cell>
          <cell r="J415" t="str">
            <v>Registrado</v>
          </cell>
          <cell r="L415" t="str">
            <v>129</v>
          </cell>
          <cell r="N415">
            <v>1</v>
          </cell>
          <cell r="O415">
            <v>0</v>
          </cell>
          <cell r="P415">
            <v>1</v>
          </cell>
        </row>
        <row r="416">
          <cell r="A416" t="str">
            <v>GTO</v>
          </cell>
          <cell r="C416">
            <v>13</v>
          </cell>
          <cell r="H416" t="str">
            <v>01</v>
          </cell>
          <cell r="J416" t="str">
            <v>Registrado</v>
          </cell>
          <cell r="L416" t="str">
            <v>129</v>
          </cell>
          <cell r="N416">
            <v>1</v>
          </cell>
          <cell r="O416">
            <v>0</v>
          </cell>
          <cell r="P416">
            <v>1</v>
          </cell>
        </row>
        <row r="417">
          <cell r="A417" t="str">
            <v>GTO</v>
          </cell>
          <cell r="C417">
            <v>13</v>
          </cell>
          <cell r="H417" t="str">
            <v>01</v>
          </cell>
          <cell r="J417" t="str">
            <v>Registrado</v>
          </cell>
          <cell r="L417" t="str">
            <v>129</v>
          </cell>
          <cell r="N417">
            <v>1</v>
          </cell>
          <cell r="O417">
            <v>0</v>
          </cell>
          <cell r="P417">
            <v>1</v>
          </cell>
        </row>
        <row r="418">
          <cell r="A418" t="str">
            <v>GTO</v>
          </cell>
          <cell r="C418">
            <v>13</v>
          </cell>
          <cell r="H418" t="str">
            <v>01</v>
          </cell>
          <cell r="J418" t="str">
            <v>Registrado</v>
          </cell>
          <cell r="L418" t="str">
            <v>129</v>
          </cell>
          <cell r="N418">
            <v>1</v>
          </cell>
          <cell r="O418">
            <v>0</v>
          </cell>
          <cell r="P418">
            <v>1</v>
          </cell>
        </row>
        <row r="419">
          <cell r="A419" t="str">
            <v>GTO</v>
          </cell>
          <cell r="C419">
            <v>13</v>
          </cell>
          <cell r="H419" t="str">
            <v>01</v>
          </cell>
          <cell r="J419" t="str">
            <v>Registrado</v>
          </cell>
          <cell r="L419" t="str">
            <v>129</v>
          </cell>
          <cell r="N419">
            <v>1</v>
          </cell>
          <cell r="O419">
            <v>0</v>
          </cell>
          <cell r="P419">
            <v>1</v>
          </cell>
        </row>
        <row r="420">
          <cell r="A420" t="str">
            <v>GTO</v>
          </cell>
          <cell r="C420">
            <v>13</v>
          </cell>
          <cell r="H420" t="str">
            <v>01</v>
          </cell>
          <cell r="J420" t="str">
            <v>Registrado</v>
          </cell>
          <cell r="L420" t="str">
            <v>129</v>
          </cell>
          <cell r="N420">
            <v>1</v>
          </cell>
          <cell r="O420">
            <v>0</v>
          </cell>
          <cell r="P420">
            <v>1</v>
          </cell>
        </row>
        <row r="421">
          <cell r="A421" t="str">
            <v>GTO</v>
          </cell>
          <cell r="C421">
            <v>13</v>
          </cell>
          <cell r="H421" t="str">
            <v>01</v>
          </cell>
          <cell r="J421" t="str">
            <v>Registrado</v>
          </cell>
          <cell r="L421" t="str">
            <v>129</v>
          </cell>
          <cell r="N421">
            <v>1</v>
          </cell>
          <cell r="O421">
            <v>0</v>
          </cell>
          <cell r="P421">
            <v>1</v>
          </cell>
        </row>
        <row r="422">
          <cell r="A422" t="str">
            <v>GTO</v>
          </cell>
          <cell r="C422">
            <v>13</v>
          </cell>
          <cell r="H422" t="str">
            <v>01</v>
          </cell>
          <cell r="J422" t="str">
            <v>Registrado</v>
          </cell>
          <cell r="L422" t="str">
            <v>102</v>
          </cell>
          <cell r="N422">
            <v>1</v>
          </cell>
          <cell r="O422">
            <v>0</v>
          </cell>
          <cell r="P422">
            <v>1</v>
          </cell>
        </row>
        <row r="423">
          <cell r="A423" t="str">
            <v>GTO</v>
          </cell>
          <cell r="C423">
            <v>13</v>
          </cell>
          <cell r="H423" t="str">
            <v>01</v>
          </cell>
          <cell r="J423" t="str">
            <v>Registrado</v>
          </cell>
          <cell r="L423" t="str">
            <v>102</v>
          </cell>
          <cell r="N423">
            <v>1</v>
          </cell>
          <cell r="O423">
            <v>0</v>
          </cell>
          <cell r="P423">
            <v>1</v>
          </cell>
        </row>
        <row r="424">
          <cell r="A424" t="str">
            <v>GTO</v>
          </cell>
          <cell r="C424">
            <v>13</v>
          </cell>
          <cell r="H424" t="str">
            <v>01</v>
          </cell>
          <cell r="J424" t="str">
            <v>Registrado</v>
          </cell>
          <cell r="L424" t="str">
            <v>102</v>
          </cell>
          <cell r="N424">
            <v>1</v>
          </cell>
          <cell r="O424">
            <v>0</v>
          </cell>
          <cell r="P424">
            <v>1</v>
          </cell>
        </row>
        <row r="425">
          <cell r="A425" t="str">
            <v>GTO</v>
          </cell>
          <cell r="C425">
            <v>13</v>
          </cell>
          <cell r="H425" t="str">
            <v>01</v>
          </cell>
          <cell r="J425" t="str">
            <v>Registrado</v>
          </cell>
          <cell r="L425" t="str">
            <v>102</v>
          </cell>
          <cell r="N425">
            <v>1</v>
          </cell>
          <cell r="O425">
            <v>0</v>
          </cell>
          <cell r="P425">
            <v>1</v>
          </cell>
        </row>
        <row r="426">
          <cell r="A426" t="str">
            <v>GTO</v>
          </cell>
          <cell r="C426">
            <v>13</v>
          </cell>
          <cell r="H426" t="str">
            <v>01</v>
          </cell>
          <cell r="J426" t="str">
            <v>Registrado</v>
          </cell>
          <cell r="L426" t="str">
            <v>102</v>
          </cell>
          <cell r="N426">
            <v>1</v>
          </cell>
          <cell r="O426">
            <v>0</v>
          </cell>
          <cell r="P426">
            <v>1</v>
          </cell>
        </row>
        <row r="427">
          <cell r="A427" t="str">
            <v>GTO</v>
          </cell>
          <cell r="C427">
            <v>13</v>
          </cell>
          <cell r="H427" t="str">
            <v>01</v>
          </cell>
          <cell r="J427" t="str">
            <v>Registrado</v>
          </cell>
          <cell r="L427" t="str">
            <v>102</v>
          </cell>
          <cell r="N427">
            <v>1</v>
          </cell>
          <cell r="O427">
            <v>0</v>
          </cell>
          <cell r="P427">
            <v>1</v>
          </cell>
        </row>
        <row r="428">
          <cell r="A428" t="str">
            <v>GTO</v>
          </cell>
          <cell r="C428">
            <v>13</v>
          </cell>
          <cell r="H428" t="str">
            <v>01</v>
          </cell>
          <cell r="J428" t="str">
            <v>Registrado</v>
          </cell>
          <cell r="L428" t="str">
            <v>102</v>
          </cell>
          <cell r="N428">
            <v>1</v>
          </cell>
          <cell r="O428">
            <v>0</v>
          </cell>
          <cell r="P428">
            <v>1</v>
          </cell>
        </row>
        <row r="429">
          <cell r="A429" t="str">
            <v>GTO</v>
          </cell>
          <cell r="C429">
            <v>13</v>
          </cell>
          <cell r="H429" t="str">
            <v>01</v>
          </cell>
          <cell r="J429" t="str">
            <v>Registrado</v>
          </cell>
          <cell r="L429" t="str">
            <v>102</v>
          </cell>
          <cell r="N429">
            <v>3</v>
          </cell>
          <cell r="O429">
            <v>0</v>
          </cell>
          <cell r="P429">
            <v>1</v>
          </cell>
        </row>
        <row r="430">
          <cell r="A430" t="str">
            <v>GTO</v>
          </cell>
          <cell r="C430">
            <v>13</v>
          </cell>
          <cell r="H430" t="str">
            <v>01</v>
          </cell>
          <cell r="J430" t="str">
            <v>Registrado</v>
          </cell>
          <cell r="L430" t="str">
            <v>102</v>
          </cell>
          <cell r="N430">
            <v>2</v>
          </cell>
          <cell r="O430">
            <v>0</v>
          </cell>
          <cell r="P430">
            <v>1</v>
          </cell>
        </row>
        <row r="431">
          <cell r="A431" t="str">
            <v>GTO</v>
          </cell>
          <cell r="C431">
            <v>13</v>
          </cell>
          <cell r="H431" t="str">
            <v>01</v>
          </cell>
          <cell r="J431" t="str">
            <v>Registrado</v>
          </cell>
          <cell r="L431" t="str">
            <v>102</v>
          </cell>
          <cell r="N431">
            <v>2</v>
          </cell>
          <cell r="O431">
            <v>0</v>
          </cell>
          <cell r="P431">
            <v>1</v>
          </cell>
        </row>
        <row r="432">
          <cell r="A432" t="str">
            <v>GTO</v>
          </cell>
          <cell r="C432">
            <v>13</v>
          </cell>
          <cell r="H432" t="str">
            <v>01</v>
          </cell>
          <cell r="J432" t="str">
            <v>Registrado</v>
          </cell>
          <cell r="L432" t="str">
            <v>102</v>
          </cell>
          <cell r="N432">
            <v>3</v>
          </cell>
          <cell r="O432">
            <v>0</v>
          </cell>
          <cell r="P432">
            <v>1</v>
          </cell>
        </row>
        <row r="433">
          <cell r="A433" t="str">
            <v>GTO</v>
          </cell>
          <cell r="C433">
            <v>13</v>
          </cell>
          <cell r="H433" t="str">
            <v>01</v>
          </cell>
          <cell r="J433" t="str">
            <v>Registrado</v>
          </cell>
          <cell r="L433" t="str">
            <v>102</v>
          </cell>
          <cell r="N433">
            <v>3</v>
          </cell>
          <cell r="O433">
            <v>0</v>
          </cell>
          <cell r="P433">
            <v>1</v>
          </cell>
        </row>
        <row r="434">
          <cell r="A434" t="str">
            <v>GTO</v>
          </cell>
          <cell r="C434">
            <v>13</v>
          </cell>
          <cell r="H434" t="str">
            <v>01</v>
          </cell>
          <cell r="J434" t="str">
            <v>Registrado</v>
          </cell>
          <cell r="L434" t="str">
            <v>203</v>
          </cell>
          <cell r="N434">
            <v>2</v>
          </cell>
          <cell r="O434">
            <v>0</v>
          </cell>
          <cell r="P434">
            <v>1</v>
          </cell>
        </row>
        <row r="435">
          <cell r="A435" t="str">
            <v>GTO</v>
          </cell>
          <cell r="C435">
            <v>13</v>
          </cell>
          <cell r="H435" t="str">
            <v>01</v>
          </cell>
          <cell r="J435" t="str">
            <v>Registrado</v>
          </cell>
          <cell r="L435" t="str">
            <v>203</v>
          </cell>
          <cell r="N435">
            <v>2</v>
          </cell>
          <cell r="O435">
            <v>0</v>
          </cell>
          <cell r="P435">
            <v>1</v>
          </cell>
        </row>
        <row r="436">
          <cell r="A436" t="str">
            <v>GTO</v>
          </cell>
          <cell r="C436">
            <v>13</v>
          </cell>
          <cell r="H436" t="str">
            <v>01</v>
          </cell>
          <cell r="J436" t="str">
            <v>Registrado</v>
          </cell>
          <cell r="L436" t="str">
            <v>203</v>
          </cell>
          <cell r="N436">
            <v>3</v>
          </cell>
          <cell r="O436">
            <v>0</v>
          </cell>
          <cell r="P436">
            <v>1</v>
          </cell>
        </row>
        <row r="437">
          <cell r="A437" t="str">
            <v>GTO</v>
          </cell>
          <cell r="C437">
            <v>13</v>
          </cell>
          <cell r="H437" t="str">
            <v>01</v>
          </cell>
          <cell r="J437" t="str">
            <v>Registrado</v>
          </cell>
          <cell r="L437" t="str">
            <v>129</v>
          </cell>
          <cell r="N437">
            <v>1</v>
          </cell>
          <cell r="O437">
            <v>0</v>
          </cell>
          <cell r="P437">
            <v>1</v>
          </cell>
        </row>
        <row r="438">
          <cell r="A438" t="str">
            <v>GTO</v>
          </cell>
          <cell r="C438">
            <v>13</v>
          </cell>
          <cell r="H438" t="str">
            <v>01</v>
          </cell>
          <cell r="J438" t="str">
            <v>Registrado</v>
          </cell>
          <cell r="L438" t="str">
            <v>129</v>
          </cell>
          <cell r="N438">
            <v>1</v>
          </cell>
          <cell r="O438">
            <v>0</v>
          </cell>
          <cell r="P438">
            <v>1</v>
          </cell>
        </row>
        <row r="439">
          <cell r="A439" t="str">
            <v>GTO</v>
          </cell>
          <cell r="C439">
            <v>13</v>
          </cell>
          <cell r="H439" t="str">
            <v>01</v>
          </cell>
          <cell r="J439" t="str">
            <v>Registrado</v>
          </cell>
          <cell r="L439" t="str">
            <v>129</v>
          </cell>
          <cell r="N439">
            <v>1</v>
          </cell>
          <cell r="O439">
            <v>0</v>
          </cell>
          <cell r="P439">
            <v>1</v>
          </cell>
        </row>
        <row r="440">
          <cell r="A440" t="str">
            <v>GTO</v>
          </cell>
          <cell r="C440">
            <v>13</v>
          </cell>
          <cell r="H440" t="str">
            <v>01</v>
          </cell>
          <cell r="J440" t="str">
            <v>Registrado</v>
          </cell>
          <cell r="L440" t="str">
            <v>129</v>
          </cell>
          <cell r="N440">
            <v>1</v>
          </cell>
          <cell r="O440">
            <v>0</v>
          </cell>
          <cell r="P440">
            <v>1</v>
          </cell>
        </row>
        <row r="441">
          <cell r="A441" t="str">
            <v>GTO</v>
          </cell>
          <cell r="C441">
            <v>13</v>
          </cell>
          <cell r="H441" t="str">
            <v>01</v>
          </cell>
          <cell r="J441" t="str">
            <v>Registrado</v>
          </cell>
          <cell r="L441" t="str">
            <v>129</v>
          </cell>
          <cell r="N441">
            <v>1</v>
          </cell>
          <cell r="O441">
            <v>0</v>
          </cell>
          <cell r="P441">
            <v>1</v>
          </cell>
        </row>
        <row r="442">
          <cell r="A442" t="str">
            <v>GTO</v>
          </cell>
          <cell r="C442">
            <v>13</v>
          </cell>
          <cell r="H442" t="str">
            <v>01</v>
          </cell>
          <cell r="J442" t="str">
            <v>Registrado</v>
          </cell>
          <cell r="L442" t="str">
            <v>129</v>
          </cell>
          <cell r="N442">
            <v>1</v>
          </cell>
          <cell r="O442">
            <v>0</v>
          </cell>
          <cell r="P442">
            <v>1</v>
          </cell>
        </row>
        <row r="443">
          <cell r="A443" t="str">
            <v>GTO</v>
          </cell>
          <cell r="C443">
            <v>13</v>
          </cell>
          <cell r="H443" t="str">
            <v>01</v>
          </cell>
          <cell r="J443" t="str">
            <v>Registrado</v>
          </cell>
          <cell r="L443" t="str">
            <v>129</v>
          </cell>
          <cell r="N443">
            <v>1</v>
          </cell>
          <cell r="O443">
            <v>0</v>
          </cell>
          <cell r="P443">
            <v>1</v>
          </cell>
        </row>
        <row r="444">
          <cell r="A444" t="str">
            <v>GTO</v>
          </cell>
          <cell r="C444">
            <v>13</v>
          </cell>
          <cell r="H444" t="str">
            <v>01</v>
          </cell>
          <cell r="J444" t="str">
            <v>Registrado</v>
          </cell>
          <cell r="L444" t="str">
            <v>129</v>
          </cell>
          <cell r="N444">
            <v>1</v>
          </cell>
          <cell r="O444">
            <v>0</v>
          </cell>
          <cell r="P444">
            <v>1</v>
          </cell>
        </row>
        <row r="445">
          <cell r="A445" t="str">
            <v>GTO</v>
          </cell>
          <cell r="C445">
            <v>13</v>
          </cell>
          <cell r="H445" t="str">
            <v>01</v>
          </cell>
          <cell r="J445" t="str">
            <v>Registrado</v>
          </cell>
          <cell r="L445" t="str">
            <v>129</v>
          </cell>
          <cell r="N445">
            <v>1</v>
          </cell>
          <cell r="O445">
            <v>0</v>
          </cell>
          <cell r="P445">
            <v>1</v>
          </cell>
        </row>
        <row r="446">
          <cell r="A446" t="str">
            <v>GTO</v>
          </cell>
          <cell r="C446">
            <v>13</v>
          </cell>
          <cell r="H446" t="str">
            <v>01</v>
          </cell>
          <cell r="J446" t="str">
            <v>Registrado</v>
          </cell>
          <cell r="L446" t="str">
            <v>129</v>
          </cell>
          <cell r="N446">
            <v>1</v>
          </cell>
          <cell r="O446">
            <v>0</v>
          </cell>
          <cell r="P446">
            <v>1</v>
          </cell>
        </row>
        <row r="447">
          <cell r="A447" t="str">
            <v>GTO</v>
          </cell>
          <cell r="C447">
            <v>13</v>
          </cell>
          <cell r="H447" t="str">
            <v>01</v>
          </cell>
          <cell r="J447" t="str">
            <v>Registrado</v>
          </cell>
          <cell r="L447" t="str">
            <v>129</v>
          </cell>
          <cell r="N447">
            <v>1</v>
          </cell>
          <cell r="O447">
            <v>0</v>
          </cell>
          <cell r="P447">
            <v>1</v>
          </cell>
        </row>
        <row r="448">
          <cell r="A448" t="str">
            <v>GTO</v>
          </cell>
          <cell r="C448">
            <v>13</v>
          </cell>
          <cell r="H448" t="str">
            <v>01</v>
          </cell>
          <cell r="J448" t="str">
            <v>Registrado</v>
          </cell>
          <cell r="L448" t="str">
            <v>129</v>
          </cell>
          <cell r="N448">
            <v>1</v>
          </cell>
          <cell r="O448">
            <v>0</v>
          </cell>
          <cell r="P448">
            <v>1</v>
          </cell>
        </row>
        <row r="449">
          <cell r="A449" t="str">
            <v>GTO</v>
          </cell>
          <cell r="C449">
            <v>13</v>
          </cell>
          <cell r="H449" t="str">
            <v>01</v>
          </cell>
          <cell r="J449" t="str">
            <v>Registrado</v>
          </cell>
          <cell r="L449" t="str">
            <v>102</v>
          </cell>
          <cell r="N449">
            <v>1</v>
          </cell>
          <cell r="O449">
            <v>0</v>
          </cell>
          <cell r="P449">
            <v>1</v>
          </cell>
        </row>
        <row r="450">
          <cell r="A450" t="str">
            <v>GTO</v>
          </cell>
          <cell r="C450">
            <v>13</v>
          </cell>
          <cell r="H450" t="str">
            <v>01</v>
          </cell>
          <cell r="J450" t="str">
            <v>Registrado</v>
          </cell>
          <cell r="L450" t="str">
            <v>102</v>
          </cell>
          <cell r="N450">
            <v>3</v>
          </cell>
          <cell r="O450">
            <v>0</v>
          </cell>
          <cell r="P450">
            <v>1</v>
          </cell>
        </row>
        <row r="451">
          <cell r="A451" t="str">
            <v>GTO</v>
          </cell>
          <cell r="C451">
            <v>13</v>
          </cell>
          <cell r="H451" t="str">
            <v>01</v>
          </cell>
          <cell r="J451" t="str">
            <v>Registrado</v>
          </cell>
          <cell r="L451" t="str">
            <v>102</v>
          </cell>
          <cell r="N451">
            <v>2</v>
          </cell>
          <cell r="O451">
            <v>0</v>
          </cell>
          <cell r="P451">
            <v>1</v>
          </cell>
        </row>
        <row r="452">
          <cell r="A452" t="str">
            <v>GTO</v>
          </cell>
          <cell r="C452">
            <v>13</v>
          </cell>
          <cell r="H452" t="str">
            <v>01</v>
          </cell>
          <cell r="J452" t="str">
            <v>Registrado</v>
          </cell>
          <cell r="L452" t="str">
            <v>102</v>
          </cell>
          <cell r="N452">
            <v>3</v>
          </cell>
          <cell r="O452">
            <v>0</v>
          </cell>
          <cell r="P452">
            <v>1</v>
          </cell>
        </row>
        <row r="453">
          <cell r="A453" t="str">
            <v>GTO</v>
          </cell>
          <cell r="C453">
            <v>13</v>
          </cell>
          <cell r="H453" t="str">
            <v>01</v>
          </cell>
          <cell r="J453" t="str">
            <v>Registrado</v>
          </cell>
          <cell r="L453" t="str">
            <v>203</v>
          </cell>
          <cell r="N453">
            <v>2</v>
          </cell>
          <cell r="O453">
            <v>0</v>
          </cell>
          <cell r="P453">
            <v>1</v>
          </cell>
        </row>
        <row r="454">
          <cell r="A454" t="str">
            <v>GTO</v>
          </cell>
          <cell r="C454">
            <v>13</v>
          </cell>
          <cell r="H454" t="str">
            <v>01</v>
          </cell>
          <cell r="J454" t="str">
            <v>Registrado</v>
          </cell>
          <cell r="L454" t="str">
            <v>203</v>
          </cell>
          <cell r="N454">
            <v>2</v>
          </cell>
          <cell r="O454">
            <v>0</v>
          </cell>
          <cell r="P454">
            <v>1</v>
          </cell>
        </row>
        <row r="455">
          <cell r="A455" t="str">
            <v>GTO</v>
          </cell>
          <cell r="C455">
            <v>13</v>
          </cell>
          <cell r="H455" t="str">
            <v>01</v>
          </cell>
          <cell r="J455" t="str">
            <v>Registrado</v>
          </cell>
          <cell r="L455" t="str">
            <v>203</v>
          </cell>
          <cell r="N455">
            <v>3</v>
          </cell>
          <cell r="O455">
            <v>0</v>
          </cell>
          <cell r="P455">
            <v>1</v>
          </cell>
        </row>
        <row r="456">
          <cell r="A456" t="str">
            <v>GTO</v>
          </cell>
          <cell r="C456">
            <v>13</v>
          </cell>
          <cell r="H456" t="str">
            <v>01</v>
          </cell>
          <cell r="J456" t="str">
            <v>Registrado</v>
          </cell>
          <cell r="L456" t="str">
            <v>102</v>
          </cell>
          <cell r="N456">
            <v>4</v>
          </cell>
          <cell r="O456">
            <v>0</v>
          </cell>
          <cell r="P456">
            <v>1</v>
          </cell>
        </row>
        <row r="457">
          <cell r="A457" t="str">
            <v>GTO</v>
          </cell>
          <cell r="C457">
            <v>13</v>
          </cell>
          <cell r="H457" t="str">
            <v>01</v>
          </cell>
          <cell r="J457" t="str">
            <v>Registrado</v>
          </cell>
          <cell r="L457" t="str">
            <v>102</v>
          </cell>
          <cell r="N457">
            <v>4</v>
          </cell>
          <cell r="O457">
            <v>0</v>
          </cell>
          <cell r="P457">
            <v>1</v>
          </cell>
        </row>
        <row r="458">
          <cell r="A458" t="str">
            <v>GTO</v>
          </cell>
          <cell r="C458">
            <v>13</v>
          </cell>
          <cell r="H458" t="str">
            <v>01</v>
          </cell>
          <cell r="J458" t="str">
            <v>Registrado</v>
          </cell>
          <cell r="L458" t="str">
            <v>102</v>
          </cell>
          <cell r="N458">
            <v>1</v>
          </cell>
          <cell r="O458">
            <v>0</v>
          </cell>
          <cell r="P458">
            <v>1</v>
          </cell>
        </row>
        <row r="459">
          <cell r="A459" t="str">
            <v>GTO</v>
          </cell>
          <cell r="C459">
            <v>13</v>
          </cell>
          <cell r="H459" t="str">
            <v>01</v>
          </cell>
          <cell r="J459" t="str">
            <v>Registrado</v>
          </cell>
          <cell r="L459" t="str">
            <v>102</v>
          </cell>
          <cell r="N459">
            <v>1</v>
          </cell>
          <cell r="O459">
            <v>0</v>
          </cell>
          <cell r="P459">
            <v>1</v>
          </cell>
        </row>
        <row r="460">
          <cell r="A460" t="str">
            <v>GTO</v>
          </cell>
          <cell r="C460">
            <v>13</v>
          </cell>
          <cell r="H460" t="str">
            <v>01</v>
          </cell>
          <cell r="J460" t="str">
            <v>Registrado</v>
          </cell>
          <cell r="L460" t="str">
            <v>102</v>
          </cell>
          <cell r="N460">
            <v>1</v>
          </cell>
          <cell r="O460">
            <v>0</v>
          </cell>
          <cell r="P460">
            <v>1</v>
          </cell>
        </row>
        <row r="461">
          <cell r="A461" t="str">
            <v>GTO</v>
          </cell>
          <cell r="C461">
            <v>13</v>
          </cell>
          <cell r="H461" t="str">
            <v>01</v>
          </cell>
          <cell r="J461" t="str">
            <v>Registrado</v>
          </cell>
          <cell r="L461" t="str">
            <v>102</v>
          </cell>
          <cell r="N461">
            <v>1</v>
          </cell>
          <cell r="O461">
            <v>0</v>
          </cell>
          <cell r="P461">
            <v>1</v>
          </cell>
        </row>
        <row r="462">
          <cell r="A462" t="str">
            <v>GTO</v>
          </cell>
          <cell r="C462">
            <v>13</v>
          </cell>
          <cell r="H462" t="str">
            <v>01</v>
          </cell>
          <cell r="J462" t="str">
            <v>Registrado</v>
          </cell>
          <cell r="L462" t="str">
            <v>102</v>
          </cell>
          <cell r="N462">
            <v>1</v>
          </cell>
          <cell r="O462">
            <v>0</v>
          </cell>
          <cell r="P462">
            <v>1</v>
          </cell>
        </row>
        <row r="463">
          <cell r="A463" t="str">
            <v>GTO</v>
          </cell>
          <cell r="C463">
            <v>13</v>
          </cell>
          <cell r="H463" t="str">
            <v>01</v>
          </cell>
          <cell r="J463" t="str">
            <v>Registrado</v>
          </cell>
          <cell r="L463" t="str">
            <v>102</v>
          </cell>
          <cell r="N463">
            <v>1</v>
          </cell>
          <cell r="O463">
            <v>0</v>
          </cell>
          <cell r="P463">
            <v>1</v>
          </cell>
        </row>
        <row r="464">
          <cell r="A464" t="str">
            <v>GTO</v>
          </cell>
          <cell r="C464">
            <v>13</v>
          </cell>
          <cell r="H464" t="str">
            <v>01</v>
          </cell>
          <cell r="J464" t="str">
            <v>Registrado</v>
          </cell>
          <cell r="L464" t="str">
            <v>102</v>
          </cell>
          <cell r="N464">
            <v>1</v>
          </cell>
          <cell r="O464">
            <v>0</v>
          </cell>
          <cell r="P464">
            <v>1</v>
          </cell>
        </row>
        <row r="465">
          <cell r="A465" t="str">
            <v>GTO</v>
          </cell>
          <cell r="C465">
            <v>13</v>
          </cell>
          <cell r="H465" t="str">
            <v>01</v>
          </cell>
          <cell r="J465" t="str">
            <v>Registrado</v>
          </cell>
          <cell r="L465" t="str">
            <v>102</v>
          </cell>
          <cell r="N465">
            <v>3</v>
          </cell>
          <cell r="O465">
            <v>0</v>
          </cell>
          <cell r="P465">
            <v>1</v>
          </cell>
        </row>
        <row r="466">
          <cell r="A466" t="str">
            <v>GTO</v>
          </cell>
          <cell r="C466">
            <v>13</v>
          </cell>
          <cell r="H466" t="str">
            <v>01</v>
          </cell>
          <cell r="J466" t="str">
            <v>Registrado</v>
          </cell>
          <cell r="L466" t="str">
            <v>102</v>
          </cell>
          <cell r="N466">
            <v>3</v>
          </cell>
          <cell r="O466">
            <v>0</v>
          </cell>
          <cell r="P466">
            <v>1</v>
          </cell>
        </row>
        <row r="467">
          <cell r="A467" t="str">
            <v>GTO</v>
          </cell>
          <cell r="C467">
            <v>13</v>
          </cell>
          <cell r="H467" t="str">
            <v>01</v>
          </cell>
          <cell r="J467" t="str">
            <v>Registrado</v>
          </cell>
          <cell r="L467" t="str">
            <v>102</v>
          </cell>
          <cell r="N467">
            <v>2</v>
          </cell>
          <cell r="O467">
            <v>0</v>
          </cell>
          <cell r="P467">
            <v>1</v>
          </cell>
        </row>
        <row r="468">
          <cell r="A468" t="str">
            <v>GTO</v>
          </cell>
          <cell r="C468">
            <v>13</v>
          </cell>
          <cell r="H468" t="str">
            <v>01</v>
          </cell>
          <cell r="J468" t="str">
            <v>Registrado</v>
          </cell>
          <cell r="L468" t="str">
            <v>102</v>
          </cell>
          <cell r="N468">
            <v>2</v>
          </cell>
          <cell r="O468">
            <v>0</v>
          </cell>
          <cell r="P468">
            <v>1</v>
          </cell>
        </row>
        <row r="469">
          <cell r="A469" t="str">
            <v>GTO</v>
          </cell>
          <cell r="C469">
            <v>13</v>
          </cell>
          <cell r="H469" t="str">
            <v>01</v>
          </cell>
          <cell r="J469" t="str">
            <v>Registrado</v>
          </cell>
          <cell r="L469" t="str">
            <v>102</v>
          </cell>
          <cell r="N469">
            <v>2</v>
          </cell>
          <cell r="O469">
            <v>0</v>
          </cell>
          <cell r="P469">
            <v>1</v>
          </cell>
        </row>
        <row r="470">
          <cell r="A470" t="str">
            <v>GTO</v>
          </cell>
          <cell r="C470">
            <v>13</v>
          </cell>
          <cell r="H470" t="str">
            <v>01</v>
          </cell>
          <cell r="J470" t="str">
            <v>Registrado</v>
          </cell>
          <cell r="L470" t="str">
            <v>102</v>
          </cell>
          <cell r="N470">
            <v>2</v>
          </cell>
          <cell r="O470">
            <v>0</v>
          </cell>
          <cell r="P470">
            <v>1</v>
          </cell>
        </row>
        <row r="471">
          <cell r="A471" t="str">
            <v>GTO</v>
          </cell>
          <cell r="C471">
            <v>13</v>
          </cell>
          <cell r="H471" t="str">
            <v>01</v>
          </cell>
          <cell r="J471" t="str">
            <v>Registrado</v>
          </cell>
          <cell r="L471" t="str">
            <v>102</v>
          </cell>
          <cell r="N471">
            <v>2</v>
          </cell>
          <cell r="O471">
            <v>0</v>
          </cell>
          <cell r="P471">
            <v>1</v>
          </cell>
        </row>
        <row r="472">
          <cell r="A472" t="str">
            <v>GTO</v>
          </cell>
          <cell r="C472">
            <v>13</v>
          </cell>
          <cell r="H472" t="str">
            <v>01</v>
          </cell>
          <cell r="J472" t="str">
            <v>Registrado</v>
          </cell>
          <cell r="L472" t="str">
            <v>102</v>
          </cell>
          <cell r="N472">
            <v>3</v>
          </cell>
          <cell r="O472">
            <v>0</v>
          </cell>
          <cell r="P472">
            <v>1</v>
          </cell>
        </row>
        <row r="473">
          <cell r="A473" t="str">
            <v>GTO</v>
          </cell>
          <cell r="C473">
            <v>13</v>
          </cell>
          <cell r="H473" t="str">
            <v>01</v>
          </cell>
          <cell r="J473" t="str">
            <v>Registrado</v>
          </cell>
          <cell r="L473" t="str">
            <v>102</v>
          </cell>
          <cell r="N473">
            <v>3</v>
          </cell>
          <cell r="O473">
            <v>0</v>
          </cell>
          <cell r="P473">
            <v>1</v>
          </cell>
        </row>
        <row r="474">
          <cell r="A474" t="str">
            <v>GTO</v>
          </cell>
          <cell r="C474">
            <v>13</v>
          </cell>
          <cell r="H474" t="str">
            <v>01</v>
          </cell>
          <cell r="J474" t="str">
            <v>Registrado</v>
          </cell>
          <cell r="L474" t="str">
            <v>102</v>
          </cell>
          <cell r="N474">
            <v>3</v>
          </cell>
          <cell r="O474">
            <v>0</v>
          </cell>
          <cell r="P474">
            <v>1</v>
          </cell>
        </row>
        <row r="475">
          <cell r="A475" t="str">
            <v>GTO</v>
          </cell>
          <cell r="C475">
            <v>13</v>
          </cell>
          <cell r="H475" t="str">
            <v>01</v>
          </cell>
          <cell r="J475" t="str">
            <v>Registrado</v>
          </cell>
          <cell r="L475" t="str">
            <v>102</v>
          </cell>
          <cell r="N475">
            <v>4</v>
          </cell>
          <cell r="O475">
            <v>0</v>
          </cell>
          <cell r="P475">
            <v>1</v>
          </cell>
        </row>
        <row r="476">
          <cell r="A476" t="str">
            <v>GTO</v>
          </cell>
          <cell r="C476">
            <v>13</v>
          </cell>
          <cell r="H476" t="str">
            <v>01</v>
          </cell>
          <cell r="J476" t="str">
            <v>Registrado</v>
          </cell>
          <cell r="L476" t="str">
            <v>203</v>
          </cell>
          <cell r="N476">
            <v>2</v>
          </cell>
          <cell r="O476">
            <v>0</v>
          </cell>
          <cell r="P476">
            <v>1</v>
          </cell>
        </row>
        <row r="477">
          <cell r="A477" t="str">
            <v>GTO</v>
          </cell>
          <cell r="C477">
            <v>13</v>
          </cell>
          <cell r="H477" t="str">
            <v>01</v>
          </cell>
          <cell r="J477" t="str">
            <v>Registrado</v>
          </cell>
          <cell r="L477" t="str">
            <v>203</v>
          </cell>
          <cell r="N477">
            <v>2</v>
          </cell>
          <cell r="O477">
            <v>0</v>
          </cell>
          <cell r="P477">
            <v>1</v>
          </cell>
        </row>
        <row r="478">
          <cell r="A478" t="str">
            <v>GTO</v>
          </cell>
          <cell r="C478">
            <v>13</v>
          </cell>
          <cell r="H478" t="str">
            <v>01</v>
          </cell>
          <cell r="J478" t="str">
            <v>Registrado</v>
          </cell>
          <cell r="L478" t="str">
            <v>129</v>
          </cell>
          <cell r="N478">
            <v>1</v>
          </cell>
          <cell r="O478">
            <v>0</v>
          </cell>
          <cell r="P478">
            <v>1</v>
          </cell>
        </row>
        <row r="479">
          <cell r="A479" t="str">
            <v>GTO</v>
          </cell>
          <cell r="C479">
            <v>13</v>
          </cell>
          <cell r="H479" t="str">
            <v>01</v>
          </cell>
          <cell r="J479" t="str">
            <v>Registrado</v>
          </cell>
          <cell r="L479" t="str">
            <v>129</v>
          </cell>
          <cell r="N479">
            <v>1</v>
          </cell>
          <cell r="O479">
            <v>0</v>
          </cell>
          <cell r="P479">
            <v>1</v>
          </cell>
        </row>
        <row r="480">
          <cell r="A480" t="str">
            <v>GTO</v>
          </cell>
          <cell r="C480">
            <v>13</v>
          </cell>
          <cell r="H480" t="str">
            <v>01</v>
          </cell>
          <cell r="J480" t="str">
            <v>Registrado</v>
          </cell>
          <cell r="L480" t="str">
            <v>129</v>
          </cell>
          <cell r="N480">
            <v>1</v>
          </cell>
          <cell r="O480">
            <v>0</v>
          </cell>
          <cell r="P480">
            <v>1</v>
          </cell>
        </row>
        <row r="481">
          <cell r="A481" t="str">
            <v>GTO</v>
          </cell>
          <cell r="C481">
            <v>13</v>
          </cell>
          <cell r="H481" t="str">
            <v>01</v>
          </cell>
          <cell r="J481" t="str">
            <v>Registrado</v>
          </cell>
          <cell r="L481" t="str">
            <v>129</v>
          </cell>
          <cell r="N481">
            <v>1</v>
          </cell>
          <cell r="O481">
            <v>0</v>
          </cell>
          <cell r="P481">
            <v>1</v>
          </cell>
        </row>
        <row r="482">
          <cell r="A482" t="str">
            <v>GTO</v>
          </cell>
          <cell r="C482">
            <v>13</v>
          </cell>
          <cell r="H482" t="str">
            <v>01</v>
          </cell>
          <cell r="J482" t="str">
            <v>Registrado</v>
          </cell>
          <cell r="L482" t="str">
            <v>129</v>
          </cell>
          <cell r="N482">
            <v>1</v>
          </cell>
          <cell r="O482">
            <v>0</v>
          </cell>
          <cell r="P482">
            <v>1</v>
          </cell>
        </row>
        <row r="483">
          <cell r="A483" t="str">
            <v>GTO</v>
          </cell>
          <cell r="C483">
            <v>13</v>
          </cell>
          <cell r="H483" t="str">
            <v>01</v>
          </cell>
          <cell r="J483" t="str">
            <v>Registrado</v>
          </cell>
          <cell r="L483" t="str">
            <v>129</v>
          </cell>
          <cell r="N483">
            <v>1</v>
          </cell>
          <cell r="O483">
            <v>0</v>
          </cell>
          <cell r="P483">
            <v>1</v>
          </cell>
        </row>
        <row r="484">
          <cell r="A484" t="str">
            <v>GTO</v>
          </cell>
          <cell r="C484">
            <v>13</v>
          </cell>
          <cell r="H484" t="str">
            <v>01</v>
          </cell>
          <cell r="J484" t="str">
            <v>Registrado</v>
          </cell>
          <cell r="L484" t="str">
            <v>129</v>
          </cell>
          <cell r="N484">
            <v>1</v>
          </cell>
          <cell r="O484">
            <v>0</v>
          </cell>
          <cell r="P484">
            <v>1</v>
          </cell>
        </row>
        <row r="485">
          <cell r="A485" t="str">
            <v>GTO</v>
          </cell>
          <cell r="C485">
            <v>13</v>
          </cell>
          <cell r="H485" t="str">
            <v>01</v>
          </cell>
          <cell r="J485" t="str">
            <v>Registrado</v>
          </cell>
          <cell r="L485" t="str">
            <v>129</v>
          </cell>
          <cell r="N485">
            <v>1</v>
          </cell>
          <cell r="O485">
            <v>0</v>
          </cell>
          <cell r="P485">
            <v>1</v>
          </cell>
        </row>
        <row r="486">
          <cell r="A486" t="str">
            <v>GTO</v>
          </cell>
          <cell r="C486">
            <v>13</v>
          </cell>
          <cell r="H486" t="str">
            <v>01</v>
          </cell>
          <cell r="J486" t="str">
            <v>Registrado</v>
          </cell>
          <cell r="L486" t="str">
            <v>129</v>
          </cell>
          <cell r="N486">
            <v>1</v>
          </cell>
          <cell r="O486">
            <v>0</v>
          </cell>
          <cell r="P486">
            <v>1</v>
          </cell>
        </row>
        <row r="487">
          <cell r="A487" t="str">
            <v>GTO</v>
          </cell>
          <cell r="C487">
            <v>13</v>
          </cell>
          <cell r="H487" t="str">
            <v>01</v>
          </cell>
          <cell r="J487" t="str">
            <v>Registrado</v>
          </cell>
          <cell r="L487" t="str">
            <v>129</v>
          </cell>
          <cell r="N487">
            <v>1</v>
          </cell>
          <cell r="O487">
            <v>0</v>
          </cell>
          <cell r="P487">
            <v>1</v>
          </cell>
        </row>
        <row r="488">
          <cell r="A488" t="str">
            <v>GTO</v>
          </cell>
          <cell r="C488">
            <v>13</v>
          </cell>
          <cell r="H488" t="str">
            <v>01</v>
          </cell>
          <cell r="J488" t="str">
            <v>Registrado</v>
          </cell>
          <cell r="L488" t="str">
            <v>129</v>
          </cell>
          <cell r="N488">
            <v>1</v>
          </cell>
          <cell r="O488">
            <v>0</v>
          </cell>
          <cell r="P488">
            <v>1</v>
          </cell>
        </row>
        <row r="489">
          <cell r="A489" t="str">
            <v>GTO</v>
          </cell>
          <cell r="C489">
            <v>13</v>
          </cell>
          <cell r="H489" t="str">
            <v>01</v>
          </cell>
          <cell r="J489" t="str">
            <v>Registrado</v>
          </cell>
          <cell r="L489" t="str">
            <v>129</v>
          </cell>
          <cell r="N489">
            <v>1</v>
          </cell>
          <cell r="O489">
            <v>0</v>
          </cell>
          <cell r="P489">
            <v>1</v>
          </cell>
        </row>
        <row r="490">
          <cell r="A490" t="str">
            <v>GTO</v>
          </cell>
          <cell r="C490">
            <v>13</v>
          </cell>
          <cell r="H490" t="str">
            <v>01</v>
          </cell>
          <cell r="J490" t="str">
            <v>Registrado</v>
          </cell>
          <cell r="L490" t="str">
            <v>129</v>
          </cell>
          <cell r="N490">
            <v>1</v>
          </cell>
          <cell r="O490">
            <v>0</v>
          </cell>
          <cell r="P490">
            <v>1</v>
          </cell>
        </row>
        <row r="491">
          <cell r="A491" t="str">
            <v>GTO</v>
          </cell>
          <cell r="C491">
            <v>13</v>
          </cell>
          <cell r="H491" t="str">
            <v>01</v>
          </cell>
          <cell r="J491" t="str">
            <v>Registrado</v>
          </cell>
          <cell r="L491" t="str">
            <v>129</v>
          </cell>
          <cell r="N491">
            <v>1</v>
          </cell>
          <cell r="O491">
            <v>0</v>
          </cell>
          <cell r="P491">
            <v>1</v>
          </cell>
        </row>
        <row r="492">
          <cell r="A492" t="str">
            <v>GTO</v>
          </cell>
          <cell r="C492">
            <v>13</v>
          </cell>
          <cell r="H492" t="str">
            <v>01</v>
          </cell>
          <cell r="J492" t="str">
            <v>Registrado</v>
          </cell>
          <cell r="L492" t="str">
            <v>129</v>
          </cell>
          <cell r="N492">
            <v>1</v>
          </cell>
          <cell r="O492">
            <v>0</v>
          </cell>
          <cell r="P492">
            <v>1</v>
          </cell>
        </row>
        <row r="493">
          <cell r="A493" t="str">
            <v>GTO</v>
          </cell>
          <cell r="C493">
            <v>13</v>
          </cell>
          <cell r="H493" t="str">
            <v>01</v>
          </cell>
          <cell r="J493" t="str">
            <v>Registrado</v>
          </cell>
          <cell r="L493" t="str">
            <v>102</v>
          </cell>
          <cell r="N493">
            <v>1</v>
          </cell>
          <cell r="O493">
            <v>0</v>
          </cell>
          <cell r="P493">
            <v>1</v>
          </cell>
        </row>
        <row r="494">
          <cell r="A494" t="str">
            <v>GTO</v>
          </cell>
          <cell r="C494">
            <v>13</v>
          </cell>
          <cell r="H494" t="str">
            <v>01</v>
          </cell>
          <cell r="J494" t="str">
            <v>Registrado</v>
          </cell>
          <cell r="L494" t="str">
            <v>102</v>
          </cell>
          <cell r="N494">
            <v>1</v>
          </cell>
          <cell r="O494">
            <v>0</v>
          </cell>
          <cell r="P494">
            <v>1</v>
          </cell>
        </row>
        <row r="495">
          <cell r="A495" t="str">
            <v>GTO</v>
          </cell>
          <cell r="C495">
            <v>13</v>
          </cell>
          <cell r="H495" t="str">
            <v>01</v>
          </cell>
          <cell r="J495" t="str">
            <v>Registrado</v>
          </cell>
          <cell r="L495" t="str">
            <v>102</v>
          </cell>
          <cell r="N495">
            <v>1</v>
          </cell>
          <cell r="O495">
            <v>0</v>
          </cell>
          <cell r="P495">
            <v>1</v>
          </cell>
        </row>
        <row r="496">
          <cell r="A496" t="str">
            <v>GTO</v>
          </cell>
          <cell r="C496">
            <v>13</v>
          </cell>
          <cell r="H496" t="str">
            <v>01</v>
          </cell>
          <cell r="J496" t="str">
            <v>Registrado</v>
          </cell>
          <cell r="L496" t="str">
            <v>102</v>
          </cell>
          <cell r="N496">
            <v>1</v>
          </cell>
          <cell r="O496">
            <v>0</v>
          </cell>
          <cell r="P496">
            <v>1</v>
          </cell>
        </row>
        <row r="497">
          <cell r="A497" t="str">
            <v>GTO</v>
          </cell>
          <cell r="C497">
            <v>13</v>
          </cell>
          <cell r="H497" t="str">
            <v>01</v>
          </cell>
          <cell r="J497" t="str">
            <v>Registrado</v>
          </cell>
          <cell r="L497" t="str">
            <v>102</v>
          </cell>
          <cell r="N497">
            <v>1</v>
          </cell>
          <cell r="O497">
            <v>0</v>
          </cell>
          <cell r="P497">
            <v>1</v>
          </cell>
        </row>
        <row r="498">
          <cell r="A498" t="str">
            <v>GTO</v>
          </cell>
          <cell r="C498">
            <v>13</v>
          </cell>
          <cell r="H498" t="str">
            <v>01</v>
          </cell>
          <cell r="J498" t="str">
            <v>Registrado</v>
          </cell>
          <cell r="L498" t="str">
            <v>102</v>
          </cell>
          <cell r="N498">
            <v>1</v>
          </cell>
          <cell r="O498">
            <v>0</v>
          </cell>
          <cell r="P498">
            <v>1</v>
          </cell>
        </row>
        <row r="499">
          <cell r="A499" t="str">
            <v>GTO</v>
          </cell>
          <cell r="C499">
            <v>13</v>
          </cell>
          <cell r="H499" t="str">
            <v>01</v>
          </cell>
          <cell r="J499" t="str">
            <v>Registrado</v>
          </cell>
          <cell r="L499" t="str">
            <v>102</v>
          </cell>
          <cell r="N499">
            <v>3</v>
          </cell>
          <cell r="O499">
            <v>0</v>
          </cell>
          <cell r="P499">
            <v>1</v>
          </cell>
        </row>
        <row r="500">
          <cell r="A500" t="str">
            <v>GTO</v>
          </cell>
          <cell r="C500">
            <v>13</v>
          </cell>
          <cell r="H500" t="str">
            <v>01</v>
          </cell>
          <cell r="J500" t="str">
            <v>Registrado</v>
          </cell>
          <cell r="L500" t="str">
            <v>102</v>
          </cell>
          <cell r="N500">
            <v>2</v>
          </cell>
          <cell r="O500">
            <v>0</v>
          </cell>
          <cell r="P500">
            <v>1</v>
          </cell>
        </row>
        <row r="501">
          <cell r="A501" t="str">
            <v>GTO</v>
          </cell>
          <cell r="C501">
            <v>13</v>
          </cell>
          <cell r="H501" t="str">
            <v>01</v>
          </cell>
          <cell r="J501" t="str">
            <v>Registrado</v>
          </cell>
          <cell r="L501" t="str">
            <v>102</v>
          </cell>
          <cell r="N501">
            <v>2</v>
          </cell>
          <cell r="O501">
            <v>0</v>
          </cell>
          <cell r="P501">
            <v>1</v>
          </cell>
        </row>
        <row r="502">
          <cell r="A502" t="str">
            <v>GTO</v>
          </cell>
          <cell r="C502">
            <v>13</v>
          </cell>
          <cell r="H502" t="str">
            <v>01</v>
          </cell>
          <cell r="J502" t="str">
            <v>Registrado</v>
          </cell>
          <cell r="L502" t="str">
            <v>102</v>
          </cell>
          <cell r="N502">
            <v>2</v>
          </cell>
          <cell r="O502">
            <v>0</v>
          </cell>
          <cell r="P502">
            <v>1</v>
          </cell>
        </row>
        <row r="503">
          <cell r="A503" t="str">
            <v>GTO</v>
          </cell>
          <cell r="C503">
            <v>13</v>
          </cell>
          <cell r="H503" t="str">
            <v>01</v>
          </cell>
          <cell r="J503" t="str">
            <v>Registrado</v>
          </cell>
          <cell r="L503" t="str">
            <v>102</v>
          </cell>
          <cell r="N503">
            <v>3</v>
          </cell>
          <cell r="O503">
            <v>0</v>
          </cell>
          <cell r="P503">
            <v>1</v>
          </cell>
        </row>
        <row r="504">
          <cell r="A504" t="str">
            <v>GTO</v>
          </cell>
          <cell r="C504">
            <v>13</v>
          </cell>
          <cell r="H504" t="str">
            <v>01</v>
          </cell>
          <cell r="J504" t="str">
            <v>Registrado</v>
          </cell>
          <cell r="L504" t="str">
            <v>102</v>
          </cell>
          <cell r="N504">
            <v>3</v>
          </cell>
          <cell r="O504">
            <v>0</v>
          </cell>
          <cell r="P504">
            <v>1</v>
          </cell>
        </row>
        <row r="505">
          <cell r="A505" t="str">
            <v>GTO</v>
          </cell>
          <cell r="C505">
            <v>13</v>
          </cell>
          <cell r="H505" t="str">
            <v>01</v>
          </cell>
          <cell r="J505" t="str">
            <v>Registrado</v>
          </cell>
          <cell r="L505" t="str">
            <v>102</v>
          </cell>
          <cell r="N505">
            <v>3</v>
          </cell>
          <cell r="O505">
            <v>0</v>
          </cell>
          <cell r="P505">
            <v>1</v>
          </cell>
        </row>
        <row r="506">
          <cell r="A506" t="str">
            <v>GTO</v>
          </cell>
          <cell r="C506">
            <v>13</v>
          </cell>
          <cell r="H506" t="str">
            <v>01</v>
          </cell>
          <cell r="J506" t="str">
            <v>Registrado</v>
          </cell>
          <cell r="L506" t="str">
            <v>102</v>
          </cell>
          <cell r="N506">
            <v>4</v>
          </cell>
          <cell r="O506">
            <v>0</v>
          </cell>
          <cell r="P506">
            <v>1</v>
          </cell>
        </row>
        <row r="507">
          <cell r="A507" t="str">
            <v>GTO</v>
          </cell>
          <cell r="C507">
            <v>13</v>
          </cell>
          <cell r="H507" t="str">
            <v>01</v>
          </cell>
          <cell r="J507" t="str">
            <v>Registrado</v>
          </cell>
          <cell r="L507" t="str">
            <v>102</v>
          </cell>
          <cell r="N507">
            <v>4</v>
          </cell>
          <cell r="O507">
            <v>0</v>
          </cell>
          <cell r="P507">
            <v>1</v>
          </cell>
        </row>
        <row r="508">
          <cell r="A508" t="str">
            <v>GTO</v>
          </cell>
          <cell r="C508">
            <v>13</v>
          </cell>
          <cell r="H508" t="str">
            <v>01</v>
          </cell>
          <cell r="J508" t="str">
            <v>Registrado</v>
          </cell>
          <cell r="L508" t="str">
            <v>203</v>
          </cell>
          <cell r="N508">
            <v>2</v>
          </cell>
          <cell r="O508">
            <v>0</v>
          </cell>
          <cell r="P508">
            <v>1</v>
          </cell>
        </row>
        <row r="509">
          <cell r="A509" t="str">
            <v>GTO</v>
          </cell>
          <cell r="C509">
            <v>13</v>
          </cell>
          <cell r="H509" t="str">
            <v>01</v>
          </cell>
          <cell r="J509" t="str">
            <v>Registrado</v>
          </cell>
          <cell r="L509" t="str">
            <v>203</v>
          </cell>
          <cell r="N509">
            <v>2</v>
          </cell>
          <cell r="O509">
            <v>0</v>
          </cell>
          <cell r="P509">
            <v>1</v>
          </cell>
        </row>
        <row r="510">
          <cell r="A510" t="str">
            <v>GTO</v>
          </cell>
          <cell r="C510">
            <v>13</v>
          </cell>
          <cell r="H510" t="str">
            <v>01</v>
          </cell>
          <cell r="J510" t="str">
            <v>Registrado</v>
          </cell>
          <cell r="L510" t="str">
            <v>203</v>
          </cell>
          <cell r="N510">
            <v>2</v>
          </cell>
          <cell r="O510">
            <v>0</v>
          </cell>
          <cell r="P510">
            <v>1</v>
          </cell>
        </row>
        <row r="511">
          <cell r="A511" t="str">
            <v>GTO</v>
          </cell>
          <cell r="C511">
            <v>13</v>
          </cell>
          <cell r="H511" t="str">
            <v>01</v>
          </cell>
          <cell r="J511" t="str">
            <v>Registrado</v>
          </cell>
          <cell r="L511" t="str">
            <v>203</v>
          </cell>
          <cell r="N511">
            <v>2</v>
          </cell>
          <cell r="O511">
            <v>0</v>
          </cell>
          <cell r="P511">
            <v>1</v>
          </cell>
        </row>
        <row r="512">
          <cell r="A512" t="str">
            <v>GTO</v>
          </cell>
          <cell r="C512">
            <v>13</v>
          </cell>
          <cell r="H512" t="str">
            <v>01</v>
          </cell>
          <cell r="J512" t="str">
            <v>Registrado</v>
          </cell>
          <cell r="L512" t="str">
            <v>203</v>
          </cell>
          <cell r="N512">
            <v>2</v>
          </cell>
          <cell r="O512">
            <v>0</v>
          </cell>
          <cell r="P512">
            <v>1</v>
          </cell>
        </row>
        <row r="513">
          <cell r="A513" t="str">
            <v>GTO</v>
          </cell>
          <cell r="C513">
            <v>13</v>
          </cell>
          <cell r="H513" t="str">
            <v>01</v>
          </cell>
          <cell r="J513" t="str">
            <v>Registrado</v>
          </cell>
          <cell r="L513" t="str">
            <v>203</v>
          </cell>
          <cell r="N513">
            <v>2</v>
          </cell>
          <cell r="O513">
            <v>0</v>
          </cell>
          <cell r="P513">
            <v>1</v>
          </cell>
        </row>
        <row r="514">
          <cell r="A514" t="str">
            <v>GTO</v>
          </cell>
          <cell r="C514">
            <v>13</v>
          </cell>
          <cell r="H514" t="str">
            <v>01</v>
          </cell>
          <cell r="J514" t="str">
            <v>Registrado</v>
          </cell>
          <cell r="L514" t="str">
            <v>203</v>
          </cell>
          <cell r="N514">
            <v>4</v>
          </cell>
          <cell r="O514">
            <v>0</v>
          </cell>
          <cell r="P514">
            <v>1</v>
          </cell>
        </row>
        <row r="515">
          <cell r="A515" t="str">
            <v>GTO</v>
          </cell>
          <cell r="C515">
            <v>13</v>
          </cell>
          <cell r="H515" t="str">
            <v>01</v>
          </cell>
          <cell r="J515" t="str">
            <v>Registrado</v>
          </cell>
          <cell r="L515" t="str">
            <v>129</v>
          </cell>
          <cell r="N515">
            <v>1</v>
          </cell>
          <cell r="O515">
            <v>0</v>
          </cell>
          <cell r="P515">
            <v>1</v>
          </cell>
        </row>
        <row r="516">
          <cell r="A516" t="str">
            <v>GTO</v>
          </cell>
          <cell r="C516">
            <v>13</v>
          </cell>
          <cell r="H516" t="str">
            <v>01</v>
          </cell>
          <cell r="J516" t="str">
            <v>Registrado</v>
          </cell>
          <cell r="L516" t="str">
            <v>129</v>
          </cell>
          <cell r="N516">
            <v>1</v>
          </cell>
          <cell r="O516">
            <v>0</v>
          </cell>
          <cell r="P516">
            <v>1</v>
          </cell>
        </row>
        <row r="517">
          <cell r="A517" t="str">
            <v>GTO</v>
          </cell>
          <cell r="C517">
            <v>13</v>
          </cell>
          <cell r="H517" t="str">
            <v>01</v>
          </cell>
          <cell r="J517" t="str">
            <v>Registrado</v>
          </cell>
          <cell r="L517" t="str">
            <v>129</v>
          </cell>
          <cell r="N517">
            <v>1</v>
          </cell>
          <cell r="O517">
            <v>0</v>
          </cell>
          <cell r="P517">
            <v>1</v>
          </cell>
        </row>
        <row r="518">
          <cell r="A518" t="str">
            <v>GTO</v>
          </cell>
          <cell r="C518">
            <v>13</v>
          </cell>
          <cell r="H518" t="str">
            <v>01</v>
          </cell>
          <cell r="J518" t="str">
            <v>Registrado</v>
          </cell>
          <cell r="L518" t="str">
            <v>129</v>
          </cell>
          <cell r="N518">
            <v>1</v>
          </cell>
          <cell r="O518">
            <v>0</v>
          </cell>
          <cell r="P518">
            <v>1</v>
          </cell>
        </row>
        <row r="519">
          <cell r="A519" t="str">
            <v>GTO</v>
          </cell>
          <cell r="C519">
            <v>13</v>
          </cell>
          <cell r="H519" t="str">
            <v>01</v>
          </cell>
          <cell r="J519" t="str">
            <v>Registrado</v>
          </cell>
          <cell r="L519" t="str">
            <v>129</v>
          </cell>
          <cell r="N519">
            <v>1</v>
          </cell>
          <cell r="O519">
            <v>0</v>
          </cell>
          <cell r="P519">
            <v>1</v>
          </cell>
        </row>
        <row r="520">
          <cell r="A520" t="str">
            <v>GTO</v>
          </cell>
          <cell r="C520">
            <v>13</v>
          </cell>
          <cell r="H520" t="str">
            <v>01</v>
          </cell>
          <cell r="J520" t="str">
            <v>Registrado</v>
          </cell>
          <cell r="L520" t="str">
            <v>129</v>
          </cell>
          <cell r="N520">
            <v>1</v>
          </cell>
          <cell r="O520">
            <v>0</v>
          </cell>
          <cell r="P520">
            <v>1</v>
          </cell>
        </row>
        <row r="521">
          <cell r="A521" t="str">
            <v>GTO</v>
          </cell>
          <cell r="C521">
            <v>13</v>
          </cell>
          <cell r="H521" t="str">
            <v>01</v>
          </cell>
          <cell r="J521" t="str">
            <v>Registrado</v>
          </cell>
          <cell r="L521" t="str">
            <v>129</v>
          </cell>
          <cell r="N521">
            <v>1</v>
          </cell>
          <cell r="O521">
            <v>0</v>
          </cell>
          <cell r="P521">
            <v>1</v>
          </cell>
        </row>
        <row r="522">
          <cell r="A522" t="str">
            <v>GTO</v>
          </cell>
          <cell r="C522">
            <v>13</v>
          </cell>
          <cell r="H522" t="str">
            <v>01</v>
          </cell>
          <cell r="J522" t="str">
            <v>Registrado</v>
          </cell>
          <cell r="L522" t="str">
            <v>129</v>
          </cell>
          <cell r="N522">
            <v>1</v>
          </cell>
          <cell r="O522">
            <v>0</v>
          </cell>
          <cell r="P522">
            <v>1</v>
          </cell>
        </row>
        <row r="523">
          <cell r="A523" t="str">
            <v>GTO</v>
          </cell>
          <cell r="C523">
            <v>13</v>
          </cell>
          <cell r="H523" t="str">
            <v>01</v>
          </cell>
          <cell r="J523" t="str">
            <v>Registrado</v>
          </cell>
          <cell r="L523" t="str">
            <v>129</v>
          </cell>
          <cell r="N523">
            <v>1</v>
          </cell>
          <cell r="O523">
            <v>0</v>
          </cell>
          <cell r="P523">
            <v>1</v>
          </cell>
        </row>
        <row r="524">
          <cell r="A524" t="str">
            <v>GTO</v>
          </cell>
          <cell r="C524">
            <v>13</v>
          </cell>
          <cell r="H524" t="str">
            <v>01</v>
          </cell>
          <cell r="J524" t="str">
            <v>Registrado</v>
          </cell>
          <cell r="L524" t="str">
            <v>129</v>
          </cell>
          <cell r="N524">
            <v>1</v>
          </cell>
          <cell r="O524">
            <v>0</v>
          </cell>
          <cell r="P524">
            <v>1</v>
          </cell>
        </row>
        <row r="525">
          <cell r="A525" t="str">
            <v>GTO</v>
          </cell>
          <cell r="C525">
            <v>13</v>
          </cell>
          <cell r="H525" t="str">
            <v>01</v>
          </cell>
          <cell r="J525" t="str">
            <v>Registrado</v>
          </cell>
          <cell r="L525" t="str">
            <v>129</v>
          </cell>
          <cell r="N525">
            <v>1</v>
          </cell>
          <cell r="O525">
            <v>0</v>
          </cell>
          <cell r="P525">
            <v>1</v>
          </cell>
        </row>
        <row r="526">
          <cell r="A526" t="str">
            <v>GTO</v>
          </cell>
          <cell r="C526">
            <v>13</v>
          </cell>
          <cell r="H526" t="str">
            <v>01</v>
          </cell>
          <cell r="J526" t="str">
            <v>Registrado</v>
          </cell>
          <cell r="L526" t="str">
            <v>129</v>
          </cell>
          <cell r="N526">
            <v>1</v>
          </cell>
          <cell r="O526">
            <v>0</v>
          </cell>
          <cell r="P526">
            <v>1</v>
          </cell>
        </row>
        <row r="527">
          <cell r="A527" t="str">
            <v>GTO</v>
          </cell>
          <cell r="C527">
            <v>13</v>
          </cell>
          <cell r="H527" t="str">
            <v>01</v>
          </cell>
          <cell r="J527" t="str">
            <v>Registrado</v>
          </cell>
          <cell r="L527" t="str">
            <v>102</v>
          </cell>
          <cell r="N527">
            <v>1</v>
          </cell>
          <cell r="O527">
            <v>0</v>
          </cell>
          <cell r="P527">
            <v>1</v>
          </cell>
        </row>
        <row r="528">
          <cell r="A528" t="str">
            <v>GTO</v>
          </cell>
          <cell r="C528">
            <v>13</v>
          </cell>
          <cell r="H528" t="str">
            <v>01</v>
          </cell>
          <cell r="J528" t="str">
            <v>Registrado</v>
          </cell>
          <cell r="L528" t="str">
            <v>102</v>
          </cell>
          <cell r="N528">
            <v>3</v>
          </cell>
          <cell r="O528">
            <v>0</v>
          </cell>
          <cell r="P528">
            <v>1</v>
          </cell>
        </row>
        <row r="529">
          <cell r="A529" t="str">
            <v>GTO</v>
          </cell>
          <cell r="C529">
            <v>13</v>
          </cell>
          <cell r="H529" t="str">
            <v>01</v>
          </cell>
          <cell r="J529" t="str">
            <v>Registrado</v>
          </cell>
          <cell r="L529" t="str">
            <v>102</v>
          </cell>
          <cell r="N529">
            <v>2</v>
          </cell>
          <cell r="O529">
            <v>0</v>
          </cell>
          <cell r="P529">
            <v>1</v>
          </cell>
        </row>
        <row r="530">
          <cell r="A530" t="str">
            <v>GTO</v>
          </cell>
          <cell r="C530">
            <v>13</v>
          </cell>
          <cell r="H530" t="str">
            <v>01</v>
          </cell>
          <cell r="J530" t="str">
            <v>Registrado</v>
          </cell>
          <cell r="L530" t="str">
            <v>102</v>
          </cell>
          <cell r="N530">
            <v>2</v>
          </cell>
          <cell r="O530">
            <v>0</v>
          </cell>
          <cell r="P530">
            <v>1</v>
          </cell>
        </row>
        <row r="531">
          <cell r="A531" t="str">
            <v>GTO</v>
          </cell>
          <cell r="C531">
            <v>13</v>
          </cell>
          <cell r="H531" t="str">
            <v>01</v>
          </cell>
          <cell r="J531" t="str">
            <v>Registrado</v>
          </cell>
          <cell r="L531" t="str">
            <v>102</v>
          </cell>
          <cell r="N531">
            <v>3</v>
          </cell>
          <cell r="O531">
            <v>0</v>
          </cell>
          <cell r="P531">
            <v>1</v>
          </cell>
        </row>
        <row r="532">
          <cell r="A532" t="str">
            <v>GTO</v>
          </cell>
          <cell r="C532">
            <v>13</v>
          </cell>
          <cell r="H532" t="str">
            <v>01</v>
          </cell>
          <cell r="J532" t="str">
            <v>Registrado</v>
          </cell>
          <cell r="L532" t="str">
            <v>102</v>
          </cell>
          <cell r="N532">
            <v>4</v>
          </cell>
          <cell r="O532">
            <v>0</v>
          </cell>
          <cell r="P532">
            <v>1</v>
          </cell>
        </row>
        <row r="533">
          <cell r="A533" t="str">
            <v>GTO</v>
          </cell>
          <cell r="C533">
            <v>13</v>
          </cell>
          <cell r="H533" t="str">
            <v>01</v>
          </cell>
          <cell r="J533" t="str">
            <v>Registrado</v>
          </cell>
          <cell r="L533" t="str">
            <v>102</v>
          </cell>
          <cell r="N533">
            <v>4</v>
          </cell>
          <cell r="O533">
            <v>0</v>
          </cell>
          <cell r="P533">
            <v>1</v>
          </cell>
        </row>
        <row r="534">
          <cell r="A534" t="str">
            <v>GTO</v>
          </cell>
          <cell r="C534">
            <v>13</v>
          </cell>
          <cell r="H534" t="str">
            <v>01</v>
          </cell>
          <cell r="J534" t="str">
            <v>Registrado</v>
          </cell>
          <cell r="L534" t="str">
            <v>203</v>
          </cell>
          <cell r="N534">
            <v>2</v>
          </cell>
          <cell r="O534">
            <v>0</v>
          </cell>
          <cell r="P534">
            <v>1</v>
          </cell>
        </row>
        <row r="535">
          <cell r="A535" t="str">
            <v>GTO</v>
          </cell>
          <cell r="C535">
            <v>13</v>
          </cell>
          <cell r="H535" t="str">
            <v>01</v>
          </cell>
          <cell r="J535" t="str">
            <v>Registrado</v>
          </cell>
          <cell r="L535" t="str">
            <v>203</v>
          </cell>
          <cell r="N535">
            <v>2</v>
          </cell>
          <cell r="O535">
            <v>0</v>
          </cell>
          <cell r="P535">
            <v>1</v>
          </cell>
        </row>
        <row r="536">
          <cell r="A536" t="str">
            <v>GTO</v>
          </cell>
          <cell r="C536">
            <v>13</v>
          </cell>
          <cell r="H536" t="str">
            <v>01</v>
          </cell>
          <cell r="J536" t="str">
            <v>Registrado</v>
          </cell>
          <cell r="L536" t="str">
            <v>203</v>
          </cell>
          <cell r="N536">
            <v>2</v>
          </cell>
          <cell r="O536">
            <v>0</v>
          </cell>
          <cell r="P536">
            <v>1</v>
          </cell>
        </row>
        <row r="537">
          <cell r="A537" t="str">
            <v>GTO</v>
          </cell>
          <cell r="C537">
            <v>13</v>
          </cell>
          <cell r="H537" t="str">
            <v>01</v>
          </cell>
          <cell r="J537" t="str">
            <v>Registrado</v>
          </cell>
          <cell r="L537" t="str">
            <v>203</v>
          </cell>
          <cell r="N537">
            <v>3</v>
          </cell>
          <cell r="O537">
            <v>0</v>
          </cell>
          <cell r="P537">
            <v>1</v>
          </cell>
        </row>
        <row r="538">
          <cell r="A538" t="str">
            <v>GTO</v>
          </cell>
          <cell r="C538">
            <v>13</v>
          </cell>
          <cell r="H538" t="str">
            <v>01</v>
          </cell>
          <cell r="J538" t="str">
            <v>Registrado</v>
          </cell>
          <cell r="L538" t="str">
            <v>102</v>
          </cell>
          <cell r="N538">
            <v>2</v>
          </cell>
          <cell r="O538">
            <v>0</v>
          </cell>
          <cell r="P538">
            <v>1</v>
          </cell>
        </row>
        <row r="539">
          <cell r="A539" t="str">
            <v>GTO</v>
          </cell>
          <cell r="C539">
            <v>13</v>
          </cell>
          <cell r="H539" t="str">
            <v>01</v>
          </cell>
          <cell r="J539" t="str">
            <v>Registrado</v>
          </cell>
          <cell r="L539" t="str">
            <v>102</v>
          </cell>
          <cell r="N539">
            <v>4</v>
          </cell>
          <cell r="O539">
            <v>0</v>
          </cell>
          <cell r="P539">
            <v>1</v>
          </cell>
        </row>
        <row r="540">
          <cell r="A540" t="str">
            <v>GTO</v>
          </cell>
          <cell r="C540">
            <v>13</v>
          </cell>
          <cell r="H540" t="str">
            <v>01</v>
          </cell>
          <cell r="J540" t="str">
            <v>Registrado</v>
          </cell>
          <cell r="L540" t="str">
            <v>203</v>
          </cell>
          <cell r="N540">
            <v>2</v>
          </cell>
          <cell r="O540">
            <v>0</v>
          </cell>
          <cell r="P540">
            <v>1</v>
          </cell>
        </row>
        <row r="541">
          <cell r="A541" t="str">
            <v>GTO</v>
          </cell>
          <cell r="C541">
            <v>13</v>
          </cell>
          <cell r="H541" t="str">
            <v>01</v>
          </cell>
          <cell r="J541" t="str">
            <v>Registrado</v>
          </cell>
          <cell r="L541" t="str">
            <v>203</v>
          </cell>
          <cell r="N541">
            <v>3</v>
          </cell>
          <cell r="O541">
            <v>0</v>
          </cell>
          <cell r="P541">
            <v>1</v>
          </cell>
        </row>
        <row r="542">
          <cell r="A542" t="str">
            <v>GTO</v>
          </cell>
          <cell r="C542">
            <v>13</v>
          </cell>
          <cell r="H542" t="str">
            <v>01</v>
          </cell>
          <cell r="J542" t="str">
            <v>Registrado</v>
          </cell>
          <cell r="L542" t="str">
            <v>102</v>
          </cell>
          <cell r="N542">
            <v>1</v>
          </cell>
          <cell r="O542">
            <v>0</v>
          </cell>
          <cell r="P542">
            <v>1</v>
          </cell>
        </row>
        <row r="543">
          <cell r="A543" t="str">
            <v>GTO</v>
          </cell>
          <cell r="C543">
            <v>13</v>
          </cell>
          <cell r="H543" t="str">
            <v>01</v>
          </cell>
          <cell r="J543" t="str">
            <v>Registrado</v>
          </cell>
          <cell r="L543" t="str">
            <v>102</v>
          </cell>
          <cell r="N543">
            <v>1</v>
          </cell>
          <cell r="O543">
            <v>0</v>
          </cell>
          <cell r="P543">
            <v>1</v>
          </cell>
        </row>
        <row r="544">
          <cell r="A544" t="str">
            <v>GTO</v>
          </cell>
          <cell r="C544">
            <v>13</v>
          </cell>
          <cell r="H544" t="str">
            <v>01</v>
          </cell>
          <cell r="J544" t="str">
            <v>Registrado</v>
          </cell>
          <cell r="L544" t="str">
            <v>102</v>
          </cell>
          <cell r="N544">
            <v>1</v>
          </cell>
          <cell r="O544">
            <v>0</v>
          </cell>
          <cell r="P544">
            <v>1</v>
          </cell>
        </row>
        <row r="545">
          <cell r="A545" t="str">
            <v>GTO</v>
          </cell>
          <cell r="C545">
            <v>13</v>
          </cell>
          <cell r="H545" t="str">
            <v>01</v>
          </cell>
          <cell r="J545" t="str">
            <v>Registrado</v>
          </cell>
          <cell r="L545" t="str">
            <v>102</v>
          </cell>
          <cell r="N545">
            <v>1</v>
          </cell>
          <cell r="O545">
            <v>0</v>
          </cell>
          <cell r="P545">
            <v>1</v>
          </cell>
        </row>
        <row r="546">
          <cell r="A546" t="str">
            <v>GTO</v>
          </cell>
          <cell r="C546">
            <v>13</v>
          </cell>
          <cell r="H546" t="str">
            <v>01</v>
          </cell>
          <cell r="J546" t="str">
            <v>Registrado</v>
          </cell>
          <cell r="L546" t="str">
            <v>102</v>
          </cell>
          <cell r="N546">
            <v>1</v>
          </cell>
          <cell r="O546">
            <v>0</v>
          </cell>
          <cell r="P546">
            <v>1</v>
          </cell>
        </row>
        <row r="547">
          <cell r="A547" t="str">
            <v>GTO</v>
          </cell>
          <cell r="C547">
            <v>13</v>
          </cell>
          <cell r="H547" t="str">
            <v>01</v>
          </cell>
          <cell r="J547" t="str">
            <v>Registrado</v>
          </cell>
          <cell r="L547" t="str">
            <v>102</v>
          </cell>
          <cell r="N547">
            <v>1</v>
          </cell>
          <cell r="O547">
            <v>0</v>
          </cell>
          <cell r="P547">
            <v>1</v>
          </cell>
        </row>
        <row r="548">
          <cell r="A548" t="str">
            <v>GTO</v>
          </cell>
          <cell r="C548">
            <v>13</v>
          </cell>
          <cell r="H548" t="str">
            <v>01</v>
          </cell>
          <cell r="J548" t="str">
            <v>Registrado</v>
          </cell>
          <cell r="L548" t="str">
            <v>102</v>
          </cell>
          <cell r="N548">
            <v>3</v>
          </cell>
          <cell r="O548">
            <v>0</v>
          </cell>
          <cell r="P548">
            <v>1</v>
          </cell>
        </row>
        <row r="549">
          <cell r="A549" t="str">
            <v>GTO</v>
          </cell>
          <cell r="C549">
            <v>13</v>
          </cell>
          <cell r="H549" t="str">
            <v>01</v>
          </cell>
          <cell r="J549" t="str">
            <v>Registrado</v>
          </cell>
          <cell r="L549" t="str">
            <v>102</v>
          </cell>
          <cell r="N549">
            <v>3</v>
          </cell>
          <cell r="O549">
            <v>0</v>
          </cell>
          <cell r="P549">
            <v>1</v>
          </cell>
        </row>
        <row r="550">
          <cell r="A550" t="str">
            <v>GTO</v>
          </cell>
          <cell r="C550">
            <v>13</v>
          </cell>
          <cell r="H550" t="str">
            <v>01</v>
          </cell>
          <cell r="J550" t="str">
            <v>Registrado</v>
          </cell>
          <cell r="L550" t="str">
            <v>102</v>
          </cell>
          <cell r="N550">
            <v>2</v>
          </cell>
          <cell r="O550">
            <v>0</v>
          </cell>
          <cell r="P550">
            <v>1</v>
          </cell>
        </row>
        <row r="551">
          <cell r="A551" t="str">
            <v>GTO</v>
          </cell>
          <cell r="C551">
            <v>13</v>
          </cell>
          <cell r="H551" t="str">
            <v>01</v>
          </cell>
          <cell r="J551" t="str">
            <v>Registrado</v>
          </cell>
          <cell r="L551" t="str">
            <v>102</v>
          </cell>
          <cell r="N551">
            <v>2</v>
          </cell>
          <cell r="O551">
            <v>0</v>
          </cell>
          <cell r="P551">
            <v>1</v>
          </cell>
        </row>
        <row r="552">
          <cell r="A552" t="str">
            <v>GTO</v>
          </cell>
          <cell r="C552">
            <v>13</v>
          </cell>
          <cell r="H552" t="str">
            <v>01</v>
          </cell>
          <cell r="J552" t="str">
            <v>Registrado</v>
          </cell>
          <cell r="L552" t="str">
            <v>102</v>
          </cell>
          <cell r="N552">
            <v>2</v>
          </cell>
          <cell r="O552">
            <v>0</v>
          </cell>
          <cell r="P552">
            <v>1</v>
          </cell>
        </row>
        <row r="553">
          <cell r="A553" t="str">
            <v>GTO</v>
          </cell>
          <cell r="C553">
            <v>13</v>
          </cell>
          <cell r="H553" t="str">
            <v>01</v>
          </cell>
          <cell r="J553" t="str">
            <v>Registrado</v>
          </cell>
          <cell r="L553" t="str">
            <v>102</v>
          </cell>
          <cell r="N553">
            <v>3</v>
          </cell>
          <cell r="O553">
            <v>0</v>
          </cell>
          <cell r="P553">
            <v>1</v>
          </cell>
        </row>
        <row r="554">
          <cell r="A554" t="str">
            <v>GTO</v>
          </cell>
          <cell r="C554">
            <v>13</v>
          </cell>
          <cell r="H554" t="str">
            <v>01</v>
          </cell>
          <cell r="J554" t="str">
            <v>Registrado</v>
          </cell>
          <cell r="L554" t="str">
            <v>102</v>
          </cell>
          <cell r="N554">
            <v>3</v>
          </cell>
          <cell r="O554">
            <v>0</v>
          </cell>
          <cell r="P554">
            <v>1</v>
          </cell>
        </row>
        <row r="555">
          <cell r="A555" t="str">
            <v>GTO</v>
          </cell>
          <cell r="C555">
            <v>13</v>
          </cell>
          <cell r="H555" t="str">
            <v>01</v>
          </cell>
          <cell r="J555" t="str">
            <v>Registrado</v>
          </cell>
          <cell r="L555" t="str">
            <v>203</v>
          </cell>
          <cell r="N555">
            <v>2</v>
          </cell>
          <cell r="O555">
            <v>0</v>
          </cell>
          <cell r="P555">
            <v>1</v>
          </cell>
        </row>
        <row r="556">
          <cell r="A556" t="str">
            <v>GTO</v>
          </cell>
          <cell r="C556">
            <v>13</v>
          </cell>
          <cell r="H556" t="str">
            <v>01</v>
          </cell>
          <cell r="J556" t="str">
            <v>Registrado</v>
          </cell>
          <cell r="L556" t="str">
            <v>203</v>
          </cell>
          <cell r="N556">
            <v>2</v>
          </cell>
          <cell r="O556">
            <v>0</v>
          </cell>
          <cell r="P556">
            <v>1</v>
          </cell>
        </row>
        <row r="557">
          <cell r="A557" t="str">
            <v>GTO</v>
          </cell>
          <cell r="C557">
            <v>13</v>
          </cell>
          <cell r="H557" t="str">
            <v>01</v>
          </cell>
          <cell r="J557" t="str">
            <v>Registrado</v>
          </cell>
          <cell r="L557" t="str">
            <v>129</v>
          </cell>
          <cell r="N557">
            <v>1</v>
          </cell>
          <cell r="O557">
            <v>0</v>
          </cell>
          <cell r="P557">
            <v>1</v>
          </cell>
        </row>
        <row r="558">
          <cell r="A558" t="str">
            <v>GTO</v>
          </cell>
          <cell r="C558">
            <v>13</v>
          </cell>
          <cell r="H558" t="str">
            <v>01</v>
          </cell>
          <cell r="J558" t="str">
            <v>Registrado</v>
          </cell>
          <cell r="L558" t="str">
            <v>129</v>
          </cell>
          <cell r="N558">
            <v>1</v>
          </cell>
          <cell r="O558">
            <v>0</v>
          </cell>
          <cell r="P558">
            <v>1</v>
          </cell>
        </row>
        <row r="559">
          <cell r="A559" t="str">
            <v>GTO</v>
          </cell>
          <cell r="C559">
            <v>13</v>
          </cell>
          <cell r="H559" t="str">
            <v>01</v>
          </cell>
          <cell r="J559" t="str">
            <v>Registrado</v>
          </cell>
          <cell r="L559" t="str">
            <v>129</v>
          </cell>
          <cell r="N559">
            <v>1</v>
          </cell>
          <cell r="O559">
            <v>0</v>
          </cell>
          <cell r="P559">
            <v>1</v>
          </cell>
        </row>
        <row r="560">
          <cell r="A560" t="str">
            <v>GTO</v>
          </cell>
          <cell r="C560">
            <v>13</v>
          </cell>
          <cell r="H560" t="str">
            <v>01</v>
          </cell>
          <cell r="J560" t="str">
            <v>Registrado</v>
          </cell>
          <cell r="L560" t="str">
            <v>129</v>
          </cell>
          <cell r="N560">
            <v>1</v>
          </cell>
          <cell r="O560">
            <v>0</v>
          </cell>
          <cell r="P560">
            <v>1</v>
          </cell>
        </row>
        <row r="561">
          <cell r="A561" t="str">
            <v>GTO</v>
          </cell>
          <cell r="C561">
            <v>13</v>
          </cell>
          <cell r="H561" t="str">
            <v>01</v>
          </cell>
          <cell r="J561" t="str">
            <v>Registrado</v>
          </cell>
          <cell r="L561" t="str">
            <v>129</v>
          </cell>
          <cell r="N561">
            <v>1</v>
          </cell>
          <cell r="O561">
            <v>0</v>
          </cell>
          <cell r="P561">
            <v>1</v>
          </cell>
        </row>
        <row r="562">
          <cell r="A562" t="str">
            <v>GTO</v>
          </cell>
          <cell r="C562">
            <v>13</v>
          </cell>
          <cell r="H562" t="str">
            <v>01</v>
          </cell>
          <cell r="J562" t="str">
            <v>Registrado</v>
          </cell>
          <cell r="L562" t="str">
            <v>129</v>
          </cell>
          <cell r="N562">
            <v>1</v>
          </cell>
          <cell r="O562">
            <v>0</v>
          </cell>
          <cell r="P562">
            <v>1</v>
          </cell>
        </row>
        <row r="563">
          <cell r="A563" t="str">
            <v>GTO</v>
          </cell>
          <cell r="C563">
            <v>13</v>
          </cell>
          <cell r="H563" t="str">
            <v>01</v>
          </cell>
          <cell r="J563" t="str">
            <v>Registrado</v>
          </cell>
          <cell r="L563" t="str">
            <v>129</v>
          </cell>
          <cell r="N563">
            <v>1</v>
          </cell>
          <cell r="O563">
            <v>0</v>
          </cell>
          <cell r="P563">
            <v>1</v>
          </cell>
        </row>
        <row r="564">
          <cell r="A564" t="str">
            <v>GTO</v>
          </cell>
          <cell r="C564">
            <v>13</v>
          </cell>
          <cell r="H564" t="str">
            <v>01</v>
          </cell>
          <cell r="J564" t="str">
            <v>Registrado</v>
          </cell>
          <cell r="L564" t="str">
            <v>129</v>
          </cell>
          <cell r="N564">
            <v>1</v>
          </cell>
          <cell r="O564">
            <v>0</v>
          </cell>
          <cell r="P564">
            <v>1</v>
          </cell>
        </row>
        <row r="565">
          <cell r="A565" t="str">
            <v>GTO</v>
          </cell>
          <cell r="C565">
            <v>13</v>
          </cell>
          <cell r="H565" t="str">
            <v>01</v>
          </cell>
          <cell r="J565" t="str">
            <v>Registrado</v>
          </cell>
          <cell r="L565" t="str">
            <v>129</v>
          </cell>
          <cell r="N565">
            <v>1</v>
          </cell>
          <cell r="O565">
            <v>0</v>
          </cell>
          <cell r="P565">
            <v>1</v>
          </cell>
        </row>
        <row r="566">
          <cell r="A566" t="str">
            <v>GTO</v>
          </cell>
          <cell r="C566">
            <v>13</v>
          </cell>
          <cell r="H566" t="str">
            <v>01</v>
          </cell>
          <cell r="J566" t="str">
            <v>Registrado</v>
          </cell>
          <cell r="L566" t="str">
            <v>129</v>
          </cell>
          <cell r="N566">
            <v>1</v>
          </cell>
          <cell r="O566">
            <v>0</v>
          </cell>
          <cell r="P566">
            <v>1</v>
          </cell>
        </row>
        <row r="567">
          <cell r="A567" t="str">
            <v>GTO</v>
          </cell>
          <cell r="C567">
            <v>13</v>
          </cell>
          <cell r="H567" t="str">
            <v>01</v>
          </cell>
          <cell r="J567" t="str">
            <v>Registrado</v>
          </cell>
          <cell r="L567" t="str">
            <v>129</v>
          </cell>
          <cell r="N567">
            <v>1</v>
          </cell>
          <cell r="O567">
            <v>0</v>
          </cell>
          <cell r="P567">
            <v>1</v>
          </cell>
        </row>
        <row r="568">
          <cell r="A568" t="str">
            <v>GTO</v>
          </cell>
          <cell r="C568">
            <v>13</v>
          </cell>
          <cell r="H568" t="str">
            <v>01</v>
          </cell>
          <cell r="J568" t="str">
            <v>Registrado</v>
          </cell>
          <cell r="L568" t="str">
            <v>129</v>
          </cell>
          <cell r="N568">
            <v>1</v>
          </cell>
          <cell r="O568">
            <v>0</v>
          </cell>
          <cell r="P568">
            <v>1</v>
          </cell>
        </row>
        <row r="569">
          <cell r="A569" t="str">
            <v>GTO</v>
          </cell>
          <cell r="C569">
            <v>13</v>
          </cell>
          <cell r="H569" t="str">
            <v>01</v>
          </cell>
          <cell r="J569" t="str">
            <v>Registrado</v>
          </cell>
          <cell r="L569" t="str">
            <v>129</v>
          </cell>
          <cell r="N569">
            <v>1</v>
          </cell>
          <cell r="O569">
            <v>0</v>
          </cell>
          <cell r="P569">
            <v>1</v>
          </cell>
        </row>
        <row r="570">
          <cell r="A570" t="str">
            <v>GTO</v>
          </cell>
          <cell r="C570">
            <v>13</v>
          </cell>
          <cell r="H570" t="str">
            <v>01</v>
          </cell>
          <cell r="J570" t="str">
            <v>Registrado</v>
          </cell>
          <cell r="L570" t="str">
            <v>129</v>
          </cell>
          <cell r="N570">
            <v>1</v>
          </cell>
          <cell r="O570">
            <v>0</v>
          </cell>
          <cell r="P570">
            <v>1</v>
          </cell>
        </row>
        <row r="571">
          <cell r="A571" t="str">
            <v>GTO</v>
          </cell>
          <cell r="C571">
            <v>13</v>
          </cell>
          <cell r="H571" t="str">
            <v>01</v>
          </cell>
          <cell r="J571" t="str">
            <v>Registrado</v>
          </cell>
          <cell r="L571" t="str">
            <v>129</v>
          </cell>
          <cell r="N571">
            <v>1</v>
          </cell>
          <cell r="O571">
            <v>0</v>
          </cell>
          <cell r="P571">
            <v>1</v>
          </cell>
        </row>
        <row r="572">
          <cell r="A572" t="str">
            <v>GTO</v>
          </cell>
          <cell r="C572">
            <v>13</v>
          </cell>
          <cell r="H572" t="str">
            <v>01</v>
          </cell>
          <cell r="J572" t="str">
            <v>Registrado</v>
          </cell>
          <cell r="L572" t="str">
            <v>129</v>
          </cell>
          <cell r="N572">
            <v>1</v>
          </cell>
          <cell r="O572">
            <v>0</v>
          </cell>
          <cell r="P572">
            <v>1</v>
          </cell>
        </row>
        <row r="573">
          <cell r="A573" t="str">
            <v>GTO</v>
          </cell>
          <cell r="C573">
            <v>13</v>
          </cell>
          <cell r="H573" t="str">
            <v>01</v>
          </cell>
          <cell r="J573" t="str">
            <v>Registrado</v>
          </cell>
          <cell r="L573" t="str">
            <v>102</v>
          </cell>
          <cell r="N573">
            <v>1</v>
          </cell>
          <cell r="O573">
            <v>0</v>
          </cell>
          <cell r="P573">
            <v>1</v>
          </cell>
        </row>
        <row r="574">
          <cell r="A574" t="str">
            <v>GTO</v>
          </cell>
          <cell r="C574">
            <v>13</v>
          </cell>
          <cell r="H574" t="str">
            <v>01</v>
          </cell>
          <cell r="J574" t="str">
            <v>Registrado</v>
          </cell>
          <cell r="L574" t="str">
            <v>102</v>
          </cell>
          <cell r="N574">
            <v>1</v>
          </cell>
          <cell r="O574">
            <v>0</v>
          </cell>
          <cell r="P574">
            <v>1</v>
          </cell>
        </row>
        <row r="575">
          <cell r="A575" t="str">
            <v>GTO</v>
          </cell>
          <cell r="C575">
            <v>13</v>
          </cell>
          <cell r="H575" t="str">
            <v>01</v>
          </cell>
          <cell r="J575" t="str">
            <v>Registrado</v>
          </cell>
          <cell r="L575" t="str">
            <v>102</v>
          </cell>
          <cell r="N575">
            <v>1</v>
          </cell>
          <cell r="O575">
            <v>0</v>
          </cell>
          <cell r="P575">
            <v>1</v>
          </cell>
        </row>
        <row r="576">
          <cell r="A576" t="str">
            <v>GTO</v>
          </cell>
          <cell r="C576">
            <v>13</v>
          </cell>
          <cell r="H576" t="str">
            <v>01</v>
          </cell>
          <cell r="J576" t="str">
            <v>Registrado</v>
          </cell>
          <cell r="L576" t="str">
            <v>102</v>
          </cell>
          <cell r="N576">
            <v>1</v>
          </cell>
          <cell r="O576">
            <v>0</v>
          </cell>
          <cell r="P576">
            <v>1</v>
          </cell>
        </row>
        <row r="577">
          <cell r="A577" t="str">
            <v>GTO</v>
          </cell>
          <cell r="C577">
            <v>13</v>
          </cell>
          <cell r="H577" t="str">
            <v>01</v>
          </cell>
          <cell r="J577" t="str">
            <v>Registrado</v>
          </cell>
          <cell r="L577" t="str">
            <v>102</v>
          </cell>
          <cell r="N577">
            <v>1</v>
          </cell>
          <cell r="O577">
            <v>0</v>
          </cell>
          <cell r="P577">
            <v>1</v>
          </cell>
        </row>
        <row r="578">
          <cell r="A578" t="str">
            <v>GTO</v>
          </cell>
          <cell r="C578">
            <v>13</v>
          </cell>
          <cell r="H578" t="str">
            <v>01</v>
          </cell>
          <cell r="J578" t="str">
            <v>Registrado</v>
          </cell>
          <cell r="L578" t="str">
            <v>102</v>
          </cell>
          <cell r="N578">
            <v>1</v>
          </cell>
          <cell r="O578">
            <v>0</v>
          </cell>
          <cell r="P578">
            <v>1</v>
          </cell>
        </row>
        <row r="579">
          <cell r="A579" t="str">
            <v>GTO</v>
          </cell>
          <cell r="C579">
            <v>13</v>
          </cell>
          <cell r="H579" t="str">
            <v>01</v>
          </cell>
          <cell r="J579" t="str">
            <v>Registrado</v>
          </cell>
          <cell r="L579" t="str">
            <v>102</v>
          </cell>
          <cell r="N579">
            <v>1</v>
          </cell>
          <cell r="O579">
            <v>0</v>
          </cell>
          <cell r="P579">
            <v>1</v>
          </cell>
        </row>
        <row r="580">
          <cell r="A580" t="str">
            <v>GTO</v>
          </cell>
          <cell r="C580">
            <v>13</v>
          </cell>
          <cell r="H580" t="str">
            <v>01</v>
          </cell>
          <cell r="J580" t="str">
            <v>Registrado</v>
          </cell>
          <cell r="L580" t="str">
            <v>102</v>
          </cell>
          <cell r="N580">
            <v>3</v>
          </cell>
          <cell r="O580">
            <v>0</v>
          </cell>
          <cell r="P580">
            <v>1</v>
          </cell>
        </row>
        <row r="581">
          <cell r="A581" t="str">
            <v>GTO</v>
          </cell>
          <cell r="C581">
            <v>13</v>
          </cell>
          <cell r="H581" t="str">
            <v>01</v>
          </cell>
          <cell r="J581" t="str">
            <v>Registrado</v>
          </cell>
          <cell r="L581" t="str">
            <v>102</v>
          </cell>
          <cell r="N581">
            <v>3</v>
          </cell>
          <cell r="O581">
            <v>0</v>
          </cell>
          <cell r="P581">
            <v>1</v>
          </cell>
        </row>
        <row r="582">
          <cell r="A582" t="str">
            <v>GTO</v>
          </cell>
          <cell r="C582">
            <v>13</v>
          </cell>
          <cell r="H582" t="str">
            <v>01</v>
          </cell>
          <cell r="J582" t="str">
            <v>Registrado</v>
          </cell>
          <cell r="L582" t="str">
            <v>102</v>
          </cell>
          <cell r="N582">
            <v>2</v>
          </cell>
          <cell r="O582">
            <v>0</v>
          </cell>
          <cell r="P582">
            <v>1</v>
          </cell>
        </row>
        <row r="583">
          <cell r="A583" t="str">
            <v>GTO</v>
          </cell>
          <cell r="C583">
            <v>13</v>
          </cell>
          <cell r="H583" t="str">
            <v>01</v>
          </cell>
          <cell r="J583" t="str">
            <v>Registrado</v>
          </cell>
          <cell r="L583" t="str">
            <v>102</v>
          </cell>
          <cell r="N583">
            <v>2</v>
          </cell>
          <cell r="O583">
            <v>0</v>
          </cell>
          <cell r="P583">
            <v>1</v>
          </cell>
        </row>
        <row r="584">
          <cell r="A584" t="str">
            <v>GTO</v>
          </cell>
          <cell r="C584">
            <v>13</v>
          </cell>
          <cell r="H584" t="str">
            <v>01</v>
          </cell>
          <cell r="J584" t="str">
            <v>Registrado</v>
          </cell>
          <cell r="L584" t="str">
            <v>102</v>
          </cell>
          <cell r="N584">
            <v>2</v>
          </cell>
          <cell r="O584">
            <v>0</v>
          </cell>
          <cell r="P584">
            <v>1</v>
          </cell>
        </row>
        <row r="585">
          <cell r="A585" t="str">
            <v>GTO</v>
          </cell>
          <cell r="C585">
            <v>13</v>
          </cell>
          <cell r="H585" t="str">
            <v>01</v>
          </cell>
          <cell r="J585" t="str">
            <v>Registrado</v>
          </cell>
          <cell r="L585" t="str">
            <v>102</v>
          </cell>
          <cell r="N585">
            <v>3</v>
          </cell>
          <cell r="O585">
            <v>0</v>
          </cell>
          <cell r="P585">
            <v>1</v>
          </cell>
        </row>
        <row r="586">
          <cell r="A586" t="str">
            <v>GTO</v>
          </cell>
          <cell r="C586">
            <v>13</v>
          </cell>
          <cell r="H586" t="str">
            <v>01</v>
          </cell>
          <cell r="J586" t="str">
            <v>Registrado</v>
          </cell>
          <cell r="L586" t="str">
            <v>203</v>
          </cell>
          <cell r="N586">
            <v>2</v>
          </cell>
          <cell r="O586">
            <v>0</v>
          </cell>
          <cell r="P586">
            <v>1</v>
          </cell>
        </row>
        <row r="587">
          <cell r="A587" t="str">
            <v>GTO</v>
          </cell>
          <cell r="C587">
            <v>13</v>
          </cell>
          <cell r="H587" t="str">
            <v>01</v>
          </cell>
          <cell r="J587" t="str">
            <v>Registrado</v>
          </cell>
          <cell r="L587" t="str">
            <v>203</v>
          </cell>
          <cell r="N587">
            <v>2</v>
          </cell>
          <cell r="O587">
            <v>0</v>
          </cell>
          <cell r="P587">
            <v>1</v>
          </cell>
        </row>
        <row r="588">
          <cell r="A588" t="str">
            <v>GTO</v>
          </cell>
          <cell r="C588">
            <v>13</v>
          </cell>
          <cell r="H588" t="str">
            <v>01</v>
          </cell>
          <cell r="J588" t="str">
            <v>Registrado</v>
          </cell>
          <cell r="L588" t="str">
            <v>203</v>
          </cell>
          <cell r="N588">
            <v>3</v>
          </cell>
          <cell r="O588">
            <v>0</v>
          </cell>
          <cell r="P588">
            <v>1</v>
          </cell>
        </row>
        <row r="589">
          <cell r="A589" t="str">
            <v>GTO</v>
          </cell>
          <cell r="C589">
            <v>13</v>
          </cell>
          <cell r="H589" t="str">
            <v>01</v>
          </cell>
          <cell r="J589" t="str">
            <v>Registrado</v>
          </cell>
          <cell r="L589" t="str">
            <v>129</v>
          </cell>
          <cell r="N589">
            <v>1</v>
          </cell>
          <cell r="O589">
            <v>0</v>
          </cell>
          <cell r="P589">
            <v>1</v>
          </cell>
        </row>
        <row r="590">
          <cell r="A590" t="str">
            <v>GTO</v>
          </cell>
          <cell r="C590">
            <v>13</v>
          </cell>
          <cell r="H590" t="str">
            <v>01</v>
          </cell>
          <cell r="J590" t="str">
            <v>Registrado</v>
          </cell>
          <cell r="L590" t="str">
            <v>129</v>
          </cell>
          <cell r="N590">
            <v>1</v>
          </cell>
          <cell r="O590">
            <v>0</v>
          </cell>
          <cell r="P590">
            <v>1</v>
          </cell>
        </row>
        <row r="591">
          <cell r="A591" t="str">
            <v>GTO</v>
          </cell>
          <cell r="C591">
            <v>13</v>
          </cell>
          <cell r="H591" t="str">
            <v>01</v>
          </cell>
          <cell r="J591" t="str">
            <v>Registrado</v>
          </cell>
          <cell r="L591" t="str">
            <v>129</v>
          </cell>
          <cell r="N591">
            <v>1</v>
          </cell>
          <cell r="O591">
            <v>0</v>
          </cell>
          <cell r="P591">
            <v>1</v>
          </cell>
        </row>
        <row r="592">
          <cell r="A592" t="str">
            <v>GTO</v>
          </cell>
          <cell r="C592">
            <v>13</v>
          </cell>
          <cell r="H592" t="str">
            <v>01</v>
          </cell>
          <cell r="J592" t="str">
            <v>Registrado</v>
          </cell>
          <cell r="L592" t="str">
            <v>129</v>
          </cell>
          <cell r="N592">
            <v>1</v>
          </cell>
          <cell r="O592">
            <v>0</v>
          </cell>
          <cell r="P592">
            <v>1</v>
          </cell>
        </row>
        <row r="593">
          <cell r="A593" t="str">
            <v>GTO</v>
          </cell>
          <cell r="C593">
            <v>13</v>
          </cell>
          <cell r="H593" t="str">
            <v>01</v>
          </cell>
          <cell r="J593" t="str">
            <v>Registrado</v>
          </cell>
          <cell r="L593" t="str">
            <v>129</v>
          </cell>
          <cell r="N593">
            <v>1</v>
          </cell>
          <cell r="O593">
            <v>0</v>
          </cell>
          <cell r="P593">
            <v>1</v>
          </cell>
        </row>
        <row r="594">
          <cell r="A594" t="str">
            <v>GTO</v>
          </cell>
          <cell r="C594">
            <v>13</v>
          </cell>
          <cell r="H594" t="str">
            <v>01</v>
          </cell>
          <cell r="J594" t="str">
            <v>Registrado</v>
          </cell>
          <cell r="L594" t="str">
            <v>129</v>
          </cell>
          <cell r="N594">
            <v>1</v>
          </cell>
          <cell r="O594">
            <v>0</v>
          </cell>
          <cell r="P594">
            <v>1</v>
          </cell>
        </row>
        <row r="595">
          <cell r="A595" t="str">
            <v>GTO</v>
          </cell>
          <cell r="C595">
            <v>13</v>
          </cell>
          <cell r="H595" t="str">
            <v>01</v>
          </cell>
          <cell r="J595" t="str">
            <v>Registrado</v>
          </cell>
          <cell r="L595" t="str">
            <v>129</v>
          </cell>
          <cell r="N595">
            <v>1</v>
          </cell>
          <cell r="O595">
            <v>0</v>
          </cell>
          <cell r="P595">
            <v>1</v>
          </cell>
        </row>
        <row r="596">
          <cell r="A596" t="str">
            <v>GTO</v>
          </cell>
          <cell r="C596">
            <v>13</v>
          </cell>
          <cell r="H596" t="str">
            <v>01</v>
          </cell>
          <cell r="J596" t="str">
            <v>Registrado</v>
          </cell>
          <cell r="L596" t="str">
            <v>129</v>
          </cell>
          <cell r="N596">
            <v>1</v>
          </cell>
          <cell r="O596">
            <v>0</v>
          </cell>
          <cell r="P596">
            <v>1</v>
          </cell>
        </row>
        <row r="597">
          <cell r="A597" t="str">
            <v>GTO</v>
          </cell>
          <cell r="C597">
            <v>13</v>
          </cell>
          <cell r="H597" t="str">
            <v>01</v>
          </cell>
          <cell r="J597" t="str">
            <v>Registrado</v>
          </cell>
          <cell r="L597" t="str">
            <v>129</v>
          </cell>
          <cell r="N597">
            <v>1</v>
          </cell>
          <cell r="O597">
            <v>0</v>
          </cell>
          <cell r="P597">
            <v>1</v>
          </cell>
        </row>
        <row r="598">
          <cell r="A598" t="str">
            <v>GTO</v>
          </cell>
          <cell r="C598">
            <v>13</v>
          </cell>
          <cell r="H598" t="str">
            <v>01</v>
          </cell>
          <cell r="J598" t="str">
            <v>Registrado</v>
          </cell>
          <cell r="L598" t="str">
            <v>129</v>
          </cell>
          <cell r="N598">
            <v>1</v>
          </cell>
          <cell r="O598">
            <v>0</v>
          </cell>
          <cell r="P598">
            <v>1</v>
          </cell>
        </row>
        <row r="599">
          <cell r="A599" t="str">
            <v>GTO</v>
          </cell>
          <cell r="C599">
            <v>13</v>
          </cell>
          <cell r="H599" t="str">
            <v>01</v>
          </cell>
          <cell r="J599" t="str">
            <v>Registrado</v>
          </cell>
          <cell r="L599" t="str">
            <v>129</v>
          </cell>
          <cell r="N599">
            <v>1</v>
          </cell>
          <cell r="O599">
            <v>0</v>
          </cell>
          <cell r="P599">
            <v>1</v>
          </cell>
        </row>
        <row r="600">
          <cell r="A600" t="str">
            <v>GTO</v>
          </cell>
          <cell r="C600">
            <v>13</v>
          </cell>
          <cell r="H600" t="str">
            <v>01</v>
          </cell>
          <cell r="J600" t="str">
            <v>Registrado</v>
          </cell>
          <cell r="L600" t="str">
            <v>129</v>
          </cell>
          <cell r="N600">
            <v>1</v>
          </cell>
          <cell r="O600">
            <v>0</v>
          </cell>
          <cell r="P600">
            <v>1</v>
          </cell>
        </row>
        <row r="601">
          <cell r="A601" t="str">
            <v>GTO</v>
          </cell>
          <cell r="C601">
            <v>13</v>
          </cell>
          <cell r="H601" t="str">
            <v>01</v>
          </cell>
          <cell r="J601" t="str">
            <v>Registrado</v>
          </cell>
          <cell r="L601" t="str">
            <v>129</v>
          </cell>
          <cell r="N601">
            <v>1</v>
          </cell>
          <cell r="O601">
            <v>0</v>
          </cell>
          <cell r="P601">
            <v>1</v>
          </cell>
        </row>
        <row r="602">
          <cell r="A602" t="str">
            <v>GTO</v>
          </cell>
          <cell r="C602">
            <v>13</v>
          </cell>
          <cell r="H602" t="str">
            <v>01</v>
          </cell>
          <cell r="J602" t="str">
            <v>Registrado</v>
          </cell>
          <cell r="L602" t="str">
            <v>129</v>
          </cell>
          <cell r="N602">
            <v>1</v>
          </cell>
          <cell r="O602">
            <v>0</v>
          </cell>
          <cell r="P602">
            <v>1</v>
          </cell>
        </row>
        <row r="603">
          <cell r="A603" t="str">
            <v>GTO</v>
          </cell>
          <cell r="C603">
            <v>13</v>
          </cell>
          <cell r="H603" t="str">
            <v>01</v>
          </cell>
          <cell r="J603" t="str">
            <v>Registrado</v>
          </cell>
          <cell r="L603" t="str">
            <v>129</v>
          </cell>
          <cell r="N603">
            <v>1</v>
          </cell>
          <cell r="O603">
            <v>0</v>
          </cell>
          <cell r="P603">
            <v>1</v>
          </cell>
        </row>
        <row r="604">
          <cell r="A604" t="str">
            <v>GTO</v>
          </cell>
          <cell r="C604">
            <v>13</v>
          </cell>
          <cell r="H604" t="str">
            <v>01</v>
          </cell>
          <cell r="J604" t="str">
            <v>Registrado</v>
          </cell>
          <cell r="L604" t="str">
            <v>102</v>
          </cell>
          <cell r="N604">
            <v>1</v>
          </cell>
          <cell r="O604">
            <v>0</v>
          </cell>
          <cell r="P604">
            <v>1</v>
          </cell>
        </row>
        <row r="605">
          <cell r="A605" t="str">
            <v>GTO</v>
          </cell>
          <cell r="C605">
            <v>13</v>
          </cell>
          <cell r="H605" t="str">
            <v>01</v>
          </cell>
          <cell r="J605" t="str">
            <v>Registrado</v>
          </cell>
          <cell r="L605" t="str">
            <v>102</v>
          </cell>
          <cell r="N605">
            <v>3</v>
          </cell>
          <cell r="O605">
            <v>0</v>
          </cell>
          <cell r="P605">
            <v>1</v>
          </cell>
        </row>
        <row r="606">
          <cell r="A606" t="str">
            <v>GTO</v>
          </cell>
          <cell r="C606">
            <v>13</v>
          </cell>
          <cell r="H606" t="str">
            <v>01</v>
          </cell>
          <cell r="J606" t="str">
            <v>Registrado</v>
          </cell>
          <cell r="L606" t="str">
            <v>102</v>
          </cell>
          <cell r="N606">
            <v>2</v>
          </cell>
          <cell r="O606">
            <v>0</v>
          </cell>
          <cell r="P606">
            <v>1</v>
          </cell>
        </row>
        <row r="607">
          <cell r="A607" t="str">
            <v>GTO</v>
          </cell>
          <cell r="C607">
            <v>13</v>
          </cell>
          <cell r="H607" t="str">
            <v>01</v>
          </cell>
          <cell r="J607" t="str">
            <v>Registrado</v>
          </cell>
          <cell r="L607" t="str">
            <v>102</v>
          </cell>
          <cell r="N607">
            <v>3</v>
          </cell>
          <cell r="O607">
            <v>0</v>
          </cell>
          <cell r="P607">
            <v>1</v>
          </cell>
        </row>
        <row r="608">
          <cell r="A608" t="str">
            <v>GTO</v>
          </cell>
          <cell r="C608">
            <v>13</v>
          </cell>
          <cell r="H608" t="str">
            <v>01</v>
          </cell>
          <cell r="J608" t="str">
            <v>Registrado</v>
          </cell>
          <cell r="L608" t="str">
            <v>203</v>
          </cell>
          <cell r="N608">
            <v>2</v>
          </cell>
          <cell r="O608">
            <v>0</v>
          </cell>
          <cell r="P608">
            <v>1</v>
          </cell>
        </row>
        <row r="609">
          <cell r="A609" t="str">
            <v>GTO</v>
          </cell>
          <cell r="C609">
            <v>13</v>
          </cell>
          <cell r="H609" t="str">
            <v>01</v>
          </cell>
          <cell r="J609" t="str">
            <v>Registrado</v>
          </cell>
          <cell r="L609" t="str">
            <v>203</v>
          </cell>
          <cell r="N609">
            <v>2</v>
          </cell>
          <cell r="O609">
            <v>0</v>
          </cell>
          <cell r="P609">
            <v>1</v>
          </cell>
        </row>
        <row r="610">
          <cell r="A610" t="str">
            <v>GTO</v>
          </cell>
          <cell r="C610">
            <v>13</v>
          </cell>
          <cell r="H610" t="str">
            <v>01</v>
          </cell>
          <cell r="J610" t="str">
            <v>Registrado</v>
          </cell>
          <cell r="L610" t="str">
            <v>203</v>
          </cell>
          <cell r="N610">
            <v>3</v>
          </cell>
          <cell r="O610">
            <v>0</v>
          </cell>
          <cell r="P610">
            <v>1</v>
          </cell>
        </row>
        <row r="611">
          <cell r="A611" t="str">
            <v>GTO</v>
          </cell>
          <cell r="C611">
            <v>13</v>
          </cell>
          <cell r="H611" t="str">
            <v>01</v>
          </cell>
          <cell r="J611" t="str">
            <v>Registrado</v>
          </cell>
          <cell r="L611" t="str">
            <v>102</v>
          </cell>
          <cell r="N611">
            <v>1</v>
          </cell>
          <cell r="O611">
            <v>0</v>
          </cell>
          <cell r="P611">
            <v>1</v>
          </cell>
        </row>
        <row r="612">
          <cell r="A612" t="str">
            <v>GTO</v>
          </cell>
          <cell r="C612">
            <v>13</v>
          </cell>
          <cell r="H612" t="str">
            <v>01</v>
          </cell>
          <cell r="J612" t="str">
            <v>Registrado</v>
          </cell>
          <cell r="L612" t="str">
            <v>102</v>
          </cell>
          <cell r="N612">
            <v>3</v>
          </cell>
          <cell r="O612">
            <v>0</v>
          </cell>
          <cell r="P612">
            <v>1</v>
          </cell>
        </row>
        <row r="613">
          <cell r="A613" t="str">
            <v>GTO</v>
          </cell>
          <cell r="C613">
            <v>13</v>
          </cell>
          <cell r="H613" t="str">
            <v>01</v>
          </cell>
          <cell r="J613" t="str">
            <v>Registrado</v>
          </cell>
          <cell r="L613" t="str">
            <v>102</v>
          </cell>
          <cell r="N613">
            <v>2</v>
          </cell>
          <cell r="O613">
            <v>0</v>
          </cell>
          <cell r="P613">
            <v>1</v>
          </cell>
        </row>
        <row r="614">
          <cell r="A614" t="str">
            <v>GTO</v>
          </cell>
          <cell r="C614">
            <v>13</v>
          </cell>
          <cell r="H614" t="str">
            <v>01</v>
          </cell>
          <cell r="J614" t="str">
            <v>Registrado</v>
          </cell>
          <cell r="L614" t="str">
            <v>102</v>
          </cell>
          <cell r="N614">
            <v>2</v>
          </cell>
          <cell r="O614">
            <v>0</v>
          </cell>
          <cell r="P614">
            <v>1</v>
          </cell>
        </row>
        <row r="615">
          <cell r="A615" t="str">
            <v>GTO</v>
          </cell>
          <cell r="C615">
            <v>13</v>
          </cell>
          <cell r="H615" t="str">
            <v>01</v>
          </cell>
          <cell r="J615" t="str">
            <v>Registrado</v>
          </cell>
          <cell r="L615" t="str">
            <v>102</v>
          </cell>
          <cell r="N615">
            <v>3</v>
          </cell>
          <cell r="O615">
            <v>0</v>
          </cell>
          <cell r="P615">
            <v>1</v>
          </cell>
        </row>
        <row r="616">
          <cell r="A616" t="str">
            <v>GTO</v>
          </cell>
          <cell r="C616">
            <v>13</v>
          </cell>
          <cell r="H616" t="str">
            <v>01</v>
          </cell>
          <cell r="J616" t="str">
            <v>Registrado</v>
          </cell>
          <cell r="L616" t="str">
            <v>102</v>
          </cell>
          <cell r="N616">
            <v>3</v>
          </cell>
          <cell r="O616">
            <v>0</v>
          </cell>
          <cell r="P616">
            <v>1</v>
          </cell>
        </row>
        <row r="617">
          <cell r="A617" t="str">
            <v>GTO</v>
          </cell>
          <cell r="C617">
            <v>13</v>
          </cell>
          <cell r="H617" t="str">
            <v>01</v>
          </cell>
          <cell r="J617" t="str">
            <v>Registrado</v>
          </cell>
          <cell r="L617" t="str">
            <v>102</v>
          </cell>
          <cell r="N617">
            <v>3</v>
          </cell>
          <cell r="O617">
            <v>0</v>
          </cell>
          <cell r="P617">
            <v>1</v>
          </cell>
        </row>
        <row r="618">
          <cell r="A618" t="str">
            <v>GTO</v>
          </cell>
          <cell r="C618">
            <v>13</v>
          </cell>
          <cell r="H618" t="str">
            <v>01</v>
          </cell>
          <cell r="J618" t="str">
            <v>Registrado</v>
          </cell>
          <cell r="L618" t="str">
            <v>203</v>
          </cell>
          <cell r="N618">
            <v>2</v>
          </cell>
          <cell r="O618">
            <v>0</v>
          </cell>
          <cell r="P618">
            <v>1</v>
          </cell>
        </row>
        <row r="619">
          <cell r="A619" t="str">
            <v>GTO</v>
          </cell>
          <cell r="C619">
            <v>13</v>
          </cell>
          <cell r="H619" t="str">
            <v>01</v>
          </cell>
          <cell r="J619" t="str">
            <v>Registrado</v>
          </cell>
          <cell r="L619" t="str">
            <v>203</v>
          </cell>
          <cell r="N619">
            <v>2</v>
          </cell>
          <cell r="O619">
            <v>0</v>
          </cell>
          <cell r="P619">
            <v>1</v>
          </cell>
        </row>
        <row r="620">
          <cell r="A620" t="str">
            <v>GTO</v>
          </cell>
          <cell r="C620">
            <v>13</v>
          </cell>
          <cell r="H620" t="str">
            <v>01</v>
          </cell>
          <cell r="J620" t="str">
            <v>Registrado</v>
          </cell>
          <cell r="L620" t="str">
            <v>203</v>
          </cell>
          <cell r="N620">
            <v>3</v>
          </cell>
          <cell r="O620">
            <v>0</v>
          </cell>
          <cell r="P620">
            <v>1</v>
          </cell>
        </row>
        <row r="621">
          <cell r="A621" t="str">
            <v>GTO</v>
          </cell>
          <cell r="C621">
            <v>13</v>
          </cell>
          <cell r="H621" t="str">
            <v>01</v>
          </cell>
          <cell r="J621" t="str">
            <v>Registrado</v>
          </cell>
          <cell r="L621" t="str">
            <v>102</v>
          </cell>
          <cell r="N621">
            <v>2</v>
          </cell>
          <cell r="O621">
            <v>0</v>
          </cell>
          <cell r="P621">
            <v>1</v>
          </cell>
        </row>
        <row r="622">
          <cell r="A622" t="str">
            <v>GTO</v>
          </cell>
          <cell r="C622">
            <v>13</v>
          </cell>
          <cell r="H622" t="str">
            <v>01</v>
          </cell>
          <cell r="J622" t="str">
            <v>Registrado</v>
          </cell>
          <cell r="L622" t="str">
            <v>102</v>
          </cell>
          <cell r="N622">
            <v>2</v>
          </cell>
          <cell r="O622">
            <v>0</v>
          </cell>
          <cell r="P622">
            <v>1</v>
          </cell>
        </row>
        <row r="623">
          <cell r="A623" t="str">
            <v>GTO</v>
          </cell>
          <cell r="C623">
            <v>13</v>
          </cell>
          <cell r="H623" t="str">
            <v>01</v>
          </cell>
          <cell r="J623" t="str">
            <v>Registrado</v>
          </cell>
          <cell r="L623" t="str">
            <v>102</v>
          </cell>
          <cell r="N623">
            <v>2</v>
          </cell>
          <cell r="O623">
            <v>0</v>
          </cell>
          <cell r="P623">
            <v>1</v>
          </cell>
        </row>
        <row r="624">
          <cell r="A624" t="str">
            <v>GTO</v>
          </cell>
          <cell r="C624">
            <v>13</v>
          </cell>
          <cell r="H624" t="str">
            <v>01</v>
          </cell>
          <cell r="J624" t="str">
            <v>Registrado</v>
          </cell>
          <cell r="L624" t="str">
            <v>102</v>
          </cell>
          <cell r="N624">
            <v>2</v>
          </cell>
          <cell r="O624">
            <v>0</v>
          </cell>
          <cell r="P624">
            <v>1</v>
          </cell>
        </row>
        <row r="625">
          <cell r="A625" t="str">
            <v>GTO</v>
          </cell>
          <cell r="C625">
            <v>13</v>
          </cell>
          <cell r="H625" t="str">
            <v>01</v>
          </cell>
          <cell r="J625" t="str">
            <v>Registrado</v>
          </cell>
          <cell r="L625" t="str">
            <v>102</v>
          </cell>
          <cell r="N625">
            <v>2</v>
          </cell>
          <cell r="O625">
            <v>0</v>
          </cell>
          <cell r="P625">
            <v>1</v>
          </cell>
        </row>
        <row r="626">
          <cell r="A626" t="str">
            <v>GTO</v>
          </cell>
          <cell r="C626">
            <v>13</v>
          </cell>
          <cell r="H626" t="str">
            <v>01</v>
          </cell>
          <cell r="J626" t="str">
            <v>Registrado</v>
          </cell>
          <cell r="L626" t="str">
            <v>102</v>
          </cell>
          <cell r="N626">
            <v>2</v>
          </cell>
          <cell r="O626">
            <v>0</v>
          </cell>
          <cell r="P626">
            <v>1</v>
          </cell>
        </row>
        <row r="627">
          <cell r="A627" t="str">
            <v>GTO</v>
          </cell>
          <cell r="C627">
            <v>13</v>
          </cell>
          <cell r="H627" t="str">
            <v>01</v>
          </cell>
          <cell r="J627" t="str">
            <v>Registrado</v>
          </cell>
          <cell r="L627" t="str">
            <v>102</v>
          </cell>
          <cell r="N627">
            <v>2</v>
          </cell>
          <cell r="O627">
            <v>0</v>
          </cell>
          <cell r="P627">
            <v>1</v>
          </cell>
        </row>
        <row r="628">
          <cell r="A628" t="str">
            <v>GTO</v>
          </cell>
          <cell r="C628">
            <v>13</v>
          </cell>
          <cell r="H628" t="str">
            <v>01</v>
          </cell>
          <cell r="J628" t="str">
            <v>Registrado</v>
          </cell>
          <cell r="L628" t="str">
            <v>102</v>
          </cell>
          <cell r="N628">
            <v>2</v>
          </cell>
          <cell r="O628">
            <v>0</v>
          </cell>
          <cell r="P628">
            <v>1</v>
          </cell>
        </row>
        <row r="629">
          <cell r="A629" t="str">
            <v>GTO</v>
          </cell>
          <cell r="C629">
            <v>13</v>
          </cell>
          <cell r="H629" t="str">
            <v>01</v>
          </cell>
          <cell r="J629" t="str">
            <v>Registrado</v>
          </cell>
          <cell r="L629" t="str">
            <v>102</v>
          </cell>
          <cell r="N629">
            <v>2</v>
          </cell>
          <cell r="O629">
            <v>0</v>
          </cell>
          <cell r="P629">
            <v>1</v>
          </cell>
        </row>
        <row r="630">
          <cell r="A630" t="str">
            <v>GTO</v>
          </cell>
          <cell r="C630">
            <v>13</v>
          </cell>
          <cell r="H630" t="str">
            <v>01</v>
          </cell>
          <cell r="J630" t="str">
            <v>Registrado</v>
          </cell>
          <cell r="L630" t="str">
            <v>102</v>
          </cell>
          <cell r="N630">
            <v>2</v>
          </cell>
          <cell r="O630">
            <v>0</v>
          </cell>
          <cell r="P630">
            <v>1</v>
          </cell>
        </row>
        <row r="631">
          <cell r="A631" t="str">
            <v>GTO</v>
          </cell>
          <cell r="C631">
            <v>13</v>
          </cell>
          <cell r="H631" t="str">
            <v>01</v>
          </cell>
          <cell r="J631" t="str">
            <v>Registrado</v>
          </cell>
          <cell r="L631" t="str">
            <v>102</v>
          </cell>
          <cell r="N631">
            <v>2</v>
          </cell>
          <cell r="O631">
            <v>0</v>
          </cell>
          <cell r="P631">
            <v>1</v>
          </cell>
        </row>
        <row r="632">
          <cell r="A632" t="str">
            <v>GTO</v>
          </cell>
          <cell r="C632">
            <v>13</v>
          </cell>
          <cell r="H632" t="str">
            <v>01</v>
          </cell>
          <cell r="J632" t="str">
            <v>Registrado</v>
          </cell>
          <cell r="L632" t="str">
            <v>102</v>
          </cell>
          <cell r="N632">
            <v>2</v>
          </cell>
          <cell r="O632">
            <v>0</v>
          </cell>
          <cell r="P632">
            <v>1</v>
          </cell>
        </row>
        <row r="633">
          <cell r="A633" t="str">
            <v>GTO</v>
          </cell>
          <cell r="C633">
            <v>13</v>
          </cell>
          <cell r="H633" t="str">
            <v>01</v>
          </cell>
          <cell r="J633" t="str">
            <v>Registrado</v>
          </cell>
          <cell r="L633" t="str">
            <v>102</v>
          </cell>
          <cell r="N633">
            <v>2</v>
          </cell>
          <cell r="O633">
            <v>0</v>
          </cell>
          <cell r="P633">
            <v>1</v>
          </cell>
        </row>
        <row r="634">
          <cell r="A634" t="str">
            <v>GTO</v>
          </cell>
          <cell r="C634">
            <v>13</v>
          </cell>
          <cell r="H634" t="str">
            <v>01</v>
          </cell>
          <cell r="J634" t="str">
            <v>Registrado</v>
          </cell>
          <cell r="L634" t="str">
            <v>102</v>
          </cell>
          <cell r="N634">
            <v>3</v>
          </cell>
          <cell r="O634">
            <v>0</v>
          </cell>
          <cell r="P634">
            <v>1</v>
          </cell>
        </row>
        <row r="635">
          <cell r="A635" t="str">
            <v>GTO</v>
          </cell>
          <cell r="C635">
            <v>13</v>
          </cell>
          <cell r="H635" t="str">
            <v>01</v>
          </cell>
          <cell r="J635" t="str">
            <v>Registrado</v>
          </cell>
          <cell r="L635" t="str">
            <v>102</v>
          </cell>
          <cell r="N635">
            <v>3</v>
          </cell>
          <cell r="O635">
            <v>0</v>
          </cell>
          <cell r="P635">
            <v>1</v>
          </cell>
        </row>
        <row r="636">
          <cell r="A636" t="str">
            <v>GTO</v>
          </cell>
          <cell r="C636">
            <v>13</v>
          </cell>
          <cell r="H636" t="str">
            <v>01</v>
          </cell>
          <cell r="J636" t="str">
            <v>Registrado</v>
          </cell>
          <cell r="L636" t="str">
            <v>102</v>
          </cell>
          <cell r="N636">
            <v>3</v>
          </cell>
          <cell r="O636">
            <v>0</v>
          </cell>
          <cell r="P636">
            <v>1</v>
          </cell>
        </row>
        <row r="637">
          <cell r="A637" t="str">
            <v>GTO</v>
          </cell>
          <cell r="C637">
            <v>13</v>
          </cell>
          <cell r="H637" t="str">
            <v>01</v>
          </cell>
          <cell r="J637" t="str">
            <v>Registrado</v>
          </cell>
          <cell r="L637" t="str">
            <v>102</v>
          </cell>
          <cell r="N637">
            <v>3</v>
          </cell>
          <cell r="O637">
            <v>0</v>
          </cell>
          <cell r="P637">
            <v>1</v>
          </cell>
        </row>
        <row r="638">
          <cell r="A638" t="str">
            <v>GTO</v>
          </cell>
          <cell r="C638">
            <v>13</v>
          </cell>
          <cell r="H638" t="str">
            <v>01</v>
          </cell>
          <cell r="J638" t="str">
            <v>Registrado</v>
          </cell>
          <cell r="L638" t="str">
            <v>102</v>
          </cell>
          <cell r="N638">
            <v>3</v>
          </cell>
          <cell r="O638">
            <v>0</v>
          </cell>
          <cell r="P638">
            <v>1</v>
          </cell>
        </row>
        <row r="639">
          <cell r="A639" t="str">
            <v>GTO</v>
          </cell>
          <cell r="C639">
            <v>13</v>
          </cell>
          <cell r="H639" t="str">
            <v>01</v>
          </cell>
          <cell r="J639" t="str">
            <v>Registrado</v>
          </cell>
          <cell r="L639" t="str">
            <v>102</v>
          </cell>
          <cell r="N639">
            <v>3</v>
          </cell>
          <cell r="O639">
            <v>0</v>
          </cell>
          <cell r="P639">
            <v>1</v>
          </cell>
        </row>
        <row r="640">
          <cell r="A640" t="str">
            <v>GTO</v>
          </cell>
          <cell r="C640">
            <v>13</v>
          </cell>
          <cell r="H640" t="str">
            <v>01</v>
          </cell>
          <cell r="J640" t="str">
            <v>Registrado</v>
          </cell>
          <cell r="L640" t="str">
            <v>102</v>
          </cell>
          <cell r="N640">
            <v>3</v>
          </cell>
          <cell r="O640">
            <v>0</v>
          </cell>
          <cell r="P640">
            <v>1</v>
          </cell>
        </row>
        <row r="641">
          <cell r="A641" t="str">
            <v>GTO</v>
          </cell>
          <cell r="C641">
            <v>13</v>
          </cell>
          <cell r="H641" t="str">
            <v>01</v>
          </cell>
          <cell r="J641" t="str">
            <v>Registrado</v>
          </cell>
          <cell r="L641" t="str">
            <v>102</v>
          </cell>
          <cell r="N641">
            <v>3</v>
          </cell>
          <cell r="O641">
            <v>0</v>
          </cell>
          <cell r="P641">
            <v>1</v>
          </cell>
        </row>
        <row r="642">
          <cell r="A642" t="str">
            <v>GTO</v>
          </cell>
          <cell r="C642">
            <v>13</v>
          </cell>
          <cell r="H642" t="str">
            <v>01</v>
          </cell>
          <cell r="J642" t="str">
            <v>Registrado</v>
          </cell>
          <cell r="L642" t="str">
            <v>203</v>
          </cell>
          <cell r="N642">
            <v>2</v>
          </cell>
          <cell r="O642">
            <v>0</v>
          </cell>
          <cell r="P642">
            <v>1</v>
          </cell>
        </row>
        <row r="643">
          <cell r="A643" t="str">
            <v>GTO</v>
          </cell>
          <cell r="C643">
            <v>13</v>
          </cell>
          <cell r="H643" t="str">
            <v>01</v>
          </cell>
          <cell r="J643" t="str">
            <v>Registrado</v>
          </cell>
          <cell r="L643" t="str">
            <v>203</v>
          </cell>
          <cell r="N643">
            <v>2</v>
          </cell>
          <cell r="O643">
            <v>0</v>
          </cell>
          <cell r="P643">
            <v>1</v>
          </cell>
        </row>
        <row r="644">
          <cell r="A644" t="str">
            <v>GTO</v>
          </cell>
          <cell r="C644">
            <v>13</v>
          </cell>
          <cell r="H644" t="str">
            <v>01</v>
          </cell>
          <cell r="J644" t="str">
            <v>Registrado</v>
          </cell>
          <cell r="L644" t="str">
            <v>203</v>
          </cell>
          <cell r="N644">
            <v>2</v>
          </cell>
          <cell r="O644">
            <v>0</v>
          </cell>
          <cell r="P644">
            <v>1</v>
          </cell>
        </row>
        <row r="645">
          <cell r="A645" t="str">
            <v>GTO</v>
          </cell>
          <cell r="C645">
            <v>13</v>
          </cell>
          <cell r="H645" t="str">
            <v>01</v>
          </cell>
          <cell r="J645" t="str">
            <v>Registrado</v>
          </cell>
          <cell r="L645" t="str">
            <v>203</v>
          </cell>
          <cell r="N645">
            <v>2</v>
          </cell>
          <cell r="O645">
            <v>0</v>
          </cell>
          <cell r="P645">
            <v>1</v>
          </cell>
        </row>
        <row r="646">
          <cell r="A646" t="str">
            <v>GTO</v>
          </cell>
          <cell r="C646">
            <v>13</v>
          </cell>
          <cell r="H646" t="str">
            <v>01</v>
          </cell>
          <cell r="J646" t="str">
            <v>Registrado</v>
          </cell>
          <cell r="L646" t="str">
            <v>203</v>
          </cell>
          <cell r="N646">
            <v>2</v>
          </cell>
          <cell r="O646">
            <v>0</v>
          </cell>
          <cell r="P646">
            <v>1</v>
          </cell>
        </row>
        <row r="647">
          <cell r="A647" t="str">
            <v>GTO</v>
          </cell>
          <cell r="C647">
            <v>13</v>
          </cell>
          <cell r="H647" t="str">
            <v>01</v>
          </cell>
          <cell r="J647" t="str">
            <v>Registrado</v>
          </cell>
          <cell r="L647" t="str">
            <v>203</v>
          </cell>
          <cell r="N647">
            <v>2</v>
          </cell>
          <cell r="O647">
            <v>0</v>
          </cell>
          <cell r="P647">
            <v>1</v>
          </cell>
        </row>
        <row r="648">
          <cell r="A648" t="str">
            <v>GTO</v>
          </cell>
          <cell r="C648">
            <v>13</v>
          </cell>
          <cell r="H648" t="str">
            <v>01</v>
          </cell>
          <cell r="J648" t="str">
            <v>Registrado</v>
          </cell>
          <cell r="L648" t="str">
            <v>203</v>
          </cell>
          <cell r="N648">
            <v>2</v>
          </cell>
          <cell r="O648">
            <v>0</v>
          </cell>
          <cell r="P648">
            <v>1</v>
          </cell>
        </row>
        <row r="649">
          <cell r="A649" t="str">
            <v>GTO</v>
          </cell>
          <cell r="C649">
            <v>13</v>
          </cell>
          <cell r="H649" t="str">
            <v>01</v>
          </cell>
          <cell r="J649" t="str">
            <v>Registrado</v>
          </cell>
          <cell r="L649" t="str">
            <v>203</v>
          </cell>
          <cell r="N649">
            <v>2</v>
          </cell>
          <cell r="O649">
            <v>0</v>
          </cell>
          <cell r="P649">
            <v>1</v>
          </cell>
        </row>
        <row r="650">
          <cell r="A650" t="str">
            <v>GTO</v>
          </cell>
          <cell r="C650">
            <v>13</v>
          </cell>
          <cell r="H650" t="str">
            <v>01</v>
          </cell>
          <cell r="J650" t="str">
            <v>Registrado</v>
          </cell>
          <cell r="L650" t="str">
            <v>203</v>
          </cell>
          <cell r="N650">
            <v>2</v>
          </cell>
          <cell r="O650">
            <v>0</v>
          </cell>
          <cell r="P650">
            <v>1</v>
          </cell>
        </row>
        <row r="651">
          <cell r="A651" t="str">
            <v>GTO</v>
          </cell>
          <cell r="C651">
            <v>13</v>
          </cell>
          <cell r="H651" t="str">
            <v>01</v>
          </cell>
          <cell r="J651" t="str">
            <v>Registrado</v>
          </cell>
          <cell r="L651" t="str">
            <v>203</v>
          </cell>
          <cell r="N651">
            <v>2</v>
          </cell>
          <cell r="O651">
            <v>0</v>
          </cell>
          <cell r="P651">
            <v>1</v>
          </cell>
        </row>
        <row r="652">
          <cell r="A652" t="str">
            <v>GTO</v>
          </cell>
          <cell r="C652">
            <v>13</v>
          </cell>
          <cell r="H652" t="str">
            <v>01</v>
          </cell>
          <cell r="J652" t="str">
            <v>Registrado</v>
          </cell>
          <cell r="L652" t="str">
            <v>203</v>
          </cell>
          <cell r="N652">
            <v>2</v>
          </cell>
          <cell r="O652">
            <v>0</v>
          </cell>
          <cell r="P652">
            <v>1</v>
          </cell>
        </row>
        <row r="653">
          <cell r="A653" t="str">
            <v>GTO</v>
          </cell>
          <cell r="C653">
            <v>13</v>
          </cell>
          <cell r="H653" t="str">
            <v>01</v>
          </cell>
          <cell r="J653" t="str">
            <v>Registrado</v>
          </cell>
          <cell r="L653" t="str">
            <v>203</v>
          </cell>
          <cell r="N653">
            <v>2</v>
          </cell>
          <cell r="O653">
            <v>0</v>
          </cell>
          <cell r="P653">
            <v>1</v>
          </cell>
        </row>
        <row r="654">
          <cell r="A654" t="str">
            <v>GTO</v>
          </cell>
          <cell r="C654">
            <v>13</v>
          </cell>
          <cell r="H654" t="str">
            <v>01</v>
          </cell>
          <cell r="J654" t="str">
            <v>Registrado</v>
          </cell>
          <cell r="L654" t="str">
            <v>203</v>
          </cell>
          <cell r="N654">
            <v>2</v>
          </cell>
          <cell r="O654">
            <v>0</v>
          </cell>
          <cell r="P654">
            <v>1</v>
          </cell>
        </row>
        <row r="655">
          <cell r="A655" t="str">
            <v>GTO</v>
          </cell>
          <cell r="C655">
            <v>13</v>
          </cell>
          <cell r="H655" t="str">
            <v>01</v>
          </cell>
          <cell r="J655" t="str">
            <v>Registrado</v>
          </cell>
          <cell r="L655" t="str">
            <v>203</v>
          </cell>
          <cell r="N655">
            <v>2</v>
          </cell>
          <cell r="O655">
            <v>0</v>
          </cell>
          <cell r="P655">
            <v>1</v>
          </cell>
        </row>
        <row r="656">
          <cell r="A656" t="str">
            <v>GTO</v>
          </cell>
          <cell r="C656">
            <v>13</v>
          </cell>
          <cell r="H656" t="str">
            <v>01</v>
          </cell>
          <cell r="J656" t="str">
            <v>Registrado</v>
          </cell>
          <cell r="L656" t="str">
            <v>203</v>
          </cell>
          <cell r="N656">
            <v>2</v>
          </cell>
          <cell r="O656">
            <v>0</v>
          </cell>
          <cell r="P656">
            <v>1</v>
          </cell>
        </row>
        <row r="657">
          <cell r="A657" t="str">
            <v>GTO</v>
          </cell>
          <cell r="C657">
            <v>13</v>
          </cell>
          <cell r="H657" t="str">
            <v>01</v>
          </cell>
          <cell r="J657" t="str">
            <v>Registrado</v>
          </cell>
          <cell r="L657" t="str">
            <v>203</v>
          </cell>
          <cell r="N657">
            <v>3</v>
          </cell>
          <cell r="O657">
            <v>0</v>
          </cell>
          <cell r="P657">
            <v>1</v>
          </cell>
        </row>
        <row r="658">
          <cell r="A658" t="str">
            <v>GTO</v>
          </cell>
          <cell r="C658">
            <v>13</v>
          </cell>
          <cell r="H658" t="str">
            <v>01</v>
          </cell>
          <cell r="J658" t="str">
            <v>Registrado</v>
          </cell>
          <cell r="L658" t="str">
            <v>203</v>
          </cell>
          <cell r="N658">
            <v>3</v>
          </cell>
          <cell r="O658">
            <v>0</v>
          </cell>
          <cell r="P658">
            <v>1</v>
          </cell>
        </row>
        <row r="659">
          <cell r="A659" t="str">
            <v>GTO</v>
          </cell>
          <cell r="C659">
            <v>28</v>
          </cell>
          <cell r="H659" t="str">
            <v>01</v>
          </cell>
          <cell r="J659" t="str">
            <v>Registrado</v>
          </cell>
          <cell r="L659" t="str">
            <v>102</v>
          </cell>
          <cell r="N659">
            <v>1</v>
          </cell>
          <cell r="O659">
            <v>0</v>
          </cell>
          <cell r="P659">
            <v>1</v>
          </cell>
        </row>
        <row r="660">
          <cell r="A660" t="str">
            <v>GTO</v>
          </cell>
          <cell r="C660">
            <v>28</v>
          </cell>
          <cell r="H660" t="str">
            <v>01</v>
          </cell>
          <cell r="J660" t="str">
            <v>Registrado</v>
          </cell>
          <cell r="L660" t="str">
            <v>102</v>
          </cell>
          <cell r="N660">
            <v>3</v>
          </cell>
          <cell r="O660">
            <v>0</v>
          </cell>
          <cell r="P660">
            <v>1</v>
          </cell>
        </row>
        <row r="661">
          <cell r="A661" t="str">
            <v>GTO</v>
          </cell>
          <cell r="C661">
            <v>28</v>
          </cell>
          <cell r="H661" t="str">
            <v>01</v>
          </cell>
          <cell r="J661" t="str">
            <v>Registrado</v>
          </cell>
          <cell r="L661" t="str">
            <v>102</v>
          </cell>
          <cell r="N661">
            <v>2</v>
          </cell>
          <cell r="O661">
            <v>0</v>
          </cell>
          <cell r="P661">
            <v>1</v>
          </cell>
        </row>
        <row r="662">
          <cell r="A662" t="str">
            <v>GTO</v>
          </cell>
          <cell r="C662">
            <v>28</v>
          </cell>
          <cell r="H662" t="str">
            <v>01</v>
          </cell>
          <cell r="J662" t="str">
            <v>Registrado</v>
          </cell>
          <cell r="L662" t="str">
            <v>102</v>
          </cell>
          <cell r="N662">
            <v>2</v>
          </cell>
          <cell r="O662">
            <v>0</v>
          </cell>
          <cell r="P662">
            <v>1</v>
          </cell>
        </row>
        <row r="663">
          <cell r="A663" t="str">
            <v>GTO</v>
          </cell>
          <cell r="C663">
            <v>28</v>
          </cell>
          <cell r="H663" t="str">
            <v>01</v>
          </cell>
          <cell r="J663" t="str">
            <v>Registrado</v>
          </cell>
          <cell r="L663" t="str">
            <v>102</v>
          </cell>
          <cell r="N663">
            <v>3</v>
          </cell>
          <cell r="O663">
            <v>0</v>
          </cell>
          <cell r="P663">
            <v>1</v>
          </cell>
        </row>
        <row r="664">
          <cell r="A664" t="str">
            <v>GTO</v>
          </cell>
          <cell r="C664">
            <v>28</v>
          </cell>
          <cell r="H664" t="str">
            <v>01</v>
          </cell>
          <cell r="J664" t="str">
            <v>Registrado</v>
          </cell>
          <cell r="L664" t="str">
            <v>203</v>
          </cell>
          <cell r="N664">
            <v>2</v>
          </cell>
          <cell r="O664">
            <v>0</v>
          </cell>
          <cell r="P664">
            <v>1</v>
          </cell>
        </row>
        <row r="665">
          <cell r="A665" t="str">
            <v>GTO</v>
          </cell>
          <cell r="C665">
            <v>28</v>
          </cell>
          <cell r="H665" t="str">
            <v>01</v>
          </cell>
          <cell r="J665" t="str">
            <v>Registrado</v>
          </cell>
          <cell r="L665" t="str">
            <v>203</v>
          </cell>
          <cell r="N665">
            <v>2</v>
          </cell>
          <cell r="O665">
            <v>0</v>
          </cell>
          <cell r="P665">
            <v>1</v>
          </cell>
        </row>
        <row r="666">
          <cell r="A666" t="str">
            <v>GTO</v>
          </cell>
          <cell r="C666">
            <v>28</v>
          </cell>
          <cell r="H666" t="str">
            <v>01</v>
          </cell>
          <cell r="J666" t="str">
            <v>Registrado</v>
          </cell>
          <cell r="L666" t="str">
            <v>203</v>
          </cell>
          <cell r="N666">
            <v>2</v>
          </cell>
          <cell r="O666">
            <v>0</v>
          </cell>
          <cell r="P666">
            <v>1</v>
          </cell>
        </row>
        <row r="667">
          <cell r="A667" t="str">
            <v>GTO</v>
          </cell>
          <cell r="C667">
            <v>28</v>
          </cell>
          <cell r="H667" t="str">
            <v>01</v>
          </cell>
          <cell r="J667" t="str">
            <v>Registrado</v>
          </cell>
          <cell r="L667" t="str">
            <v>203</v>
          </cell>
          <cell r="N667">
            <v>3</v>
          </cell>
          <cell r="O667">
            <v>0</v>
          </cell>
          <cell r="P667">
            <v>1</v>
          </cell>
        </row>
        <row r="668">
          <cell r="A668" t="str">
            <v>GTO</v>
          </cell>
          <cell r="C668">
            <v>28</v>
          </cell>
          <cell r="H668" t="str">
            <v>01</v>
          </cell>
          <cell r="J668" t="str">
            <v>Registrado</v>
          </cell>
          <cell r="L668" t="str">
            <v>203</v>
          </cell>
          <cell r="N668">
            <v>2</v>
          </cell>
          <cell r="O668">
            <v>0</v>
          </cell>
          <cell r="P668">
            <v>1</v>
          </cell>
        </row>
        <row r="669">
          <cell r="A669" t="str">
            <v>GTO</v>
          </cell>
          <cell r="C669">
            <v>28</v>
          </cell>
          <cell r="H669" t="str">
            <v>01</v>
          </cell>
          <cell r="J669" t="str">
            <v>Registrado</v>
          </cell>
          <cell r="L669" t="str">
            <v>203</v>
          </cell>
          <cell r="N669">
            <v>2</v>
          </cell>
          <cell r="O669">
            <v>0</v>
          </cell>
          <cell r="P669">
            <v>1</v>
          </cell>
        </row>
        <row r="670">
          <cell r="A670" t="str">
            <v>GTO</v>
          </cell>
          <cell r="C670">
            <v>28</v>
          </cell>
          <cell r="H670" t="str">
            <v>01</v>
          </cell>
          <cell r="J670" t="str">
            <v>Registrado</v>
          </cell>
          <cell r="L670" t="str">
            <v>102</v>
          </cell>
          <cell r="N670">
            <v>2</v>
          </cell>
          <cell r="O670">
            <v>0</v>
          </cell>
          <cell r="P670">
            <v>1</v>
          </cell>
        </row>
        <row r="671">
          <cell r="A671" t="str">
            <v>GTO</v>
          </cell>
          <cell r="C671">
            <v>28</v>
          </cell>
          <cell r="H671" t="str">
            <v>01</v>
          </cell>
          <cell r="J671" t="str">
            <v>Registrado</v>
          </cell>
          <cell r="L671" t="str">
            <v>102</v>
          </cell>
          <cell r="N671">
            <v>2</v>
          </cell>
          <cell r="O671">
            <v>0</v>
          </cell>
          <cell r="P671">
            <v>1</v>
          </cell>
        </row>
        <row r="672">
          <cell r="A672" t="str">
            <v>GTO</v>
          </cell>
          <cell r="C672">
            <v>28</v>
          </cell>
          <cell r="H672" t="str">
            <v>01</v>
          </cell>
          <cell r="J672" t="str">
            <v>Registrado</v>
          </cell>
          <cell r="L672" t="str">
            <v>102</v>
          </cell>
          <cell r="N672">
            <v>3</v>
          </cell>
          <cell r="O672">
            <v>0</v>
          </cell>
          <cell r="P672">
            <v>1</v>
          </cell>
        </row>
        <row r="673">
          <cell r="A673" t="str">
            <v>GTO</v>
          </cell>
          <cell r="C673">
            <v>28</v>
          </cell>
          <cell r="H673" t="str">
            <v>01</v>
          </cell>
          <cell r="J673" t="str">
            <v>Registrado</v>
          </cell>
          <cell r="L673" t="str">
            <v>102</v>
          </cell>
          <cell r="N673">
            <v>3</v>
          </cell>
          <cell r="O673">
            <v>0</v>
          </cell>
          <cell r="P673">
            <v>1</v>
          </cell>
        </row>
        <row r="674">
          <cell r="A674" t="str">
            <v>GTO</v>
          </cell>
          <cell r="C674">
            <v>28</v>
          </cell>
          <cell r="H674" t="str">
            <v>01</v>
          </cell>
          <cell r="J674" t="str">
            <v>Registrado</v>
          </cell>
          <cell r="L674" t="str">
            <v>102</v>
          </cell>
          <cell r="N674">
            <v>4</v>
          </cell>
          <cell r="O674">
            <v>0</v>
          </cell>
          <cell r="P674">
            <v>1</v>
          </cell>
        </row>
        <row r="675">
          <cell r="A675" t="str">
            <v>GTO</v>
          </cell>
          <cell r="C675">
            <v>28</v>
          </cell>
          <cell r="H675" t="str">
            <v>01</v>
          </cell>
          <cell r="J675" t="str">
            <v>Registrado</v>
          </cell>
          <cell r="L675" t="str">
            <v>203</v>
          </cell>
          <cell r="N675">
            <v>2</v>
          </cell>
          <cell r="O675">
            <v>0</v>
          </cell>
          <cell r="P675">
            <v>1</v>
          </cell>
        </row>
        <row r="676">
          <cell r="A676" t="str">
            <v>GTO</v>
          </cell>
          <cell r="C676">
            <v>28</v>
          </cell>
          <cell r="H676" t="str">
            <v>01</v>
          </cell>
          <cell r="J676" t="str">
            <v>Registrado</v>
          </cell>
          <cell r="L676" t="str">
            <v>203</v>
          </cell>
          <cell r="N676">
            <v>2</v>
          </cell>
          <cell r="O676">
            <v>0</v>
          </cell>
          <cell r="P676">
            <v>1</v>
          </cell>
        </row>
        <row r="677">
          <cell r="A677" t="str">
            <v>GTO</v>
          </cell>
          <cell r="C677">
            <v>28</v>
          </cell>
          <cell r="H677" t="str">
            <v>01</v>
          </cell>
          <cell r="J677" t="str">
            <v>Registrado</v>
          </cell>
          <cell r="L677" t="str">
            <v>203</v>
          </cell>
          <cell r="N677">
            <v>2</v>
          </cell>
          <cell r="O677">
            <v>0</v>
          </cell>
          <cell r="P677">
            <v>1</v>
          </cell>
        </row>
        <row r="678">
          <cell r="A678" t="str">
            <v>GTO</v>
          </cell>
          <cell r="C678">
            <v>28</v>
          </cell>
          <cell r="H678" t="str">
            <v>01</v>
          </cell>
          <cell r="J678" t="str">
            <v>Registrado</v>
          </cell>
          <cell r="L678" t="str">
            <v>203</v>
          </cell>
          <cell r="N678">
            <v>3</v>
          </cell>
          <cell r="O678">
            <v>0</v>
          </cell>
          <cell r="P678">
            <v>1</v>
          </cell>
        </row>
        <row r="679">
          <cell r="A679" t="str">
            <v>GTO</v>
          </cell>
          <cell r="C679">
            <v>28</v>
          </cell>
          <cell r="H679" t="str">
            <v>01</v>
          </cell>
          <cell r="J679" t="str">
            <v>Registrado</v>
          </cell>
          <cell r="L679" t="str">
            <v>203</v>
          </cell>
          <cell r="N679">
            <v>4</v>
          </cell>
          <cell r="O679">
            <v>0</v>
          </cell>
          <cell r="P679">
            <v>1</v>
          </cell>
        </row>
        <row r="680">
          <cell r="A680" t="str">
            <v>GTO</v>
          </cell>
          <cell r="C680">
            <v>4</v>
          </cell>
          <cell r="H680" t="str">
            <v>01</v>
          </cell>
          <cell r="J680" t="str">
            <v>Registrado</v>
          </cell>
          <cell r="L680" t="str">
            <v>203</v>
          </cell>
          <cell r="N680">
            <v>2</v>
          </cell>
          <cell r="O680">
            <v>0</v>
          </cell>
          <cell r="P680">
            <v>1</v>
          </cell>
        </row>
        <row r="681">
          <cell r="A681" t="str">
            <v>GTO</v>
          </cell>
          <cell r="C681">
            <v>4</v>
          </cell>
          <cell r="H681" t="str">
            <v>01</v>
          </cell>
          <cell r="J681" t="str">
            <v>Registrado</v>
          </cell>
          <cell r="L681" t="str">
            <v>203</v>
          </cell>
          <cell r="N681">
            <v>2</v>
          </cell>
          <cell r="O681">
            <v>0</v>
          </cell>
          <cell r="P681">
            <v>1</v>
          </cell>
        </row>
        <row r="682">
          <cell r="A682" t="str">
            <v>GTO</v>
          </cell>
          <cell r="C682">
            <v>4</v>
          </cell>
          <cell r="H682" t="str">
            <v>01</v>
          </cell>
          <cell r="J682" t="str">
            <v>Registrado</v>
          </cell>
          <cell r="L682" t="str">
            <v>203</v>
          </cell>
          <cell r="N682">
            <v>3</v>
          </cell>
          <cell r="O682">
            <v>0</v>
          </cell>
          <cell r="P682">
            <v>1</v>
          </cell>
        </row>
        <row r="683">
          <cell r="A683" t="str">
            <v>GTO</v>
          </cell>
          <cell r="C683">
            <v>4</v>
          </cell>
          <cell r="H683" t="str">
            <v>01</v>
          </cell>
          <cell r="J683" t="str">
            <v>Registrado</v>
          </cell>
          <cell r="L683" t="str">
            <v>203</v>
          </cell>
          <cell r="N683">
            <v>3</v>
          </cell>
          <cell r="O683">
            <v>0</v>
          </cell>
          <cell r="P683">
            <v>1</v>
          </cell>
        </row>
        <row r="684">
          <cell r="A684" t="str">
            <v>GTO</v>
          </cell>
          <cell r="C684">
            <v>4</v>
          </cell>
          <cell r="H684" t="str">
            <v>01</v>
          </cell>
          <cell r="J684" t="str">
            <v>Registrado</v>
          </cell>
          <cell r="L684" t="str">
            <v>203</v>
          </cell>
          <cell r="N684">
            <v>3</v>
          </cell>
          <cell r="O684">
            <v>0</v>
          </cell>
          <cell r="P684">
            <v>1</v>
          </cell>
        </row>
        <row r="685">
          <cell r="A685" t="str">
            <v>GTO</v>
          </cell>
          <cell r="C685">
            <v>4</v>
          </cell>
          <cell r="H685" t="str">
            <v>01</v>
          </cell>
          <cell r="J685" t="str">
            <v>Registrado</v>
          </cell>
          <cell r="L685" t="str">
            <v>203</v>
          </cell>
          <cell r="N685">
            <v>3</v>
          </cell>
          <cell r="O685">
            <v>0</v>
          </cell>
          <cell r="P685">
            <v>1</v>
          </cell>
        </row>
        <row r="686">
          <cell r="A686" t="str">
            <v>GTO</v>
          </cell>
          <cell r="C686">
            <v>4</v>
          </cell>
          <cell r="H686" t="str">
            <v>01</v>
          </cell>
          <cell r="J686" t="str">
            <v>Registrado</v>
          </cell>
          <cell r="L686" t="str">
            <v>203</v>
          </cell>
          <cell r="N686">
            <v>3</v>
          </cell>
          <cell r="O686">
            <v>0</v>
          </cell>
          <cell r="P686">
            <v>1</v>
          </cell>
        </row>
        <row r="687">
          <cell r="A687" t="str">
            <v>GTO</v>
          </cell>
          <cell r="C687">
            <v>4</v>
          </cell>
          <cell r="H687" t="str">
            <v>01</v>
          </cell>
          <cell r="J687" t="str">
            <v>Registrado</v>
          </cell>
          <cell r="L687" t="str">
            <v>203</v>
          </cell>
          <cell r="N687">
            <v>3</v>
          </cell>
          <cell r="O687">
            <v>0</v>
          </cell>
          <cell r="P687">
            <v>1</v>
          </cell>
        </row>
        <row r="688">
          <cell r="A688" t="str">
            <v>GTO</v>
          </cell>
          <cell r="C688">
            <v>4</v>
          </cell>
          <cell r="H688" t="str">
            <v>01</v>
          </cell>
          <cell r="J688" t="str">
            <v>Registrado</v>
          </cell>
          <cell r="L688" t="str">
            <v>203</v>
          </cell>
          <cell r="N688">
            <v>3</v>
          </cell>
          <cell r="O688">
            <v>0</v>
          </cell>
          <cell r="P688">
            <v>1</v>
          </cell>
        </row>
        <row r="689">
          <cell r="A689" t="str">
            <v>GTO</v>
          </cell>
          <cell r="C689">
            <v>4</v>
          </cell>
          <cell r="H689" t="str">
            <v>01</v>
          </cell>
          <cell r="J689" t="str">
            <v>Registrado</v>
          </cell>
          <cell r="L689" t="str">
            <v>203</v>
          </cell>
          <cell r="N689">
            <v>5</v>
          </cell>
          <cell r="O689">
            <v>0</v>
          </cell>
          <cell r="P689">
            <v>2</v>
          </cell>
        </row>
        <row r="690">
          <cell r="A690" t="str">
            <v>GTO</v>
          </cell>
          <cell r="C690">
            <v>4</v>
          </cell>
          <cell r="H690" t="str">
            <v>01</v>
          </cell>
          <cell r="J690" t="str">
            <v>Registrado</v>
          </cell>
          <cell r="L690" t="str">
            <v>203</v>
          </cell>
          <cell r="N690">
            <v>5</v>
          </cell>
          <cell r="O690">
            <v>0</v>
          </cell>
          <cell r="P690">
            <v>2</v>
          </cell>
        </row>
        <row r="691">
          <cell r="A691" t="str">
            <v>GTO</v>
          </cell>
          <cell r="C691">
            <v>4</v>
          </cell>
          <cell r="H691" t="str">
            <v>01</v>
          </cell>
          <cell r="J691" t="str">
            <v>Registrado</v>
          </cell>
          <cell r="L691" t="str">
            <v>203</v>
          </cell>
          <cell r="N691">
            <v>5</v>
          </cell>
          <cell r="O691">
            <v>0</v>
          </cell>
          <cell r="P691">
            <v>2</v>
          </cell>
        </row>
        <row r="692">
          <cell r="A692" t="str">
            <v>GTO</v>
          </cell>
          <cell r="C692">
            <v>13</v>
          </cell>
          <cell r="H692" t="str">
            <v>01</v>
          </cell>
          <cell r="J692" t="str">
            <v>Registrado</v>
          </cell>
          <cell r="L692" t="str">
            <v>129</v>
          </cell>
          <cell r="N692">
            <v>1</v>
          </cell>
          <cell r="O692">
            <v>0</v>
          </cell>
          <cell r="P692">
            <v>1</v>
          </cell>
        </row>
        <row r="693">
          <cell r="A693" t="str">
            <v>GTO</v>
          </cell>
          <cell r="C693">
            <v>4</v>
          </cell>
          <cell r="H693" t="str">
            <v>01</v>
          </cell>
          <cell r="J693" t="str">
            <v>Registrado</v>
          </cell>
          <cell r="L693" t="str">
            <v>203</v>
          </cell>
          <cell r="N693">
            <v>1</v>
          </cell>
          <cell r="O693">
            <v>0</v>
          </cell>
          <cell r="P693">
            <v>1</v>
          </cell>
        </row>
        <row r="694">
          <cell r="A694" t="str">
            <v>GTO</v>
          </cell>
          <cell r="C694">
            <v>4</v>
          </cell>
          <cell r="H694" t="str">
            <v>01</v>
          </cell>
          <cell r="J694" t="str">
            <v>Registrado</v>
          </cell>
          <cell r="L694" t="str">
            <v>203</v>
          </cell>
          <cell r="N694">
            <v>1</v>
          </cell>
          <cell r="O694">
            <v>0</v>
          </cell>
          <cell r="P694">
            <v>1</v>
          </cell>
        </row>
        <row r="695">
          <cell r="A695" t="str">
            <v>GTO</v>
          </cell>
          <cell r="C695">
            <v>4</v>
          </cell>
          <cell r="H695" t="str">
            <v>01</v>
          </cell>
          <cell r="J695" t="str">
            <v>Registrado</v>
          </cell>
          <cell r="L695" t="str">
            <v>203</v>
          </cell>
          <cell r="N695">
            <v>1</v>
          </cell>
          <cell r="O695">
            <v>0</v>
          </cell>
          <cell r="P695">
            <v>1</v>
          </cell>
        </row>
        <row r="696">
          <cell r="A696" t="str">
            <v>GTO</v>
          </cell>
          <cell r="C696">
            <v>4</v>
          </cell>
          <cell r="H696" t="str">
            <v>01</v>
          </cell>
          <cell r="J696" t="str">
            <v>Registrado</v>
          </cell>
          <cell r="L696" t="str">
            <v>203</v>
          </cell>
          <cell r="N696">
            <v>1</v>
          </cell>
          <cell r="O696">
            <v>0</v>
          </cell>
          <cell r="P696">
            <v>1</v>
          </cell>
        </row>
        <row r="697">
          <cell r="A697" t="str">
            <v>GTO</v>
          </cell>
          <cell r="C697">
            <v>4</v>
          </cell>
          <cell r="H697" t="str">
            <v>01</v>
          </cell>
          <cell r="J697" t="str">
            <v>Registrado</v>
          </cell>
          <cell r="L697" t="str">
            <v>203</v>
          </cell>
          <cell r="N697">
            <v>1</v>
          </cell>
          <cell r="O697">
            <v>0</v>
          </cell>
          <cell r="P697">
            <v>1</v>
          </cell>
        </row>
        <row r="698">
          <cell r="A698" t="str">
            <v>GTO</v>
          </cell>
          <cell r="C698">
            <v>4</v>
          </cell>
          <cell r="H698" t="str">
            <v>01</v>
          </cell>
          <cell r="J698" t="str">
            <v>Registrado</v>
          </cell>
          <cell r="L698" t="str">
            <v>203</v>
          </cell>
          <cell r="N698">
            <v>1</v>
          </cell>
          <cell r="O698">
            <v>0</v>
          </cell>
          <cell r="P698">
            <v>1</v>
          </cell>
        </row>
        <row r="699">
          <cell r="A699" t="str">
            <v>GTO</v>
          </cell>
          <cell r="C699">
            <v>4</v>
          </cell>
          <cell r="H699" t="str">
            <v>01</v>
          </cell>
          <cell r="J699" t="str">
            <v>Registrado</v>
          </cell>
          <cell r="L699" t="str">
            <v>203</v>
          </cell>
          <cell r="N699">
            <v>1</v>
          </cell>
          <cell r="O699">
            <v>0</v>
          </cell>
          <cell r="P699">
            <v>1</v>
          </cell>
        </row>
        <row r="700">
          <cell r="A700" t="str">
            <v>GTO</v>
          </cell>
          <cell r="C700">
            <v>4</v>
          </cell>
          <cell r="H700" t="str">
            <v>01</v>
          </cell>
          <cell r="J700" t="str">
            <v>Registrado</v>
          </cell>
          <cell r="L700" t="str">
            <v>203</v>
          </cell>
          <cell r="N700">
            <v>1</v>
          </cell>
          <cell r="O700">
            <v>0</v>
          </cell>
          <cell r="P700">
            <v>1</v>
          </cell>
        </row>
        <row r="701">
          <cell r="A701" t="str">
            <v>GTO</v>
          </cell>
          <cell r="C701">
            <v>4</v>
          </cell>
          <cell r="H701" t="str">
            <v>01</v>
          </cell>
          <cell r="J701" t="str">
            <v>Registrado</v>
          </cell>
          <cell r="L701" t="str">
            <v>203</v>
          </cell>
          <cell r="N701">
            <v>1</v>
          </cell>
          <cell r="O701">
            <v>0</v>
          </cell>
          <cell r="P701">
            <v>1</v>
          </cell>
        </row>
        <row r="702">
          <cell r="A702" t="str">
            <v>GTO</v>
          </cell>
          <cell r="C702">
            <v>4</v>
          </cell>
          <cell r="H702" t="str">
            <v>01</v>
          </cell>
          <cell r="J702" t="str">
            <v>Registrado</v>
          </cell>
          <cell r="L702" t="str">
            <v>203</v>
          </cell>
          <cell r="N702">
            <v>1</v>
          </cell>
          <cell r="O702">
            <v>0</v>
          </cell>
          <cell r="P702">
            <v>1</v>
          </cell>
        </row>
        <row r="703">
          <cell r="A703" t="str">
            <v>GTO</v>
          </cell>
          <cell r="C703">
            <v>4</v>
          </cell>
          <cell r="H703" t="str">
            <v>01</v>
          </cell>
          <cell r="J703" t="str">
            <v>Registrado</v>
          </cell>
          <cell r="L703" t="str">
            <v>203</v>
          </cell>
          <cell r="N703">
            <v>1</v>
          </cell>
          <cell r="O703">
            <v>0</v>
          </cell>
          <cell r="P703">
            <v>1</v>
          </cell>
        </row>
        <row r="704">
          <cell r="A704" t="str">
            <v>GTO</v>
          </cell>
          <cell r="C704">
            <v>4</v>
          </cell>
          <cell r="H704" t="str">
            <v>01</v>
          </cell>
          <cell r="J704" t="str">
            <v>Registrado</v>
          </cell>
          <cell r="L704" t="str">
            <v>203</v>
          </cell>
          <cell r="N704">
            <v>1</v>
          </cell>
          <cell r="O704">
            <v>0</v>
          </cell>
          <cell r="P704">
            <v>1</v>
          </cell>
        </row>
        <row r="705">
          <cell r="A705" t="str">
            <v>GTO</v>
          </cell>
          <cell r="C705">
            <v>4</v>
          </cell>
          <cell r="H705" t="str">
            <v>01</v>
          </cell>
          <cell r="J705" t="str">
            <v>Registrado</v>
          </cell>
          <cell r="L705" t="str">
            <v>203</v>
          </cell>
          <cell r="N705">
            <v>1</v>
          </cell>
          <cell r="O705">
            <v>0</v>
          </cell>
          <cell r="P705">
            <v>1</v>
          </cell>
        </row>
        <row r="706">
          <cell r="A706" t="str">
            <v>GTO</v>
          </cell>
          <cell r="C706">
            <v>4</v>
          </cell>
          <cell r="H706" t="str">
            <v>01</v>
          </cell>
          <cell r="J706" t="str">
            <v>Registrado</v>
          </cell>
          <cell r="L706" t="str">
            <v>203</v>
          </cell>
          <cell r="N706">
            <v>1</v>
          </cell>
          <cell r="O706">
            <v>0</v>
          </cell>
          <cell r="P706">
            <v>1</v>
          </cell>
        </row>
        <row r="707">
          <cell r="A707" t="str">
            <v>GTO</v>
          </cell>
          <cell r="C707">
            <v>4</v>
          </cell>
          <cell r="H707" t="str">
            <v>01</v>
          </cell>
          <cell r="J707" t="str">
            <v>Registrado</v>
          </cell>
          <cell r="L707" t="str">
            <v>203</v>
          </cell>
          <cell r="N707">
            <v>1</v>
          </cell>
          <cell r="O707">
            <v>0</v>
          </cell>
          <cell r="P707">
            <v>1</v>
          </cell>
        </row>
        <row r="708">
          <cell r="A708" t="str">
            <v>GTO</v>
          </cell>
          <cell r="C708">
            <v>4</v>
          </cell>
          <cell r="H708" t="str">
            <v>01</v>
          </cell>
          <cell r="J708" t="str">
            <v>Registrado</v>
          </cell>
          <cell r="L708" t="str">
            <v>203</v>
          </cell>
          <cell r="N708">
            <v>1</v>
          </cell>
          <cell r="O708">
            <v>0</v>
          </cell>
          <cell r="P708">
            <v>1</v>
          </cell>
        </row>
        <row r="709">
          <cell r="A709" t="str">
            <v>GTO</v>
          </cell>
          <cell r="C709">
            <v>4</v>
          </cell>
          <cell r="H709" t="str">
            <v>01</v>
          </cell>
          <cell r="J709" t="str">
            <v>Registrado</v>
          </cell>
          <cell r="L709" t="str">
            <v>203</v>
          </cell>
          <cell r="N709">
            <v>1</v>
          </cell>
          <cell r="O709">
            <v>0</v>
          </cell>
          <cell r="P709">
            <v>1</v>
          </cell>
        </row>
        <row r="710">
          <cell r="A710" t="str">
            <v>GTO</v>
          </cell>
          <cell r="C710">
            <v>4</v>
          </cell>
          <cell r="H710" t="str">
            <v>01</v>
          </cell>
          <cell r="J710" t="str">
            <v>Registrado</v>
          </cell>
          <cell r="L710" t="str">
            <v>203</v>
          </cell>
          <cell r="N710">
            <v>3</v>
          </cell>
          <cell r="O710">
            <v>0</v>
          </cell>
          <cell r="P710">
            <v>1</v>
          </cell>
        </row>
        <row r="711">
          <cell r="A711" t="str">
            <v>GTO</v>
          </cell>
          <cell r="C711">
            <v>4</v>
          </cell>
          <cell r="H711" t="str">
            <v>01</v>
          </cell>
          <cell r="J711" t="str">
            <v>Registrado</v>
          </cell>
          <cell r="L711" t="str">
            <v>203</v>
          </cell>
          <cell r="N711">
            <v>3</v>
          </cell>
          <cell r="O711">
            <v>0</v>
          </cell>
          <cell r="P711">
            <v>1</v>
          </cell>
        </row>
        <row r="712">
          <cell r="A712" t="str">
            <v>GTO</v>
          </cell>
          <cell r="C712">
            <v>4</v>
          </cell>
          <cell r="H712" t="str">
            <v>01</v>
          </cell>
          <cell r="J712" t="str">
            <v>Registrado</v>
          </cell>
          <cell r="L712" t="str">
            <v>203</v>
          </cell>
          <cell r="N712">
            <v>2</v>
          </cell>
          <cell r="O712">
            <v>0</v>
          </cell>
          <cell r="P712">
            <v>1</v>
          </cell>
        </row>
        <row r="713">
          <cell r="A713" t="str">
            <v>GTO</v>
          </cell>
          <cell r="C713">
            <v>4</v>
          </cell>
          <cell r="H713" t="str">
            <v>01</v>
          </cell>
          <cell r="J713" t="str">
            <v>Registrado</v>
          </cell>
          <cell r="L713" t="str">
            <v>203</v>
          </cell>
          <cell r="N713">
            <v>2</v>
          </cell>
          <cell r="O713">
            <v>0</v>
          </cell>
          <cell r="P713">
            <v>1</v>
          </cell>
        </row>
        <row r="714">
          <cell r="A714" t="str">
            <v>GTO</v>
          </cell>
          <cell r="C714">
            <v>4</v>
          </cell>
          <cell r="H714" t="str">
            <v>01</v>
          </cell>
          <cell r="J714" t="str">
            <v>Registrado</v>
          </cell>
          <cell r="L714" t="str">
            <v>203</v>
          </cell>
          <cell r="N714">
            <v>2</v>
          </cell>
          <cell r="O714">
            <v>0</v>
          </cell>
          <cell r="P714">
            <v>1</v>
          </cell>
        </row>
        <row r="715">
          <cell r="A715" t="str">
            <v>GTO</v>
          </cell>
          <cell r="C715">
            <v>4</v>
          </cell>
          <cell r="H715" t="str">
            <v>01</v>
          </cell>
          <cell r="J715" t="str">
            <v>Registrado</v>
          </cell>
          <cell r="L715" t="str">
            <v>203</v>
          </cell>
          <cell r="N715">
            <v>2</v>
          </cell>
          <cell r="O715">
            <v>0</v>
          </cell>
          <cell r="P715">
            <v>1</v>
          </cell>
        </row>
        <row r="716">
          <cell r="A716" t="str">
            <v>GTO</v>
          </cell>
          <cell r="C716">
            <v>4</v>
          </cell>
          <cell r="H716" t="str">
            <v>01</v>
          </cell>
          <cell r="J716" t="str">
            <v>Registrado</v>
          </cell>
          <cell r="L716" t="str">
            <v>203</v>
          </cell>
          <cell r="N716">
            <v>2</v>
          </cell>
          <cell r="O716">
            <v>0</v>
          </cell>
          <cell r="P716">
            <v>1</v>
          </cell>
        </row>
        <row r="717">
          <cell r="A717" t="str">
            <v>GTO</v>
          </cell>
          <cell r="C717">
            <v>4</v>
          </cell>
          <cell r="H717" t="str">
            <v>01</v>
          </cell>
          <cell r="J717" t="str">
            <v>Registrado</v>
          </cell>
          <cell r="L717" t="str">
            <v>203</v>
          </cell>
          <cell r="N717">
            <v>2</v>
          </cell>
          <cell r="O717">
            <v>0</v>
          </cell>
          <cell r="P717">
            <v>1</v>
          </cell>
        </row>
        <row r="718">
          <cell r="A718" t="str">
            <v>GTO</v>
          </cell>
          <cell r="C718">
            <v>4</v>
          </cell>
          <cell r="H718" t="str">
            <v>01</v>
          </cell>
          <cell r="J718" t="str">
            <v>Registrado</v>
          </cell>
          <cell r="L718" t="str">
            <v>203</v>
          </cell>
          <cell r="N718">
            <v>2</v>
          </cell>
          <cell r="O718">
            <v>0</v>
          </cell>
          <cell r="P718">
            <v>1</v>
          </cell>
        </row>
        <row r="719">
          <cell r="A719" t="str">
            <v>GTO</v>
          </cell>
          <cell r="C719">
            <v>4</v>
          </cell>
          <cell r="H719" t="str">
            <v>01</v>
          </cell>
          <cell r="J719" t="str">
            <v>Registrado</v>
          </cell>
          <cell r="L719" t="str">
            <v>203</v>
          </cell>
          <cell r="N719">
            <v>2</v>
          </cell>
          <cell r="O719">
            <v>0</v>
          </cell>
          <cell r="P719">
            <v>1</v>
          </cell>
        </row>
        <row r="720">
          <cell r="A720" t="str">
            <v>GTO</v>
          </cell>
          <cell r="C720">
            <v>4</v>
          </cell>
          <cell r="H720" t="str">
            <v>01</v>
          </cell>
          <cell r="J720" t="str">
            <v>Registrado</v>
          </cell>
          <cell r="L720" t="str">
            <v>203</v>
          </cell>
          <cell r="N720">
            <v>2</v>
          </cell>
          <cell r="O720">
            <v>0</v>
          </cell>
          <cell r="P720">
            <v>1</v>
          </cell>
        </row>
        <row r="721">
          <cell r="A721" t="str">
            <v>GTO</v>
          </cell>
          <cell r="C721">
            <v>4</v>
          </cell>
          <cell r="H721" t="str">
            <v>01</v>
          </cell>
          <cell r="J721" t="str">
            <v>Registrado</v>
          </cell>
          <cell r="L721" t="str">
            <v>203</v>
          </cell>
          <cell r="N721">
            <v>2</v>
          </cell>
          <cell r="O721">
            <v>0</v>
          </cell>
          <cell r="P721">
            <v>1</v>
          </cell>
        </row>
        <row r="722">
          <cell r="A722" t="str">
            <v>GTO</v>
          </cell>
          <cell r="C722">
            <v>4</v>
          </cell>
          <cell r="H722" t="str">
            <v>01</v>
          </cell>
          <cell r="J722" t="str">
            <v>Registrado</v>
          </cell>
          <cell r="L722" t="str">
            <v>203</v>
          </cell>
          <cell r="N722">
            <v>2</v>
          </cell>
          <cell r="O722">
            <v>0</v>
          </cell>
          <cell r="P722">
            <v>1</v>
          </cell>
        </row>
        <row r="723">
          <cell r="A723" t="str">
            <v>GTO</v>
          </cell>
          <cell r="C723">
            <v>4</v>
          </cell>
          <cell r="H723" t="str">
            <v>01</v>
          </cell>
          <cell r="J723" t="str">
            <v>Registrado</v>
          </cell>
          <cell r="L723" t="str">
            <v>203</v>
          </cell>
          <cell r="N723">
            <v>2</v>
          </cell>
          <cell r="O723">
            <v>0</v>
          </cell>
          <cell r="P723">
            <v>1</v>
          </cell>
        </row>
        <row r="724">
          <cell r="A724" t="str">
            <v>GTO</v>
          </cell>
          <cell r="C724">
            <v>4</v>
          </cell>
          <cell r="H724" t="str">
            <v>01</v>
          </cell>
          <cell r="J724" t="str">
            <v>Registrado</v>
          </cell>
          <cell r="L724" t="str">
            <v>203</v>
          </cell>
          <cell r="N724">
            <v>2</v>
          </cell>
          <cell r="O724">
            <v>0</v>
          </cell>
          <cell r="P724">
            <v>1</v>
          </cell>
        </row>
        <row r="725">
          <cell r="A725" t="str">
            <v>GTO</v>
          </cell>
          <cell r="C725">
            <v>4</v>
          </cell>
          <cell r="H725" t="str">
            <v>01</v>
          </cell>
          <cell r="J725" t="str">
            <v>Registrado</v>
          </cell>
          <cell r="L725" t="str">
            <v>203</v>
          </cell>
          <cell r="N725">
            <v>2</v>
          </cell>
          <cell r="O725">
            <v>0</v>
          </cell>
          <cell r="P725">
            <v>1</v>
          </cell>
        </row>
        <row r="726">
          <cell r="A726" t="str">
            <v>GTO</v>
          </cell>
          <cell r="C726">
            <v>4</v>
          </cell>
          <cell r="H726" t="str">
            <v>01</v>
          </cell>
          <cell r="J726" t="str">
            <v>Registrado</v>
          </cell>
          <cell r="L726" t="str">
            <v>203</v>
          </cell>
          <cell r="N726">
            <v>2</v>
          </cell>
          <cell r="O726">
            <v>0</v>
          </cell>
          <cell r="P726">
            <v>1</v>
          </cell>
        </row>
        <row r="727">
          <cell r="A727" t="str">
            <v>GTO</v>
          </cell>
          <cell r="C727">
            <v>4</v>
          </cell>
          <cell r="H727" t="str">
            <v>01</v>
          </cell>
          <cell r="J727" t="str">
            <v>Registrado</v>
          </cell>
          <cell r="L727" t="str">
            <v>203</v>
          </cell>
          <cell r="N727">
            <v>2</v>
          </cell>
          <cell r="O727">
            <v>0</v>
          </cell>
          <cell r="P727">
            <v>1</v>
          </cell>
        </row>
        <row r="728">
          <cell r="A728" t="str">
            <v>GTO</v>
          </cell>
          <cell r="C728">
            <v>4</v>
          </cell>
          <cell r="H728" t="str">
            <v>01</v>
          </cell>
          <cell r="J728" t="str">
            <v>Registrado</v>
          </cell>
          <cell r="L728" t="str">
            <v>203</v>
          </cell>
          <cell r="N728">
            <v>2</v>
          </cell>
          <cell r="O728">
            <v>0</v>
          </cell>
          <cell r="P728">
            <v>1</v>
          </cell>
        </row>
        <row r="729">
          <cell r="A729" t="str">
            <v>GTO</v>
          </cell>
          <cell r="C729">
            <v>4</v>
          </cell>
          <cell r="H729" t="str">
            <v>01</v>
          </cell>
          <cell r="J729" t="str">
            <v>Registrado</v>
          </cell>
          <cell r="L729" t="str">
            <v>203</v>
          </cell>
          <cell r="N729">
            <v>2</v>
          </cell>
          <cell r="O729">
            <v>0</v>
          </cell>
          <cell r="P729">
            <v>1</v>
          </cell>
        </row>
        <row r="730">
          <cell r="A730" t="str">
            <v>GTO</v>
          </cell>
          <cell r="C730">
            <v>4</v>
          </cell>
          <cell r="H730" t="str">
            <v>01</v>
          </cell>
          <cell r="J730" t="str">
            <v>Registrado</v>
          </cell>
          <cell r="L730" t="str">
            <v>203</v>
          </cell>
          <cell r="N730">
            <v>2</v>
          </cell>
          <cell r="O730">
            <v>0</v>
          </cell>
          <cell r="P730">
            <v>1</v>
          </cell>
        </row>
        <row r="731">
          <cell r="A731" t="str">
            <v>GTO</v>
          </cell>
          <cell r="C731">
            <v>4</v>
          </cell>
          <cell r="H731" t="str">
            <v>01</v>
          </cell>
          <cell r="J731" t="str">
            <v>Registrado</v>
          </cell>
          <cell r="L731" t="str">
            <v>203</v>
          </cell>
          <cell r="N731">
            <v>2</v>
          </cell>
          <cell r="O731">
            <v>0</v>
          </cell>
          <cell r="P731">
            <v>1</v>
          </cell>
        </row>
        <row r="732">
          <cell r="A732" t="str">
            <v>GTO</v>
          </cell>
          <cell r="C732">
            <v>4</v>
          </cell>
          <cell r="H732" t="str">
            <v>01</v>
          </cell>
          <cell r="J732" t="str">
            <v>Registrado</v>
          </cell>
          <cell r="L732" t="str">
            <v>203</v>
          </cell>
          <cell r="N732">
            <v>2</v>
          </cell>
          <cell r="O732">
            <v>0</v>
          </cell>
          <cell r="P732">
            <v>1</v>
          </cell>
        </row>
        <row r="733">
          <cell r="A733" t="str">
            <v>GTO</v>
          </cell>
          <cell r="C733">
            <v>4</v>
          </cell>
          <cell r="H733" t="str">
            <v>01</v>
          </cell>
          <cell r="J733" t="str">
            <v>Registrado</v>
          </cell>
          <cell r="L733" t="str">
            <v>203</v>
          </cell>
          <cell r="N733">
            <v>2</v>
          </cell>
          <cell r="O733">
            <v>0</v>
          </cell>
          <cell r="P733">
            <v>1</v>
          </cell>
        </row>
        <row r="734">
          <cell r="A734" t="str">
            <v>GTO</v>
          </cell>
          <cell r="C734">
            <v>4</v>
          </cell>
          <cell r="H734" t="str">
            <v>01</v>
          </cell>
          <cell r="J734" t="str">
            <v>Registrado</v>
          </cell>
          <cell r="L734" t="str">
            <v>203</v>
          </cell>
          <cell r="N734">
            <v>2</v>
          </cell>
          <cell r="O734">
            <v>0</v>
          </cell>
          <cell r="P734">
            <v>1</v>
          </cell>
        </row>
        <row r="735">
          <cell r="A735" t="str">
            <v>GTO</v>
          </cell>
          <cell r="C735">
            <v>4</v>
          </cell>
          <cell r="H735" t="str">
            <v>01</v>
          </cell>
          <cell r="J735" t="str">
            <v>Registrado</v>
          </cell>
          <cell r="L735" t="str">
            <v>203</v>
          </cell>
          <cell r="N735">
            <v>3</v>
          </cell>
          <cell r="O735">
            <v>0</v>
          </cell>
          <cell r="P735">
            <v>1</v>
          </cell>
        </row>
        <row r="736">
          <cell r="A736" t="str">
            <v>GTO</v>
          </cell>
          <cell r="C736">
            <v>4</v>
          </cell>
          <cell r="H736" t="str">
            <v>01</v>
          </cell>
          <cell r="J736" t="str">
            <v>Registrado</v>
          </cell>
          <cell r="L736" t="str">
            <v>203</v>
          </cell>
          <cell r="N736">
            <v>3</v>
          </cell>
          <cell r="O736">
            <v>0</v>
          </cell>
          <cell r="P736">
            <v>1</v>
          </cell>
        </row>
        <row r="737">
          <cell r="A737" t="str">
            <v>GTO</v>
          </cell>
          <cell r="C737">
            <v>4</v>
          </cell>
          <cell r="H737" t="str">
            <v>01</v>
          </cell>
          <cell r="J737" t="str">
            <v>Registrado</v>
          </cell>
          <cell r="L737" t="str">
            <v>203</v>
          </cell>
          <cell r="N737">
            <v>3</v>
          </cell>
          <cell r="O737">
            <v>0</v>
          </cell>
          <cell r="P737">
            <v>1</v>
          </cell>
        </row>
        <row r="738">
          <cell r="A738" t="str">
            <v>GTO</v>
          </cell>
          <cell r="C738">
            <v>4</v>
          </cell>
          <cell r="H738" t="str">
            <v>01</v>
          </cell>
          <cell r="J738" t="str">
            <v>Registrado</v>
          </cell>
          <cell r="L738" t="str">
            <v>203</v>
          </cell>
          <cell r="N738">
            <v>3</v>
          </cell>
          <cell r="O738">
            <v>0</v>
          </cell>
          <cell r="P738">
            <v>1</v>
          </cell>
        </row>
        <row r="739">
          <cell r="A739" t="str">
            <v>GTO</v>
          </cell>
          <cell r="C739">
            <v>4</v>
          </cell>
          <cell r="H739" t="str">
            <v>01</v>
          </cell>
          <cell r="J739" t="str">
            <v>Registrado</v>
          </cell>
          <cell r="L739" t="str">
            <v>203</v>
          </cell>
          <cell r="N739">
            <v>3</v>
          </cell>
          <cell r="O739">
            <v>0</v>
          </cell>
          <cell r="P739">
            <v>1</v>
          </cell>
        </row>
        <row r="740">
          <cell r="A740" t="str">
            <v>GTO</v>
          </cell>
          <cell r="C740">
            <v>4</v>
          </cell>
          <cell r="H740" t="str">
            <v>01</v>
          </cell>
          <cell r="J740" t="str">
            <v>Registrado</v>
          </cell>
          <cell r="L740" t="str">
            <v>203</v>
          </cell>
          <cell r="N740">
            <v>3</v>
          </cell>
          <cell r="O740">
            <v>0</v>
          </cell>
          <cell r="P740">
            <v>1</v>
          </cell>
        </row>
        <row r="741">
          <cell r="A741" t="str">
            <v>GTO</v>
          </cell>
          <cell r="C741">
            <v>4</v>
          </cell>
          <cell r="H741" t="str">
            <v>01</v>
          </cell>
          <cell r="J741" t="str">
            <v>Registrado</v>
          </cell>
          <cell r="L741" t="str">
            <v>203</v>
          </cell>
          <cell r="N741">
            <v>3</v>
          </cell>
          <cell r="O741">
            <v>0</v>
          </cell>
          <cell r="P741">
            <v>1</v>
          </cell>
        </row>
        <row r="742">
          <cell r="A742" t="str">
            <v>GTO</v>
          </cell>
          <cell r="C742">
            <v>4</v>
          </cell>
          <cell r="H742" t="str">
            <v>01</v>
          </cell>
          <cell r="J742" t="str">
            <v>Registrado</v>
          </cell>
          <cell r="L742" t="str">
            <v>203</v>
          </cell>
          <cell r="N742">
            <v>3</v>
          </cell>
          <cell r="O742">
            <v>0</v>
          </cell>
          <cell r="P742">
            <v>1</v>
          </cell>
        </row>
        <row r="743">
          <cell r="A743" t="str">
            <v>GTO</v>
          </cell>
          <cell r="C743">
            <v>4</v>
          </cell>
          <cell r="H743" t="str">
            <v>01</v>
          </cell>
          <cell r="J743" t="str">
            <v>Registrado</v>
          </cell>
          <cell r="L743" t="str">
            <v>203</v>
          </cell>
          <cell r="N743">
            <v>3</v>
          </cell>
          <cell r="O743">
            <v>0</v>
          </cell>
          <cell r="P743">
            <v>1</v>
          </cell>
        </row>
        <row r="744">
          <cell r="A744" t="str">
            <v>GTO</v>
          </cell>
          <cell r="C744">
            <v>4</v>
          </cell>
          <cell r="H744" t="str">
            <v>01</v>
          </cell>
          <cell r="J744" t="str">
            <v>Registrado</v>
          </cell>
          <cell r="L744" t="str">
            <v>203</v>
          </cell>
          <cell r="N744">
            <v>3</v>
          </cell>
          <cell r="O744">
            <v>0</v>
          </cell>
          <cell r="P744">
            <v>1</v>
          </cell>
        </row>
        <row r="745">
          <cell r="A745" t="str">
            <v>GTO</v>
          </cell>
          <cell r="C745">
            <v>4</v>
          </cell>
          <cell r="H745" t="str">
            <v>01</v>
          </cell>
          <cell r="J745" t="str">
            <v>Registrado</v>
          </cell>
          <cell r="L745" t="str">
            <v>203</v>
          </cell>
          <cell r="N745">
            <v>3</v>
          </cell>
          <cell r="O745">
            <v>0</v>
          </cell>
          <cell r="P745">
            <v>1</v>
          </cell>
        </row>
        <row r="746">
          <cell r="A746" t="str">
            <v>GTO</v>
          </cell>
          <cell r="C746">
            <v>4</v>
          </cell>
          <cell r="H746" t="str">
            <v>01</v>
          </cell>
          <cell r="J746" t="str">
            <v>Registrado</v>
          </cell>
          <cell r="L746" t="str">
            <v>203</v>
          </cell>
          <cell r="N746">
            <v>3</v>
          </cell>
          <cell r="O746">
            <v>0</v>
          </cell>
          <cell r="P746">
            <v>1</v>
          </cell>
        </row>
        <row r="747">
          <cell r="A747" t="str">
            <v>GTO</v>
          </cell>
          <cell r="C747">
            <v>4</v>
          </cell>
          <cell r="H747" t="str">
            <v>01</v>
          </cell>
          <cell r="J747" t="str">
            <v>Registrado</v>
          </cell>
          <cell r="L747" t="str">
            <v>203</v>
          </cell>
          <cell r="N747">
            <v>3</v>
          </cell>
          <cell r="O747">
            <v>0</v>
          </cell>
          <cell r="P747">
            <v>1</v>
          </cell>
        </row>
        <row r="748">
          <cell r="A748" t="str">
            <v>GTO</v>
          </cell>
          <cell r="C748">
            <v>4</v>
          </cell>
          <cell r="H748" t="str">
            <v>01</v>
          </cell>
          <cell r="J748" t="str">
            <v>Registrado</v>
          </cell>
          <cell r="L748" t="str">
            <v>203</v>
          </cell>
          <cell r="N748">
            <v>3</v>
          </cell>
          <cell r="O748">
            <v>0</v>
          </cell>
          <cell r="P748">
            <v>1</v>
          </cell>
        </row>
        <row r="749">
          <cell r="A749" t="str">
            <v>GTO</v>
          </cell>
          <cell r="C749">
            <v>4</v>
          </cell>
          <cell r="H749" t="str">
            <v>01</v>
          </cell>
          <cell r="J749" t="str">
            <v>Registrado</v>
          </cell>
          <cell r="L749" t="str">
            <v>203</v>
          </cell>
          <cell r="N749">
            <v>3</v>
          </cell>
          <cell r="O749">
            <v>0</v>
          </cell>
          <cell r="P749">
            <v>1</v>
          </cell>
        </row>
        <row r="750">
          <cell r="A750" t="str">
            <v>GTO</v>
          </cell>
          <cell r="C750">
            <v>4</v>
          </cell>
          <cell r="H750" t="str">
            <v>01</v>
          </cell>
          <cell r="J750" t="str">
            <v>Registrado</v>
          </cell>
          <cell r="L750" t="str">
            <v>203</v>
          </cell>
          <cell r="N750">
            <v>3</v>
          </cell>
          <cell r="O750">
            <v>0</v>
          </cell>
          <cell r="P750">
            <v>1</v>
          </cell>
        </row>
        <row r="751">
          <cell r="A751" t="str">
            <v>GTO</v>
          </cell>
          <cell r="C751">
            <v>4</v>
          </cell>
          <cell r="H751" t="str">
            <v>01</v>
          </cell>
          <cell r="J751" t="str">
            <v>Registrado</v>
          </cell>
          <cell r="L751" t="str">
            <v>203</v>
          </cell>
          <cell r="N751">
            <v>3</v>
          </cell>
          <cell r="O751">
            <v>0</v>
          </cell>
          <cell r="P751">
            <v>1</v>
          </cell>
        </row>
        <row r="752">
          <cell r="A752" t="str">
            <v>GTO</v>
          </cell>
          <cell r="C752">
            <v>4</v>
          </cell>
          <cell r="H752" t="str">
            <v>01</v>
          </cell>
          <cell r="J752" t="str">
            <v>Registrado</v>
          </cell>
          <cell r="L752" t="str">
            <v>203</v>
          </cell>
          <cell r="N752">
            <v>3</v>
          </cell>
          <cell r="O752">
            <v>0</v>
          </cell>
          <cell r="P752">
            <v>1</v>
          </cell>
        </row>
        <row r="753">
          <cell r="A753" t="str">
            <v>GTO</v>
          </cell>
          <cell r="C753">
            <v>4</v>
          </cell>
          <cell r="H753" t="str">
            <v>01</v>
          </cell>
          <cell r="J753" t="str">
            <v>Registrado</v>
          </cell>
          <cell r="L753" t="str">
            <v>203</v>
          </cell>
          <cell r="N753">
            <v>3</v>
          </cell>
          <cell r="O753">
            <v>0</v>
          </cell>
          <cell r="P753">
            <v>1</v>
          </cell>
        </row>
        <row r="754">
          <cell r="A754" t="str">
            <v>GTO</v>
          </cell>
          <cell r="C754">
            <v>4</v>
          </cell>
          <cell r="H754" t="str">
            <v>01</v>
          </cell>
          <cell r="J754" t="str">
            <v>Registrado</v>
          </cell>
          <cell r="L754" t="str">
            <v>203</v>
          </cell>
          <cell r="N754">
            <v>3</v>
          </cell>
          <cell r="O754">
            <v>0</v>
          </cell>
          <cell r="P754">
            <v>1</v>
          </cell>
        </row>
        <row r="755">
          <cell r="A755" t="str">
            <v>GTO</v>
          </cell>
          <cell r="C755">
            <v>4</v>
          </cell>
          <cell r="H755" t="str">
            <v>01</v>
          </cell>
          <cell r="J755" t="str">
            <v>Registrado</v>
          </cell>
          <cell r="L755" t="str">
            <v>203</v>
          </cell>
          <cell r="N755">
            <v>3</v>
          </cell>
          <cell r="O755">
            <v>0</v>
          </cell>
          <cell r="P755">
            <v>1</v>
          </cell>
        </row>
        <row r="756">
          <cell r="A756" t="str">
            <v>GTO</v>
          </cell>
          <cell r="C756">
            <v>4</v>
          </cell>
          <cell r="H756" t="str">
            <v>01</v>
          </cell>
          <cell r="J756" t="str">
            <v>Registrado</v>
          </cell>
          <cell r="L756" t="str">
            <v>203</v>
          </cell>
          <cell r="N756">
            <v>3</v>
          </cell>
          <cell r="O756">
            <v>0</v>
          </cell>
          <cell r="P756">
            <v>1</v>
          </cell>
        </row>
        <row r="757">
          <cell r="A757" t="str">
            <v>GTO</v>
          </cell>
          <cell r="C757">
            <v>4</v>
          </cell>
          <cell r="H757" t="str">
            <v>01</v>
          </cell>
          <cell r="J757" t="str">
            <v>Registrado</v>
          </cell>
          <cell r="L757" t="str">
            <v>203</v>
          </cell>
          <cell r="N757">
            <v>3</v>
          </cell>
          <cell r="O757">
            <v>0</v>
          </cell>
          <cell r="P757">
            <v>1</v>
          </cell>
        </row>
        <row r="758">
          <cell r="A758" t="str">
            <v>GTO</v>
          </cell>
          <cell r="C758">
            <v>4</v>
          </cell>
          <cell r="H758" t="str">
            <v>01</v>
          </cell>
          <cell r="J758" t="str">
            <v>Registrado</v>
          </cell>
          <cell r="L758" t="str">
            <v>203</v>
          </cell>
          <cell r="N758">
            <v>3</v>
          </cell>
          <cell r="O758">
            <v>0</v>
          </cell>
          <cell r="P758">
            <v>1</v>
          </cell>
        </row>
        <row r="759">
          <cell r="A759" t="str">
            <v>GTO</v>
          </cell>
          <cell r="C759">
            <v>4</v>
          </cell>
          <cell r="H759" t="str">
            <v>01</v>
          </cell>
          <cell r="J759" t="str">
            <v>Registrado</v>
          </cell>
          <cell r="L759" t="str">
            <v>203</v>
          </cell>
          <cell r="N759">
            <v>3</v>
          </cell>
          <cell r="O759">
            <v>0</v>
          </cell>
          <cell r="P759">
            <v>1</v>
          </cell>
        </row>
        <row r="760">
          <cell r="A760" t="str">
            <v>GTO</v>
          </cell>
          <cell r="C760">
            <v>4</v>
          </cell>
          <cell r="H760" t="str">
            <v>01</v>
          </cell>
          <cell r="J760" t="str">
            <v>Registrado</v>
          </cell>
          <cell r="L760" t="str">
            <v>203</v>
          </cell>
          <cell r="N760">
            <v>3</v>
          </cell>
          <cell r="O760">
            <v>0</v>
          </cell>
          <cell r="P760">
            <v>1</v>
          </cell>
        </row>
        <row r="761">
          <cell r="A761" t="str">
            <v>GTO</v>
          </cell>
          <cell r="C761">
            <v>4</v>
          </cell>
          <cell r="H761" t="str">
            <v>01</v>
          </cell>
          <cell r="J761" t="str">
            <v>Registrado</v>
          </cell>
          <cell r="L761" t="str">
            <v>203</v>
          </cell>
          <cell r="N761">
            <v>3</v>
          </cell>
          <cell r="O761">
            <v>0</v>
          </cell>
          <cell r="P761">
            <v>1</v>
          </cell>
        </row>
        <row r="762">
          <cell r="A762" t="str">
            <v>GTO</v>
          </cell>
          <cell r="C762">
            <v>4</v>
          </cell>
          <cell r="H762" t="str">
            <v>01</v>
          </cell>
          <cell r="J762" t="str">
            <v>Registrado</v>
          </cell>
          <cell r="L762" t="str">
            <v>203</v>
          </cell>
          <cell r="N762">
            <v>3</v>
          </cell>
          <cell r="O762">
            <v>0</v>
          </cell>
          <cell r="P762">
            <v>1</v>
          </cell>
        </row>
        <row r="763">
          <cell r="A763" t="str">
            <v>GTO</v>
          </cell>
          <cell r="C763">
            <v>4</v>
          </cell>
          <cell r="H763" t="str">
            <v>01</v>
          </cell>
          <cell r="J763" t="str">
            <v>Registrado</v>
          </cell>
          <cell r="L763" t="str">
            <v>203</v>
          </cell>
          <cell r="N763">
            <v>4</v>
          </cell>
          <cell r="O763">
            <v>0</v>
          </cell>
          <cell r="P763">
            <v>1</v>
          </cell>
        </row>
        <row r="764">
          <cell r="A764" t="str">
            <v>GTO</v>
          </cell>
          <cell r="C764">
            <v>4</v>
          </cell>
          <cell r="H764" t="str">
            <v>01</v>
          </cell>
          <cell r="J764" t="str">
            <v>Registrado</v>
          </cell>
          <cell r="L764" t="str">
            <v>203</v>
          </cell>
          <cell r="N764">
            <v>5</v>
          </cell>
          <cell r="O764">
            <v>0</v>
          </cell>
          <cell r="P764">
            <v>2</v>
          </cell>
        </row>
        <row r="765">
          <cell r="A765" t="str">
            <v>GTO</v>
          </cell>
          <cell r="C765">
            <v>4</v>
          </cell>
          <cell r="H765" t="str">
            <v>01</v>
          </cell>
          <cell r="J765" t="str">
            <v>Registrado</v>
          </cell>
          <cell r="L765" t="str">
            <v>203</v>
          </cell>
          <cell r="N765">
            <v>5</v>
          </cell>
          <cell r="O765">
            <v>0</v>
          </cell>
          <cell r="P765">
            <v>2</v>
          </cell>
        </row>
        <row r="766">
          <cell r="A766" t="str">
            <v>GTO</v>
          </cell>
          <cell r="C766">
            <v>4</v>
          </cell>
          <cell r="H766" t="str">
            <v>01</v>
          </cell>
          <cell r="J766" t="str">
            <v>Registrado</v>
          </cell>
          <cell r="L766" t="str">
            <v>203</v>
          </cell>
          <cell r="N766">
            <v>5</v>
          </cell>
          <cell r="O766">
            <v>0</v>
          </cell>
          <cell r="P766">
            <v>2</v>
          </cell>
        </row>
        <row r="767">
          <cell r="A767" t="str">
            <v>GTO</v>
          </cell>
          <cell r="C767">
            <v>4</v>
          </cell>
          <cell r="H767" t="str">
            <v>01</v>
          </cell>
          <cell r="J767" t="str">
            <v>Registrado</v>
          </cell>
          <cell r="L767" t="str">
            <v>203</v>
          </cell>
          <cell r="N767">
            <v>7</v>
          </cell>
          <cell r="O767">
            <v>0</v>
          </cell>
          <cell r="P767">
            <v>2</v>
          </cell>
        </row>
        <row r="768">
          <cell r="A768" t="str">
            <v>GTO</v>
          </cell>
          <cell r="C768">
            <v>4</v>
          </cell>
          <cell r="H768" t="str">
            <v>01</v>
          </cell>
          <cell r="J768" t="str">
            <v>Registrado</v>
          </cell>
          <cell r="L768" t="str">
            <v>203</v>
          </cell>
          <cell r="N768">
            <v>3</v>
          </cell>
          <cell r="O768">
            <v>0</v>
          </cell>
          <cell r="P768">
            <v>1</v>
          </cell>
        </row>
        <row r="769">
          <cell r="A769" t="str">
            <v>GTO</v>
          </cell>
          <cell r="C769">
            <v>4</v>
          </cell>
          <cell r="H769" t="str">
            <v>01</v>
          </cell>
          <cell r="J769" t="str">
            <v>Registrado</v>
          </cell>
          <cell r="L769" t="str">
            <v>203</v>
          </cell>
          <cell r="N769">
            <v>3</v>
          </cell>
          <cell r="O769">
            <v>0</v>
          </cell>
          <cell r="P769">
            <v>1</v>
          </cell>
        </row>
        <row r="770">
          <cell r="A770" t="str">
            <v>GTO</v>
          </cell>
          <cell r="C770">
            <v>12</v>
          </cell>
          <cell r="H770" t="str">
            <v>01</v>
          </cell>
          <cell r="J770" t="str">
            <v>Registrado</v>
          </cell>
          <cell r="L770" t="str">
            <v>203</v>
          </cell>
          <cell r="N770">
            <v>4</v>
          </cell>
          <cell r="O770">
            <v>0</v>
          </cell>
          <cell r="P770">
            <v>1</v>
          </cell>
        </row>
        <row r="771">
          <cell r="A771" t="str">
            <v>GTO</v>
          </cell>
          <cell r="C771">
            <v>12</v>
          </cell>
          <cell r="H771" t="str">
            <v>01</v>
          </cell>
          <cell r="J771" t="str">
            <v>Registrado</v>
          </cell>
          <cell r="L771" t="str">
            <v>203</v>
          </cell>
          <cell r="N771">
            <v>7</v>
          </cell>
          <cell r="O771">
            <v>0</v>
          </cell>
          <cell r="P771">
            <v>2</v>
          </cell>
        </row>
        <row r="772">
          <cell r="A772" t="str">
            <v>GTO</v>
          </cell>
          <cell r="C772">
            <v>21</v>
          </cell>
          <cell r="H772" t="str">
            <v>01</v>
          </cell>
          <cell r="J772" t="str">
            <v>Registrado</v>
          </cell>
          <cell r="L772" t="str">
            <v>203</v>
          </cell>
          <cell r="N772">
            <v>2</v>
          </cell>
          <cell r="O772">
            <v>0</v>
          </cell>
          <cell r="P772">
            <v>1</v>
          </cell>
        </row>
        <row r="773">
          <cell r="A773" t="str">
            <v>GTO</v>
          </cell>
          <cell r="C773">
            <v>21</v>
          </cell>
          <cell r="H773" t="str">
            <v>01</v>
          </cell>
          <cell r="J773" t="str">
            <v>Registrado</v>
          </cell>
          <cell r="L773" t="str">
            <v>203</v>
          </cell>
          <cell r="N773">
            <v>2</v>
          </cell>
          <cell r="O773">
            <v>0</v>
          </cell>
          <cell r="P773">
            <v>1</v>
          </cell>
        </row>
        <row r="774">
          <cell r="A774" t="str">
            <v>GTO</v>
          </cell>
          <cell r="C774">
            <v>21</v>
          </cell>
          <cell r="H774" t="str">
            <v>01</v>
          </cell>
          <cell r="J774" t="str">
            <v>Registrado</v>
          </cell>
          <cell r="L774" t="str">
            <v>203</v>
          </cell>
          <cell r="N774">
            <v>2</v>
          </cell>
          <cell r="O774">
            <v>0</v>
          </cell>
          <cell r="P774">
            <v>1</v>
          </cell>
        </row>
        <row r="775">
          <cell r="A775" t="str">
            <v>GTO</v>
          </cell>
          <cell r="C775">
            <v>21</v>
          </cell>
          <cell r="H775" t="str">
            <v>01</v>
          </cell>
          <cell r="J775" t="str">
            <v>Registrado</v>
          </cell>
          <cell r="L775" t="str">
            <v>203</v>
          </cell>
          <cell r="N775">
            <v>2</v>
          </cell>
          <cell r="O775">
            <v>0</v>
          </cell>
          <cell r="P775">
            <v>1</v>
          </cell>
        </row>
        <row r="776">
          <cell r="A776" t="str">
            <v>GTO</v>
          </cell>
          <cell r="C776">
            <v>21</v>
          </cell>
          <cell r="H776" t="str">
            <v>01</v>
          </cell>
          <cell r="J776" t="str">
            <v>Registrado</v>
          </cell>
          <cell r="L776" t="str">
            <v>203</v>
          </cell>
          <cell r="N776">
            <v>2</v>
          </cell>
          <cell r="O776">
            <v>0</v>
          </cell>
          <cell r="P776">
            <v>1</v>
          </cell>
        </row>
        <row r="777">
          <cell r="A777" t="str">
            <v>GTO</v>
          </cell>
          <cell r="C777">
            <v>21</v>
          </cell>
          <cell r="H777" t="str">
            <v>01</v>
          </cell>
          <cell r="J777" t="str">
            <v>Registrado</v>
          </cell>
          <cell r="L777" t="str">
            <v>203</v>
          </cell>
          <cell r="N777">
            <v>2</v>
          </cell>
          <cell r="O777">
            <v>0</v>
          </cell>
          <cell r="P777">
            <v>1</v>
          </cell>
        </row>
        <row r="778">
          <cell r="A778" t="str">
            <v>GTO</v>
          </cell>
          <cell r="C778">
            <v>21</v>
          </cell>
          <cell r="H778" t="str">
            <v>01</v>
          </cell>
          <cell r="J778" t="str">
            <v>Registrado</v>
          </cell>
          <cell r="L778" t="str">
            <v>203</v>
          </cell>
          <cell r="N778">
            <v>2</v>
          </cell>
          <cell r="O778">
            <v>0</v>
          </cell>
          <cell r="P778">
            <v>1</v>
          </cell>
        </row>
        <row r="779">
          <cell r="A779" t="str">
            <v>GTO</v>
          </cell>
          <cell r="C779">
            <v>21</v>
          </cell>
          <cell r="H779" t="str">
            <v>01</v>
          </cell>
          <cell r="J779" t="str">
            <v>Registrado</v>
          </cell>
          <cell r="L779" t="str">
            <v>203</v>
          </cell>
          <cell r="N779">
            <v>2</v>
          </cell>
          <cell r="O779">
            <v>0</v>
          </cell>
          <cell r="P779">
            <v>1</v>
          </cell>
        </row>
        <row r="780">
          <cell r="A780" t="str">
            <v>GTO</v>
          </cell>
          <cell r="C780">
            <v>21</v>
          </cell>
          <cell r="H780" t="str">
            <v>01</v>
          </cell>
          <cell r="J780" t="str">
            <v>Registrado</v>
          </cell>
          <cell r="L780" t="str">
            <v>203</v>
          </cell>
          <cell r="N780">
            <v>2</v>
          </cell>
          <cell r="O780">
            <v>0</v>
          </cell>
          <cell r="P780">
            <v>1</v>
          </cell>
        </row>
        <row r="781">
          <cell r="A781" t="str">
            <v>GTO</v>
          </cell>
          <cell r="C781">
            <v>21</v>
          </cell>
          <cell r="H781" t="str">
            <v>01</v>
          </cell>
          <cell r="J781" t="str">
            <v>Registrado</v>
          </cell>
          <cell r="L781" t="str">
            <v>203</v>
          </cell>
          <cell r="N781">
            <v>2</v>
          </cell>
          <cell r="O781">
            <v>0</v>
          </cell>
          <cell r="P781">
            <v>1</v>
          </cell>
        </row>
        <row r="782">
          <cell r="A782" t="str">
            <v>GTO</v>
          </cell>
          <cell r="C782">
            <v>21</v>
          </cell>
          <cell r="H782" t="str">
            <v>01</v>
          </cell>
          <cell r="J782" t="str">
            <v>Registrado</v>
          </cell>
          <cell r="L782" t="str">
            <v>203</v>
          </cell>
          <cell r="N782">
            <v>2</v>
          </cell>
          <cell r="O782">
            <v>0</v>
          </cell>
          <cell r="P782">
            <v>1</v>
          </cell>
        </row>
        <row r="783">
          <cell r="A783" t="str">
            <v>GTO</v>
          </cell>
          <cell r="C783">
            <v>21</v>
          </cell>
          <cell r="H783" t="str">
            <v>01</v>
          </cell>
          <cell r="J783" t="str">
            <v>Registrado</v>
          </cell>
          <cell r="L783" t="str">
            <v>203</v>
          </cell>
          <cell r="N783">
            <v>2</v>
          </cell>
          <cell r="O783">
            <v>0</v>
          </cell>
          <cell r="P783">
            <v>1</v>
          </cell>
        </row>
        <row r="784">
          <cell r="A784" t="str">
            <v>GTO</v>
          </cell>
          <cell r="C784">
            <v>21</v>
          </cell>
          <cell r="H784" t="str">
            <v>01</v>
          </cell>
          <cell r="J784" t="str">
            <v>Registrado</v>
          </cell>
          <cell r="L784" t="str">
            <v>203</v>
          </cell>
          <cell r="N784">
            <v>2</v>
          </cell>
          <cell r="O784">
            <v>0</v>
          </cell>
          <cell r="P784">
            <v>1</v>
          </cell>
        </row>
        <row r="785">
          <cell r="A785" t="str">
            <v>GTO</v>
          </cell>
          <cell r="C785">
            <v>21</v>
          </cell>
          <cell r="H785" t="str">
            <v>01</v>
          </cell>
          <cell r="J785" t="str">
            <v>Registrado</v>
          </cell>
          <cell r="L785" t="str">
            <v>203</v>
          </cell>
          <cell r="N785">
            <v>2</v>
          </cell>
          <cell r="O785">
            <v>0</v>
          </cell>
          <cell r="P785">
            <v>1</v>
          </cell>
        </row>
        <row r="786">
          <cell r="A786" t="str">
            <v>GTO</v>
          </cell>
          <cell r="C786">
            <v>21</v>
          </cell>
          <cell r="H786" t="str">
            <v>01</v>
          </cell>
          <cell r="J786" t="str">
            <v>Registrado</v>
          </cell>
          <cell r="L786" t="str">
            <v>203</v>
          </cell>
          <cell r="N786">
            <v>2</v>
          </cell>
          <cell r="O786">
            <v>0</v>
          </cell>
          <cell r="P786">
            <v>1</v>
          </cell>
        </row>
        <row r="787">
          <cell r="A787" t="str">
            <v>GTO</v>
          </cell>
          <cell r="C787">
            <v>21</v>
          </cell>
          <cell r="H787" t="str">
            <v>01</v>
          </cell>
          <cell r="J787" t="str">
            <v>Registrado</v>
          </cell>
          <cell r="L787" t="str">
            <v>203</v>
          </cell>
          <cell r="N787">
            <v>2</v>
          </cell>
          <cell r="O787">
            <v>0</v>
          </cell>
          <cell r="P787">
            <v>1</v>
          </cell>
        </row>
        <row r="788">
          <cell r="A788" t="str">
            <v>GTO</v>
          </cell>
          <cell r="C788">
            <v>21</v>
          </cell>
          <cell r="H788" t="str">
            <v>01</v>
          </cell>
          <cell r="J788" t="str">
            <v>Registrado</v>
          </cell>
          <cell r="L788" t="str">
            <v>203</v>
          </cell>
          <cell r="N788">
            <v>2</v>
          </cell>
          <cell r="O788">
            <v>0</v>
          </cell>
          <cell r="P788">
            <v>1</v>
          </cell>
        </row>
        <row r="789">
          <cell r="A789" t="str">
            <v>GTO</v>
          </cell>
          <cell r="C789">
            <v>21</v>
          </cell>
          <cell r="H789" t="str">
            <v>01</v>
          </cell>
          <cell r="J789" t="str">
            <v>Registrado</v>
          </cell>
          <cell r="L789" t="str">
            <v>203</v>
          </cell>
          <cell r="N789">
            <v>2</v>
          </cell>
          <cell r="O789">
            <v>0</v>
          </cell>
          <cell r="P789">
            <v>1</v>
          </cell>
        </row>
        <row r="790">
          <cell r="A790" t="str">
            <v>GTO</v>
          </cell>
          <cell r="C790">
            <v>21</v>
          </cell>
          <cell r="H790" t="str">
            <v>01</v>
          </cell>
          <cell r="J790" t="str">
            <v>Registrado</v>
          </cell>
          <cell r="L790" t="str">
            <v>203</v>
          </cell>
          <cell r="N790">
            <v>2</v>
          </cell>
          <cell r="O790">
            <v>0</v>
          </cell>
          <cell r="P790">
            <v>1</v>
          </cell>
        </row>
        <row r="791">
          <cell r="A791" t="str">
            <v>GTO</v>
          </cell>
          <cell r="C791">
            <v>21</v>
          </cell>
          <cell r="H791" t="str">
            <v>01</v>
          </cell>
          <cell r="J791" t="str">
            <v>Registrado</v>
          </cell>
          <cell r="L791" t="str">
            <v>203</v>
          </cell>
          <cell r="N791">
            <v>2</v>
          </cell>
          <cell r="O791">
            <v>0</v>
          </cell>
          <cell r="P791">
            <v>1</v>
          </cell>
        </row>
        <row r="792">
          <cell r="A792" t="str">
            <v>GTO</v>
          </cell>
          <cell r="C792">
            <v>21</v>
          </cell>
          <cell r="H792" t="str">
            <v>01</v>
          </cell>
          <cell r="J792" t="str">
            <v>Registrado</v>
          </cell>
          <cell r="L792" t="str">
            <v>203</v>
          </cell>
          <cell r="N792">
            <v>2</v>
          </cell>
          <cell r="O792">
            <v>0</v>
          </cell>
          <cell r="P792">
            <v>1</v>
          </cell>
        </row>
        <row r="793">
          <cell r="A793" t="str">
            <v>GTO</v>
          </cell>
          <cell r="C793">
            <v>21</v>
          </cell>
          <cell r="H793" t="str">
            <v>01</v>
          </cell>
          <cell r="J793" t="str">
            <v>Registrado</v>
          </cell>
          <cell r="L793" t="str">
            <v>203</v>
          </cell>
          <cell r="N793">
            <v>2</v>
          </cell>
          <cell r="O793">
            <v>0</v>
          </cell>
          <cell r="P793">
            <v>1</v>
          </cell>
        </row>
        <row r="794">
          <cell r="A794" t="str">
            <v>GTO</v>
          </cell>
          <cell r="C794">
            <v>21</v>
          </cell>
          <cell r="H794" t="str">
            <v>01</v>
          </cell>
          <cell r="J794" t="str">
            <v>Registrado</v>
          </cell>
          <cell r="L794" t="str">
            <v>203</v>
          </cell>
          <cell r="N794">
            <v>2</v>
          </cell>
          <cell r="O794">
            <v>0</v>
          </cell>
          <cell r="P794">
            <v>1</v>
          </cell>
        </row>
        <row r="795">
          <cell r="A795" t="str">
            <v>GTO</v>
          </cell>
          <cell r="C795">
            <v>21</v>
          </cell>
          <cell r="H795" t="str">
            <v>01</v>
          </cell>
          <cell r="J795" t="str">
            <v>Registrado</v>
          </cell>
          <cell r="L795" t="str">
            <v>203</v>
          </cell>
          <cell r="N795">
            <v>3</v>
          </cell>
          <cell r="O795">
            <v>0</v>
          </cell>
          <cell r="P795">
            <v>1</v>
          </cell>
        </row>
        <row r="796">
          <cell r="A796" t="str">
            <v>GTO</v>
          </cell>
          <cell r="C796">
            <v>21</v>
          </cell>
          <cell r="H796" t="str">
            <v>01</v>
          </cell>
          <cell r="J796" t="str">
            <v>Registrado</v>
          </cell>
          <cell r="L796" t="str">
            <v>203</v>
          </cell>
          <cell r="N796">
            <v>3</v>
          </cell>
          <cell r="O796">
            <v>0</v>
          </cell>
          <cell r="P796">
            <v>1</v>
          </cell>
        </row>
        <row r="797">
          <cell r="A797" t="str">
            <v>GTO</v>
          </cell>
          <cell r="C797">
            <v>21</v>
          </cell>
          <cell r="H797" t="str">
            <v>01</v>
          </cell>
          <cell r="J797" t="str">
            <v>Registrado</v>
          </cell>
          <cell r="L797" t="str">
            <v>203</v>
          </cell>
          <cell r="N797">
            <v>3</v>
          </cell>
          <cell r="O797">
            <v>0</v>
          </cell>
          <cell r="P797">
            <v>1</v>
          </cell>
        </row>
        <row r="798">
          <cell r="A798" t="str">
            <v>GTO</v>
          </cell>
          <cell r="C798">
            <v>21</v>
          </cell>
          <cell r="H798" t="str">
            <v>01</v>
          </cell>
          <cell r="J798" t="str">
            <v>Registrado</v>
          </cell>
          <cell r="L798" t="str">
            <v>203</v>
          </cell>
          <cell r="N798">
            <v>3</v>
          </cell>
          <cell r="O798">
            <v>0</v>
          </cell>
          <cell r="P798">
            <v>1</v>
          </cell>
        </row>
        <row r="799">
          <cell r="A799" t="str">
            <v>GTO</v>
          </cell>
          <cell r="C799">
            <v>21</v>
          </cell>
          <cell r="H799" t="str">
            <v>01</v>
          </cell>
          <cell r="J799" t="str">
            <v>Registrado</v>
          </cell>
          <cell r="L799" t="str">
            <v>203</v>
          </cell>
          <cell r="N799">
            <v>3</v>
          </cell>
          <cell r="O799">
            <v>0</v>
          </cell>
          <cell r="P799">
            <v>1</v>
          </cell>
        </row>
        <row r="800">
          <cell r="A800" t="str">
            <v>GTO</v>
          </cell>
          <cell r="C800">
            <v>21</v>
          </cell>
          <cell r="H800" t="str">
            <v>01</v>
          </cell>
          <cell r="J800" t="str">
            <v>Registrado</v>
          </cell>
          <cell r="L800" t="str">
            <v>203</v>
          </cell>
          <cell r="N800">
            <v>3</v>
          </cell>
          <cell r="O800">
            <v>0</v>
          </cell>
          <cell r="P800">
            <v>1</v>
          </cell>
        </row>
        <row r="801">
          <cell r="A801" t="str">
            <v>GTO</v>
          </cell>
          <cell r="C801">
            <v>21</v>
          </cell>
          <cell r="H801" t="str">
            <v>01</v>
          </cell>
          <cell r="J801" t="str">
            <v>Registrado</v>
          </cell>
          <cell r="L801" t="str">
            <v>203</v>
          </cell>
          <cell r="N801">
            <v>3</v>
          </cell>
          <cell r="O801">
            <v>0</v>
          </cell>
          <cell r="P801">
            <v>1</v>
          </cell>
        </row>
        <row r="802">
          <cell r="A802" t="str">
            <v>GTO</v>
          </cell>
          <cell r="C802">
            <v>21</v>
          </cell>
          <cell r="H802" t="str">
            <v>01</v>
          </cell>
          <cell r="J802" t="str">
            <v>Registrado</v>
          </cell>
          <cell r="L802" t="str">
            <v>203</v>
          </cell>
          <cell r="N802">
            <v>3</v>
          </cell>
          <cell r="O802">
            <v>0</v>
          </cell>
          <cell r="P802">
            <v>1</v>
          </cell>
        </row>
        <row r="803">
          <cell r="A803" t="str">
            <v>GTO</v>
          </cell>
          <cell r="C803">
            <v>21</v>
          </cell>
          <cell r="H803" t="str">
            <v>01</v>
          </cell>
          <cell r="J803" t="str">
            <v>Registrado</v>
          </cell>
          <cell r="L803" t="str">
            <v>203</v>
          </cell>
          <cell r="N803">
            <v>3</v>
          </cell>
          <cell r="O803">
            <v>0</v>
          </cell>
          <cell r="P803">
            <v>1</v>
          </cell>
        </row>
        <row r="804">
          <cell r="A804" t="str">
            <v>GTO</v>
          </cell>
          <cell r="C804">
            <v>21</v>
          </cell>
          <cell r="H804" t="str">
            <v>01</v>
          </cell>
          <cell r="J804" t="str">
            <v>Registrado</v>
          </cell>
          <cell r="L804" t="str">
            <v>203</v>
          </cell>
          <cell r="N804">
            <v>3</v>
          </cell>
          <cell r="O804">
            <v>0</v>
          </cell>
          <cell r="P804">
            <v>1</v>
          </cell>
        </row>
        <row r="805">
          <cell r="A805" t="str">
            <v>GTO</v>
          </cell>
          <cell r="C805">
            <v>21</v>
          </cell>
          <cell r="H805" t="str">
            <v>01</v>
          </cell>
          <cell r="J805" t="str">
            <v>Registrado</v>
          </cell>
          <cell r="L805" t="str">
            <v>203</v>
          </cell>
          <cell r="N805">
            <v>3</v>
          </cell>
          <cell r="O805">
            <v>0</v>
          </cell>
          <cell r="P805">
            <v>1</v>
          </cell>
        </row>
        <row r="806">
          <cell r="A806" t="str">
            <v>GTO</v>
          </cell>
          <cell r="C806">
            <v>21</v>
          </cell>
          <cell r="H806" t="str">
            <v>01</v>
          </cell>
          <cell r="J806" t="str">
            <v>Registrado</v>
          </cell>
          <cell r="L806" t="str">
            <v>203</v>
          </cell>
          <cell r="N806">
            <v>3</v>
          </cell>
          <cell r="O806">
            <v>0</v>
          </cell>
          <cell r="P806">
            <v>1</v>
          </cell>
        </row>
        <row r="807">
          <cell r="A807" t="str">
            <v>GTO</v>
          </cell>
          <cell r="C807">
            <v>21</v>
          </cell>
          <cell r="H807" t="str">
            <v>01</v>
          </cell>
          <cell r="J807" t="str">
            <v>Registrado</v>
          </cell>
          <cell r="L807" t="str">
            <v>203</v>
          </cell>
          <cell r="N807">
            <v>3</v>
          </cell>
          <cell r="O807">
            <v>0</v>
          </cell>
          <cell r="P807">
            <v>1</v>
          </cell>
        </row>
        <row r="808">
          <cell r="A808" t="str">
            <v>GTO</v>
          </cell>
          <cell r="C808">
            <v>21</v>
          </cell>
          <cell r="H808" t="str">
            <v>01</v>
          </cell>
          <cell r="J808" t="str">
            <v>Registrado</v>
          </cell>
          <cell r="L808" t="str">
            <v>203</v>
          </cell>
          <cell r="N808">
            <v>3</v>
          </cell>
          <cell r="O808">
            <v>0</v>
          </cell>
          <cell r="P808">
            <v>1</v>
          </cell>
        </row>
        <row r="809">
          <cell r="A809" t="str">
            <v>GTO</v>
          </cell>
          <cell r="C809">
            <v>21</v>
          </cell>
          <cell r="H809" t="str">
            <v>01</v>
          </cell>
          <cell r="J809" t="str">
            <v>Registrado</v>
          </cell>
          <cell r="L809" t="str">
            <v>203</v>
          </cell>
          <cell r="N809">
            <v>3</v>
          </cell>
          <cell r="O809">
            <v>0</v>
          </cell>
          <cell r="P809">
            <v>1</v>
          </cell>
        </row>
        <row r="810">
          <cell r="A810" t="str">
            <v>GTO</v>
          </cell>
          <cell r="C810">
            <v>21</v>
          </cell>
          <cell r="H810" t="str">
            <v>01</v>
          </cell>
          <cell r="J810" t="str">
            <v>Registrado</v>
          </cell>
          <cell r="L810" t="str">
            <v>203</v>
          </cell>
          <cell r="N810">
            <v>3</v>
          </cell>
          <cell r="O810">
            <v>0</v>
          </cell>
          <cell r="P810">
            <v>1</v>
          </cell>
        </row>
        <row r="811">
          <cell r="A811" t="str">
            <v>GTO</v>
          </cell>
          <cell r="C811">
            <v>21</v>
          </cell>
          <cell r="H811" t="str">
            <v>01</v>
          </cell>
          <cell r="J811" t="str">
            <v>Registrado</v>
          </cell>
          <cell r="L811" t="str">
            <v>203</v>
          </cell>
          <cell r="N811">
            <v>3</v>
          </cell>
          <cell r="O811">
            <v>0</v>
          </cell>
          <cell r="P811">
            <v>1</v>
          </cell>
        </row>
        <row r="812">
          <cell r="A812" t="str">
            <v>GTO</v>
          </cell>
          <cell r="C812">
            <v>21</v>
          </cell>
          <cell r="H812" t="str">
            <v>01</v>
          </cell>
          <cell r="J812" t="str">
            <v>Registrado</v>
          </cell>
          <cell r="L812" t="str">
            <v>203</v>
          </cell>
          <cell r="N812">
            <v>3</v>
          </cell>
          <cell r="O812">
            <v>0</v>
          </cell>
          <cell r="P812">
            <v>1</v>
          </cell>
        </row>
        <row r="813">
          <cell r="A813" t="str">
            <v>GTO</v>
          </cell>
          <cell r="C813">
            <v>21</v>
          </cell>
          <cell r="H813" t="str">
            <v>01</v>
          </cell>
          <cell r="J813" t="str">
            <v>Registrado</v>
          </cell>
          <cell r="L813" t="str">
            <v>203</v>
          </cell>
          <cell r="N813">
            <v>3</v>
          </cell>
          <cell r="O813">
            <v>0</v>
          </cell>
          <cell r="P813">
            <v>1</v>
          </cell>
        </row>
        <row r="814">
          <cell r="A814" t="str">
            <v>GTO</v>
          </cell>
          <cell r="C814">
            <v>21</v>
          </cell>
          <cell r="H814" t="str">
            <v>01</v>
          </cell>
          <cell r="J814" t="str">
            <v>Registrado</v>
          </cell>
          <cell r="L814" t="str">
            <v>203</v>
          </cell>
          <cell r="N814">
            <v>3</v>
          </cell>
          <cell r="O814">
            <v>0</v>
          </cell>
          <cell r="P814">
            <v>1</v>
          </cell>
        </row>
        <row r="815">
          <cell r="A815" t="str">
            <v>GTO</v>
          </cell>
          <cell r="C815">
            <v>21</v>
          </cell>
          <cell r="H815" t="str">
            <v>01</v>
          </cell>
          <cell r="J815" t="str">
            <v>Registrado</v>
          </cell>
          <cell r="L815" t="str">
            <v>203</v>
          </cell>
          <cell r="N815">
            <v>3</v>
          </cell>
          <cell r="O815">
            <v>0</v>
          </cell>
          <cell r="P815">
            <v>1</v>
          </cell>
        </row>
        <row r="816">
          <cell r="A816" t="str">
            <v>GTO</v>
          </cell>
          <cell r="C816">
            <v>21</v>
          </cell>
          <cell r="H816" t="str">
            <v>01</v>
          </cell>
          <cell r="J816" t="str">
            <v>Registrado</v>
          </cell>
          <cell r="L816" t="str">
            <v>203</v>
          </cell>
          <cell r="N816">
            <v>3</v>
          </cell>
          <cell r="O816">
            <v>0</v>
          </cell>
          <cell r="P816">
            <v>1</v>
          </cell>
        </row>
        <row r="817">
          <cell r="A817" t="str">
            <v>GTO</v>
          </cell>
          <cell r="C817">
            <v>21</v>
          </cell>
          <cell r="H817" t="str">
            <v>01</v>
          </cell>
          <cell r="J817" t="str">
            <v>Registrado</v>
          </cell>
          <cell r="L817" t="str">
            <v>203</v>
          </cell>
          <cell r="N817">
            <v>3</v>
          </cell>
          <cell r="O817">
            <v>0</v>
          </cell>
          <cell r="P817">
            <v>1</v>
          </cell>
        </row>
        <row r="818">
          <cell r="A818" t="str">
            <v>GTO</v>
          </cell>
          <cell r="C818">
            <v>21</v>
          </cell>
          <cell r="H818" t="str">
            <v>01</v>
          </cell>
          <cell r="J818" t="str">
            <v>Registrado</v>
          </cell>
          <cell r="L818" t="str">
            <v>203</v>
          </cell>
          <cell r="N818">
            <v>3</v>
          </cell>
          <cell r="O818">
            <v>0</v>
          </cell>
          <cell r="P818">
            <v>1</v>
          </cell>
        </row>
        <row r="819">
          <cell r="A819" t="str">
            <v>GTO</v>
          </cell>
          <cell r="C819">
            <v>21</v>
          </cell>
          <cell r="H819" t="str">
            <v>01</v>
          </cell>
          <cell r="J819" t="str">
            <v>Registrado</v>
          </cell>
          <cell r="L819" t="str">
            <v>203</v>
          </cell>
          <cell r="N819">
            <v>3</v>
          </cell>
          <cell r="O819">
            <v>0</v>
          </cell>
          <cell r="P819">
            <v>1</v>
          </cell>
        </row>
        <row r="820">
          <cell r="A820" t="str">
            <v>GTO</v>
          </cell>
          <cell r="C820">
            <v>21</v>
          </cell>
          <cell r="H820" t="str">
            <v>01</v>
          </cell>
          <cell r="J820" t="str">
            <v>Registrado</v>
          </cell>
          <cell r="L820" t="str">
            <v>203</v>
          </cell>
          <cell r="N820">
            <v>3</v>
          </cell>
          <cell r="O820">
            <v>0</v>
          </cell>
          <cell r="P820">
            <v>1</v>
          </cell>
        </row>
        <row r="821">
          <cell r="A821" t="str">
            <v>GTO</v>
          </cell>
          <cell r="C821">
            <v>21</v>
          </cell>
          <cell r="H821" t="str">
            <v>01</v>
          </cell>
          <cell r="J821" t="str">
            <v>Registrado</v>
          </cell>
          <cell r="L821" t="str">
            <v>203</v>
          </cell>
          <cell r="N821">
            <v>3</v>
          </cell>
          <cell r="O821">
            <v>0</v>
          </cell>
          <cell r="P821">
            <v>1</v>
          </cell>
        </row>
        <row r="822">
          <cell r="A822" t="str">
            <v>GTO</v>
          </cell>
          <cell r="C822">
            <v>21</v>
          </cell>
          <cell r="H822" t="str">
            <v>01</v>
          </cell>
          <cell r="J822" t="str">
            <v>Registrado</v>
          </cell>
          <cell r="L822" t="str">
            <v>203</v>
          </cell>
          <cell r="N822">
            <v>4</v>
          </cell>
          <cell r="O822">
            <v>0</v>
          </cell>
          <cell r="P822">
            <v>1</v>
          </cell>
        </row>
        <row r="823">
          <cell r="A823" t="str">
            <v>GTO</v>
          </cell>
          <cell r="C823">
            <v>21</v>
          </cell>
          <cell r="H823" t="str">
            <v>01</v>
          </cell>
          <cell r="J823" t="str">
            <v>Registrado</v>
          </cell>
          <cell r="L823" t="str">
            <v>203</v>
          </cell>
          <cell r="N823">
            <v>5</v>
          </cell>
          <cell r="O823">
            <v>0</v>
          </cell>
          <cell r="P823">
            <v>2</v>
          </cell>
        </row>
        <row r="824">
          <cell r="A824" t="str">
            <v>GTO</v>
          </cell>
          <cell r="C824">
            <v>21</v>
          </cell>
          <cell r="H824" t="str">
            <v>01</v>
          </cell>
          <cell r="J824" t="str">
            <v>Registrado</v>
          </cell>
          <cell r="L824" t="str">
            <v>203</v>
          </cell>
          <cell r="N824">
            <v>5</v>
          </cell>
          <cell r="O824">
            <v>0</v>
          </cell>
          <cell r="P824">
            <v>2</v>
          </cell>
        </row>
        <row r="825">
          <cell r="A825" t="str">
            <v>GTO</v>
          </cell>
          <cell r="C825">
            <v>21</v>
          </cell>
          <cell r="H825" t="str">
            <v>01</v>
          </cell>
          <cell r="J825" t="str">
            <v>Registrado</v>
          </cell>
          <cell r="L825" t="str">
            <v>203</v>
          </cell>
          <cell r="N825">
            <v>7</v>
          </cell>
          <cell r="O825">
            <v>0</v>
          </cell>
          <cell r="P825">
            <v>2</v>
          </cell>
        </row>
        <row r="826">
          <cell r="A826" t="str">
            <v>GTO</v>
          </cell>
          <cell r="C826">
            <v>21</v>
          </cell>
          <cell r="H826" t="str">
            <v>01</v>
          </cell>
          <cell r="J826" t="str">
            <v>Registrado</v>
          </cell>
          <cell r="L826" t="str">
            <v>102</v>
          </cell>
          <cell r="N826">
            <v>7</v>
          </cell>
          <cell r="O826">
            <v>0</v>
          </cell>
          <cell r="P826">
            <v>2</v>
          </cell>
        </row>
        <row r="827">
          <cell r="A827" t="str">
            <v>GTO</v>
          </cell>
          <cell r="C827">
            <v>21</v>
          </cell>
          <cell r="H827" t="str">
            <v>01</v>
          </cell>
          <cell r="J827" t="str">
            <v>Registrado</v>
          </cell>
          <cell r="L827" t="str">
            <v>203</v>
          </cell>
          <cell r="N827">
            <v>4</v>
          </cell>
          <cell r="O827">
            <v>0</v>
          </cell>
          <cell r="P827">
            <v>1</v>
          </cell>
        </row>
        <row r="828">
          <cell r="A828" t="str">
            <v>GTO</v>
          </cell>
          <cell r="C828">
            <v>21</v>
          </cell>
          <cell r="H828" t="str">
            <v>01</v>
          </cell>
          <cell r="J828" t="str">
            <v>Registrado</v>
          </cell>
          <cell r="L828" t="str">
            <v>203</v>
          </cell>
          <cell r="N828">
            <v>7</v>
          </cell>
          <cell r="O828">
            <v>0</v>
          </cell>
          <cell r="P828">
            <v>2</v>
          </cell>
        </row>
        <row r="829">
          <cell r="A829" t="str">
            <v>GTO</v>
          </cell>
          <cell r="C829">
            <v>13</v>
          </cell>
          <cell r="H829" t="str">
            <v>01</v>
          </cell>
          <cell r="J829" t="str">
            <v>Registrado</v>
          </cell>
          <cell r="L829" t="str">
            <v>129</v>
          </cell>
          <cell r="N829">
            <v>1</v>
          </cell>
          <cell r="O829">
            <v>0</v>
          </cell>
          <cell r="P829">
            <v>1</v>
          </cell>
        </row>
        <row r="830">
          <cell r="A830" t="str">
            <v>GTO</v>
          </cell>
          <cell r="C830">
            <v>21</v>
          </cell>
          <cell r="H830" t="str">
            <v>01</v>
          </cell>
          <cell r="J830" t="str">
            <v>Registrado</v>
          </cell>
          <cell r="L830" t="str">
            <v>203</v>
          </cell>
          <cell r="N830">
            <v>1</v>
          </cell>
          <cell r="O830">
            <v>0</v>
          </cell>
          <cell r="P830">
            <v>1</v>
          </cell>
        </row>
        <row r="831">
          <cell r="A831" t="str">
            <v>GTO</v>
          </cell>
          <cell r="C831">
            <v>21</v>
          </cell>
          <cell r="H831" t="str">
            <v>01</v>
          </cell>
          <cell r="J831" t="str">
            <v>Registrado</v>
          </cell>
          <cell r="L831" t="str">
            <v>203</v>
          </cell>
          <cell r="N831">
            <v>1</v>
          </cell>
          <cell r="O831">
            <v>0</v>
          </cell>
          <cell r="P831">
            <v>1</v>
          </cell>
        </row>
        <row r="832">
          <cell r="A832" t="str">
            <v>GTO</v>
          </cell>
          <cell r="C832">
            <v>21</v>
          </cell>
          <cell r="H832" t="str">
            <v>01</v>
          </cell>
          <cell r="J832" t="str">
            <v>Registrado</v>
          </cell>
          <cell r="L832" t="str">
            <v>203</v>
          </cell>
          <cell r="N832">
            <v>1</v>
          </cell>
          <cell r="O832">
            <v>0</v>
          </cell>
          <cell r="P832">
            <v>1</v>
          </cell>
        </row>
        <row r="833">
          <cell r="A833" t="str">
            <v>GTO</v>
          </cell>
          <cell r="C833">
            <v>21</v>
          </cell>
          <cell r="H833" t="str">
            <v>01</v>
          </cell>
          <cell r="J833" t="str">
            <v>Registrado</v>
          </cell>
          <cell r="L833" t="str">
            <v>203</v>
          </cell>
          <cell r="N833">
            <v>1</v>
          </cell>
          <cell r="O833">
            <v>0</v>
          </cell>
          <cell r="P833">
            <v>1</v>
          </cell>
        </row>
        <row r="834">
          <cell r="A834" t="str">
            <v>GTO</v>
          </cell>
          <cell r="C834">
            <v>21</v>
          </cell>
          <cell r="H834" t="str">
            <v>01</v>
          </cell>
          <cell r="J834" t="str">
            <v>Registrado</v>
          </cell>
          <cell r="L834" t="str">
            <v>203</v>
          </cell>
          <cell r="N834">
            <v>1</v>
          </cell>
          <cell r="O834">
            <v>0</v>
          </cell>
          <cell r="P834">
            <v>1</v>
          </cell>
        </row>
        <row r="835">
          <cell r="A835" t="str">
            <v>GTO</v>
          </cell>
          <cell r="C835">
            <v>21</v>
          </cell>
          <cell r="H835" t="str">
            <v>01</v>
          </cell>
          <cell r="J835" t="str">
            <v>Registrado</v>
          </cell>
          <cell r="L835" t="str">
            <v>203</v>
          </cell>
          <cell r="N835">
            <v>1</v>
          </cell>
          <cell r="O835">
            <v>0</v>
          </cell>
          <cell r="P835">
            <v>1</v>
          </cell>
        </row>
        <row r="836">
          <cell r="A836" t="str">
            <v>GTO</v>
          </cell>
          <cell r="C836">
            <v>21</v>
          </cell>
          <cell r="H836" t="str">
            <v>01</v>
          </cell>
          <cell r="J836" t="str">
            <v>Registrado</v>
          </cell>
          <cell r="L836" t="str">
            <v>203</v>
          </cell>
          <cell r="N836">
            <v>1</v>
          </cell>
          <cell r="O836">
            <v>0</v>
          </cell>
          <cell r="P836">
            <v>1</v>
          </cell>
        </row>
        <row r="837">
          <cell r="A837" t="str">
            <v>GTO</v>
          </cell>
          <cell r="C837">
            <v>21</v>
          </cell>
          <cell r="H837" t="str">
            <v>01</v>
          </cell>
          <cell r="J837" t="str">
            <v>Registrado</v>
          </cell>
          <cell r="L837" t="str">
            <v>203</v>
          </cell>
          <cell r="N837">
            <v>1</v>
          </cell>
          <cell r="O837">
            <v>0</v>
          </cell>
          <cell r="P837">
            <v>1</v>
          </cell>
        </row>
        <row r="838">
          <cell r="A838" t="str">
            <v>GTO</v>
          </cell>
          <cell r="C838">
            <v>21</v>
          </cell>
          <cell r="H838" t="str">
            <v>01</v>
          </cell>
          <cell r="J838" t="str">
            <v>Registrado</v>
          </cell>
          <cell r="L838" t="str">
            <v>203</v>
          </cell>
          <cell r="N838">
            <v>1</v>
          </cell>
          <cell r="O838">
            <v>0</v>
          </cell>
          <cell r="P838">
            <v>1</v>
          </cell>
        </row>
        <row r="839">
          <cell r="A839" t="str">
            <v>GTO</v>
          </cell>
          <cell r="C839">
            <v>21</v>
          </cell>
          <cell r="H839" t="str">
            <v>01</v>
          </cell>
          <cell r="J839" t="str">
            <v>Registrado</v>
          </cell>
          <cell r="L839" t="str">
            <v>203</v>
          </cell>
          <cell r="N839">
            <v>1</v>
          </cell>
          <cell r="O839">
            <v>0</v>
          </cell>
          <cell r="P839">
            <v>1</v>
          </cell>
        </row>
        <row r="840">
          <cell r="A840" t="str">
            <v>GTO</v>
          </cell>
          <cell r="C840">
            <v>21</v>
          </cell>
          <cell r="H840" t="str">
            <v>01</v>
          </cell>
          <cell r="J840" t="str">
            <v>Registrado</v>
          </cell>
          <cell r="L840" t="str">
            <v>203</v>
          </cell>
          <cell r="N840">
            <v>1</v>
          </cell>
          <cell r="O840">
            <v>0</v>
          </cell>
          <cell r="P840">
            <v>1</v>
          </cell>
        </row>
        <row r="841">
          <cell r="A841" t="str">
            <v>GTO</v>
          </cell>
          <cell r="C841">
            <v>21</v>
          </cell>
          <cell r="H841" t="str">
            <v>01</v>
          </cell>
          <cell r="J841" t="str">
            <v>Registrado</v>
          </cell>
          <cell r="L841" t="str">
            <v>203</v>
          </cell>
          <cell r="N841">
            <v>1</v>
          </cell>
          <cell r="O841">
            <v>0</v>
          </cell>
          <cell r="P841">
            <v>1</v>
          </cell>
        </row>
        <row r="842">
          <cell r="A842" t="str">
            <v>GTO</v>
          </cell>
          <cell r="C842">
            <v>21</v>
          </cell>
          <cell r="H842" t="str">
            <v>01</v>
          </cell>
          <cell r="J842" t="str">
            <v>Registrado</v>
          </cell>
          <cell r="L842" t="str">
            <v>203</v>
          </cell>
          <cell r="N842">
            <v>1</v>
          </cell>
          <cell r="O842">
            <v>0</v>
          </cell>
          <cell r="P842">
            <v>1</v>
          </cell>
        </row>
        <row r="843">
          <cell r="A843" t="str">
            <v>GTO</v>
          </cell>
          <cell r="C843">
            <v>21</v>
          </cell>
          <cell r="H843" t="str">
            <v>01</v>
          </cell>
          <cell r="J843" t="str">
            <v>Registrado</v>
          </cell>
          <cell r="L843" t="str">
            <v>203</v>
          </cell>
          <cell r="N843">
            <v>1</v>
          </cell>
          <cell r="O843">
            <v>0</v>
          </cell>
          <cell r="P843">
            <v>1</v>
          </cell>
        </row>
        <row r="844">
          <cell r="A844" t="str">
            <v>GTO</v>
          </cell>
          <cell r="C844">
            <v>21</v>
          </cell>
          <cell r="H844" t="str">
            <v>01</v>
          </cell>
          <cell r="J844" t="str">
            <v>Registrado</v>
          </cell>
          <cell r="L844" t="str">
            <v>203</v>
          </cell>
          <cell r="N844">
            <v>1</v>
          </cell>
          <cell r="O844">
            <v>0</v>
          </cell>
          <cell r="P844">
            <v>1</v>
          </cell>
        </row>
        <row r="845">
          <cell r="A845" t="str">
            <v>GTO</v>
          </cell>
          <cell r="C845">
            <v>21</v>
          </cell>
          <cell r="H845" t="str">
            <v>01</v>
          </cell>
          <cell r="J845" t="str">
            <v>Registrado</v>
          </cell>
          <cell r="L845" t="str">
            <v>203</v>
          </cell>
          <cell r="N845">
            <v>1</v>
          </cell>
          <cell r="O845">
            <v>0</v>
          </cell>
          <cell r="P845">
            <v>1</v>
          </cell>
        </row>
        <row r="846">
          <cell r="A846" t="str">
            <v>GTO</v>
          </cell>
          <cell r="C846">
            <v>21</v>
          </cell>
          <cell r="H846" t="str">
            <v>01</v>
          </cell>
          <cell r="J846" t="str">
            <v>Registrado</v>
          </cell>
          <cell r="L846" t="str">
            <v>203</v>
          </cell>
          <cell r="N846">
            <v>1</v>
          </cell>
          <cell r="O846">
            <v>0</v>
          </cell>
          <cell r="P846">
            <v>1</v>
          </cell>
        </row>
        <row r="847">
          <cell r="A847" t="str">
            <v>GTO</v>
          </cell>
          <cell r="C847">
            <v>21</v>
          </cell>
          <cell r="H847" t="str">
            <v>01</v>
          </cell>
          <cell r="J847" t="str">
            <v>Registrado</v>
          </cell>
          <cell r="L847" t="str">
            <v>203</v>
          </cell>
          <cell r="N847">
            <v>3</v>
          </cell>
          <cell r="O847">
            <v>0</v>
          </cell>
          <cell r="P847">
            <v>1</v>
          </cell>
        </row>
        <row r="848">
          <cell r="A848" t="str">
            <v>GTO</v>
          </cell>
          <cell r="C848">
            <v>21</v>
          </cell>
          <cell r="H848" t="str">
            <v>01</v>
          </cell>
          <cell r="J848" t="str">
            <v>Registrado</v>
          </cell>
          <cell r="L848" t="str">
            <v>203</v>
          </cell>
          <cell r="N848">
            <v>3</v>
          </cell>
          <cell r="O848">
            <v>0</v>
          </cell>
          <cell r="P848">
            <v>1</v>
          </cell>
        </row>
        <row r="849">
          <cell r="A849" t="str">
            <v>GTO</v>
          </cell>
          <cell r="C849">
            <v>21</v>
          </cell>
          <cell r="H849" t="str">
            <v>01</v>
          </cell>
          <cell r="J849" t="str">
            <v>Registrado</v>
          </cell>
          <cell r="L849" t="str">
            <v>203</v>
          </cell>
          <cell r="N849">
            <v>2</v>
          </cell>
          <cell r="O849">
            <v>0</v>
          </cell>
          <cell r="P849">
            <v>1</v>
          </cell>
        </row>
        <row r="850">
          <cell r="A850" t="str">
            <v>GTO</v>
          </cell>
          <cell r="C850">
            <v>21</v>
          </cell>
          <cell r="H850" t="str">
            <v>01</v>
          </cell>
          <cell r="J850" t="str">
            <v>Registrado</v>
          </cell>
          <cell r="L850" t="str">
            <v>203</v>
          </cell>
          <cell r="N850">
            <v>2</v>
          </cell>
          <cell r="O850">
            <v>0</v>
          </cell>
          <cell r="P850">
            <v>1</v>
          </cell>
        </row>
        <row r="851">
          <cell r="A851" t="str">
            <v>GTO</v>
          </cell>
          <cell r="C851">
            <v>21</v>
          </cell>
          <cell r="H851" t="str">
            <v>01</v>
          </cell>
          <cell r="J851" t="str">
            <v>Registrado</v>
          </cell>
          <cell r="L851" t="str">
            <v>203</v>
          </cell>
          <cell r="N851">
            <v>2</v>
          </cell>
          <cell r="O851">
            <v>0</v>
          </cell>
          <cell r="P851">
            <v>1</v>
          </cell>
        </row>
        <row r="852">
          <cell r="A852" t="str">
            <v>GTO</v>
          </cell>
          <cell r="C852">
            <v>21</v>
          </cell>
          <cell r="H852" t="str">
            <v>01</v>
          </cell>
          <cell r="J852" t="str">
            <v>Registrado</v>
          </cell>
          <cell r="L852" t="str">
            <v>203</v>
          </cell>
          <cell r="N852">
            <v>2</v>
          </cell>
          <cell r="O852">
            <v>0</v>
          </cell>
          <cell r="P852">
            <v>1</v>
          </cell>
        </row>
        <row r="853">
          <cell r="A853" t="str">
            <v>GTO</v>
          </cell>
          <cell r="C853">
            <v>21</v>
          </cell>
          <cell r="H853" t="str">
            <v>01</v>
          </cell>
          <cell r="J853" t="str">
            <v>Registrado</v>
          </cell>
          <cell r="L853" t="str">
            <v>203</v>
          </cell>
          <cell r="N853">
            <v>2</v>
          </cell>
          <cell r="O853">
            <v>0</v>
          </cell>
          <cell r="P853">
            <v>1</v>
          </cell>
        </row>
        <row r="854">
          <cell r="A854" t="str">
            <v>GTO</v>
          </cell>
          <cell r="C854">
            <v>21</v>
          </cell>
          <cell r="H854" t="str">
            <v>01</v>
          </cell>
          <cell r="J854" t="str">
            <v>Registrado</v>
          </cell>
          <cell r="L854" t="str">
            <v>203</v>
          </cell>
          <cell r="N854">
            <v>2</v>
          </cell>
          <cell r="O854">
            <v>0</v>
          </cell>
          <cell r="P854">
            <v>1</v>
          </cell>
        </row>
        <row r="855">
          <cell r="A855" t="str">
            <v>GTO</v>
          </cell>
          <cell r="C855">
            <v>21</v>
          </cell>
          <cell r="H855" t="str">
            <v>01</v>
          </cell>
          <cell r="J855" t="str">
            <v>Registrado</v>
          </cell>
          <cell r="L855" t="str">
            <v>203</v>
          </cell>
          <cell r="N855">
            <v>2</v>
          </cell>
          <cell r="O855">
            <v>0</v>
          </cell>
          <cell r="P855">
            <v>1</v>
          </cell>
        </row>
        <row r="856">
          <cell r="A856" t="str">
            <v>GTO</v>
          </cell>
          <cell r="C856">
            <v>21</v>
          </cell>
          <cell r="H856" t="str">
            <v>01</v>
          </cell>
          <cell r="J856" t="str">
            <v>Registrado</v>
          </cell>
          <cell r="L856" t="str">
            <v>203</v>
          </cell>
          <cell r="N856">
            <v>2</v>
          </cell>
          <cell r="O856">
            <v>0</v>
          </cell>
          <cell r="P856">
            <v>1</v>
          </cell>
        </row>
        <row r="857">
          <cell r="A857" t="str">
            <v>GTO</v>
          </cell>
          <cell r="C857">
            <v>21</v>
          </cell>
          <cell r="H857" t="str">
            <v>01</v>
          </cell>
          <cell r="J857" t="str">
            <v>Registrado</v>
          </cell>
          <cell r="L857" t="str">
            <v>203</v>
          </cell>
          <cell r="N857">
            <v>2</v>
          </cell>
          <cell r="O857">
            <v>0</v>
          </cell>
          <cell r="P857">
            <v>1</v>
          </cell>
        </row>
        <row r="858">
          <cell r="A858" t="str">
            <v>GTO</v>
          </cell>
          <cell r="C858">
            <v>21</v>
          </cell>
          <cell r="H858" t="str">
            <v>01</v>
          </cell>
          <cell r="J858" t="str">
            <v>Registrado</v>
          </cell>
          <cell r="L858" t="str">
            <v>203</v>
          </cell>
          <cell r="N858">
            <v>2</v>
          </cell>
          <cell r="O858">
            <v>0</v>
          </cell>
          <cell r="P858">
            <v>1</v>
          </cell>
        </row>
        <row r="859">
          <cell r="A859" t="str">
            <v>GTO</v>
          </cell>
          <cell r="C859">
            <v>21</v>
          </cell>
          <cell r="H859" t="str">
            <v>01</v>
          </cell>
          <cell r="J859" t="str">
            <v>Registrado</v>
          </cell>
          <cell r="L859" t="str">
            <v>203</v>
          </cell>
          <cell r="N859">
            <v>2</v>
          </cell>
          <cell r="O859">
            <v>0</v>
          </cell>
          <cell r="P859">
            <v>1</v>
          </cell>
        </row>
        <row r="860">
          <cell r="A860" t="str">
            <v>GTO</v>
          </cell>
          <cell r="C860">
            <v>21</v>
          </cell>
          <cell r="H860" t="str">
            <v>01</v>
          </cell>
          <cell r="J860" t="str">
            <v>Registrado</v>
          </cell>
          <cell r="L860" t="str">
            <v>203</v>
          </cell>
          <cell r="N860">
            <v>2</v>
          </cell>
          <cell r="O860">
            <v>0</v>
          </cell>
          <cell r="P860">
            <v>1</v>
          </cell>
        </row>
        <row r="861">
          <cell r="A861" t="str">
            <v>GTO</v>
          </cell>
          <cell r="C861">
            <v>21</v>
          </cell>
          <cell r="H861" t="str">
            <v>01</v>
          </cell>
          <cell r="J861" t="str">
            <v>Registrado</v>
          </cell>
          <cell r="L861" t="str">
            <v>203</v>
          </cell>
          <cell r="N861">
            <v>2</v>
          </cell>
          <cell r="O861">
            <v>0</v>
          </cell>
          <cell r="P861">
            <v>1</v>
          </cell>
        </row>
        <row r="862">
          <cell r="A862" t="str">
            <v>GTO</v>
          </cell>
          <cell r="C862">
            <v>21</v>
          </cell>
          <cell r="H862" t="str">
            <v>01</v>
          </cell>
          <cell r="J862" t="str">
            <v>Registrado</v>
          </cell>
          <cell r="L862" t="str">
            <v>203</v>
          </cell>
          <cell r="N862">
            <v>2</v>
          </cell>
          <cell r="O862">
            <v>0</v>
          </cell>
          <cell r="P862">
            <v>1</v>
          </cell>
        </row>
        <row r="863">
          <cell r="A863" t="str">
            <v>GTO</v>
          </cell>
          <cell r="C863">
            <v>21</v>
          </cell>
          <cell r="H863" t="str">
            <v>01</v>
          </cell>
          <cell r="J863" t="str">
            <v>Registrado</v>
          </cell>
          <cell r="L863" t="str">
            <v>203</v>
          </cell>
          <cell r="N863">
            <v>2</v>
          </cell>
          <cell r="O863">
            <v>0</v>
          </cell>
          <cell r="P863">
            <v>1</v>
          </cell>
        </row>
        <row r="864">
          <cell r="A864" t="str">
            <v>GTO</v>
          </cell>
          <cell r="C864">
            <v>21</v>
          </cell>
          <cell r="H864" t="str">
            <v>01</v>
          </cell>
          <cell r="J864" t="str">
            <v>Registrado</v>
          </cell>
          <cell r="L864" t="str">
            <v>203</v>
          </cell>
          <cell r="N864">
            <v>2</v>
          </cell>
          <cell r="O864">
            <v>0</v>
          </cell>
          <cell r="P864">
            <v>1</v>
          </cell>
        </row>
        <row r="865">
          <cell r="A865" t="str">
            <v>GTO</v>
          </cell>
          <cell r="C865">
            <v>21</v>
          </cell>
          <cell r="H865" t="str">
            <v>01</v>
          </cell>
          <cell r="J865" t="str">
            <v>Registrado</v>
          </cell>
          <cell r="L865" t="str">
            <v>203</v>
          </cell>
          <cell r="N865">
            <v>2</v>
          </cell>
          <cell r="O865">
            <v>0</v>
          </cell>
          <cell r="P865">
            <v>1</v>
          </cell>
        </row>
        <row r="866">
          <cell r="A866" t="str">
            <v>GTO</v>
          </cell>
          <cell r="C866">
            <v>21</v>
          </cell>
          <cell r="H866" t="str">
            <v>01</v>
          </cell>
          <cell r="J866" t="str">
            <v>Registrado</v>
          </cell>
          <cell r="L866" t="str">
            <v>203</v>
          </cell>
          <cell r="N866">
            <v>2</v>
          </cell>
          <cell r="O866">
            <v>0</v>
          </cell>
          <cell r="P866">
            <v>1</v>
          </cell>
        </row>
        <row r="867">
          <cell r="A867" t="str">
            <v>GTO</v>
          </cell>
          <cell r="C867">
            <v>21</v>
          </cell>
          <cell r="H867" t="str">
            <v>01</v>
          </cell>
          <cell r="J867" t="str">
            <v>Registrado</v>
          </cell>
          <cell r="L867" t="str">
            <v>203</v>
          </cell>
          <cell r="N867">
            <v>2</v>
          </cell>
          <cell r="O867">
            <v>0</v>
          </cell>
          <cell r="P867">
            <v>1</v>
          </cell>
        </row>
        <row r="868">
          <cell r="A868" t="str">
            <v>GTO</v>
          </cell>
          <cell r="C868">
            <v>21</v>
          </cell>
          <cell r="H868" t="str">
            <v>01</v>
          </cell>
          <cell r="J868" t="str">
            <v>Registrado</v>
          </cell>
          <cell r="L868" t="str">
            <v>203</v>
          </cell>
          <cell r="N868">
            <v>2</v>
          </cell>
          <cell r="O868">
            <v>0</v>
          </cell>
          <cell r="P868">
            <v>1</v>
          </cell>
        </row>
        <row r="869">
          <cell r="A869" t="str">
            <v>GTO</v>
          </cell>
          <cell r="C869">
            <v>21</v>
          </cell>
          <cell r="H869" t="str">
            <v>01</v>
          </cell>
          <cell r="J869" t="str">
            <v>Registrado</v>
          </cell>
          <cell r="L869" t="str">
            <v>203</v>
          </cell>
          <cell r="N869">
            <v>2</v>
          </cell>
          <cell r="O869">
            <v>0</v>
          </cell>
          <cell r="P869">
            <v>1</v>
          </cell>
        </row>
        <row r="870">
          <cell r="A870" t="str">
            <v>GTO</v>
          </cell>
          <cell r="C870">
            <v>21</v>
          </cell>
          <cell r="H870" t="str">
            <v>01</v>
          </cell>
          <cell r="J870" t="str">
            <v>Registrado</v>
          </cell>
          <cell r="L870" t="str">
            <v>203</v>
          </cell>
          <cell r="N870">
            <v>2</v>
          </cell>
          <cell r="O870">
            <v>0</v>
          </cell>
          <cell r="P870">
            <v>1</v>
          </cell>
        </row>
        <row r="871">
          <cell r="A871" t="str">
            <v>GTO</v>
          </cell>
          <cell r="C871">
            <v>21</v>
          </cell>
          <cell r="H871" t="str">
            <v>01</v>
          </cell>
          <cell r="J871" t="str">
            <v>Registrado</v>
          </cell>
          <cell r="L871" t="str">
            <v>203</v>
          </cell>
          <cell r="N871">
            <v>2</v>
          </cell>
          <cell r="O871">
            <v>0</v>
          </cell>
          <cell r="P871">
            <v>1</v>
          </cell>
        </row>
        <row r="872">
          <cell r="A872" t="str">
            <v>GTO</v>
          </cell>
          <cell r="C872">
            <v>21</v>
          </cell>
          <cell r="H872" t="str">
            <v>01</v>
          </cell>
          <cell r="J872" t="str">
            <v>Registrado</v>
          </cell>
          <cell r="L872" t="str">
            <v>203</v>
          </cell>
          <cell r="N872">
            <v>3</v>
          </cell>
          <cell r="O872">
            <v>0</v>
          </cell>
          <cell r="P872">
            <v>1</v>
          </cell>
        </row>
        <row r="873">
          <cell r="A873" t="str">
            <v>GTO</v>
          </cell>
          <cell r="C873">
            <v>21</v>
          </cell>
          <cell r="H873" t="str">
            <v>01</v>
          </cell>
          <cell r="J873" t="str">
            <v>Registrado</v>
          </cell>
          <cell r="L873" t="str">
            <v>203</v>
          </cell>
          <cell r="N873">
            <v>3</v>
          </cell>
          <cell r="O873">
            <v>0</v>
          </cell>
          <cell r="P873">
            <v>1</v>
          </cell>
        </row>
        <row r="874">
          <cell r="A874" t="str">
            <v>GTO</v>
          </cell>
          <cell r="C874">
            <v>21</v>
          </cell>
          <cell r="H874" t="str">
            <v>01</v>
          </cell>
          <cell r="J874" t="str">
            <v>Registrado</v>
          </cell>
          <cell r="L874" t="str">
            <v>203</v>
          </cell>
          <cell r="N874">
            <v>3</v>
          </cell>
          <cell r="O874">
            <v>0</v>
          </cell>
          <cell r="P874">
            <v>1</v>
          </cell>
        </row>
        <row r="875">
          <cell r="A875" t="str">
            <v>GTO</v>
          </cell>
          <cell r="C875">
            <v>21</v>
          </cell>
          <cell r="H875" t="str">
            <v>01</v>
          </cell>
          <cell r="J875" t="str">
            <v>Registrado</v>
          </cell>
          <cell r="L875" t="str">
            <v>203</v>
          </cell>
          <cell r="N875">
            <v>3</v>
          </cell>
          <cell r="O875">
            <v>0</v>
          </cell>
          <cell r="P875">
            <v>1</v>
          </cell>
        </row>
        <row r="876">
          <cell r="A876" t="str">
            <v>GTO</v>
          </cell>
          <cell r="C876">
            <v>21</v>
          </cell>
          <cell r="H876" t="str">
            <v>01</v>
          </cell>
          <cell r="J876" t="str">
            <v>Registrado</v>
          </cell>
          <cell r="L876" t="str">
            <v>203</v>
          </cell>
          <cell r="N876">
            <v>3</v>
          </cell>
          <cell r="O876">
            <v>0</v>
          </cell>
          <cell r="P876">
            <v>1</v>
          </cell>
        </row>
        <row r="877">
          <cell r="A877" t="str">
            <v>GTO</v>
          </cell>
          <cell r="C877">
            <v>21</v>
          </cell>
          <cell r="H877" t="str">
            <v>01</v>
          </cell>
          <cell r="J877" t="str">
            <v>Registrado</v>
          </cell>
          <cell r="L877" t="str">
            <v>203</v>
          </cell>
          <cell r="N877">
            <v>3</v>
          </cell>
          <cell r="O877">
            <v>0</v>
          </cell>
          <cell r="P877">
            <v>1</v>
          </cell>
        </row>
        <row r="878">
          <cell r="A878" t="str">
            <v>GTO</v>
          </cell>
          <cell r="C878">
            <v>21</v>
          </cell>
          <cell r="H878" t="str">
            <v>01</v>
          </cell>
          <cell r="J878" t="str">
            <v>Registrado</v>
          </cell>
          <cell r="L878" t="str">
            <v>203</v>
          </cell>
          <cell r="N878">
            <v>3</v>
          </cell>
          <cell r="O878">
            <v>0</v>
          </cell>
          <cell r="P878">
            <v>1</v>
          </cell>
        </row>
        <row r="879">
          <cell r="A879" t="str">
            <v>GTO</v>
          </cell>
          <cell r="C879">
            <v>21</v>
          </cell>
          <cell r="H879" t="str">
            <v>01</v>
          </cell>
          <cell r="J879" t="str">
            <v>Registrado</v>
          </cell>
          <cell r="L879" t="str">
            <v>203</v>
          </cell>
          <cell r="N879">
            <v>3</v>
          </cell>
          <cell r="O879">
            <v>0</v>
          </cell>
          <cell r="P879">
            <v>1</v>
          </cell>
        </row>
        <row r="880">
          <cell r="A880" t="str">
            <v>GTO</v>
          </cell>
          <cell r="C880">
            <v>21</v>
          </cell>
          <cell r="H880" t="str">
            <v>01</v>
          </cell>
          <cell r="J880" t="str">
            <v>Registrado</v>
          </cell>
          <cell r="L880" t="str">
            <v>203</v>
          </cell>
          <cell r="N880">
            <v>3</v>
          </cell>
          <cell r="O880">
            <v>0</v>
          </cell>
          <cell r="P880">
            <v>1</v>
          </cell>
        </row>
        <row r="881">
          <cell r="A881" t="str">
            <v>GTO</v>
          </cell>
          <cell r="C881">
            <v>21</v>
          </cell>
          <cell r="H881" t="str">
            <v>01</v>
          </cell>
          <cell r="J881" t="str">
            <v>Registrado</v>
          </cell>
          <cell r="L881" t="str">
            <v>203</v>
          </cell>
          <cell r="N881">
            <v>3</v>
          </cell>
          <cell r="O881">
            <v>0</v>
          </cell>
          <cell r="P881">
            <v>1</v>
          </cell>
        </row>
        <row r="882">
          <cell r="A882" t="str">
            <v>GTO</v>
          </cell>
          <cell r="C882">
            <v>21</v>
          </cell>
          <cell r="H882" t="str">
            <v>01</v>
          </cell>
          <cell r="J882" t="str">
            <v>Registrado</v>
          </cell>
          <cell r="L882" t="str">
            <v>203</v>
          </cell>
          <cell r="N882">
            <v>3</v>
          </cell>
          <cell r="O882">
            <v>0</v>
          </cell>
          <cell r="P882">
            <v>1</v>
          </cell>
        </row>
        <row r="883">
          <cell r="A883" t="str">
            <v>GTO</v>
          </cell>
          <cell r="C883">
            <v>21</v>
          </cell>
          <cell r="H883" t="str">
            <v>01</v>
          </cell>
          <cell r="J883" t="str">
            <v>Registrado</v>
          </cell>
          <cell r="L883" t="str">
            <v>203</v>
          </cell>
          <cell r="N883">
            <v>3</v>
          </cell>
          <cell r="O883">
            <v>0</v>
          </cell>
          <cell r="P883">
            <v>1</v>
          </cell>
        </row>
        <row r="884">
          <cell r="A884" t="str">
            <v>GTO</v>
          </cell>
          <cell r="C884">
            <v>21</v>
          </cell>
          <cell r="H884" t="str">
            <v>01</v>
          </cell>
          <cell r="J884" t="str">
            <v>Registrado</v>
          </cell>
          <cell r="L884" t="str">
            <v>203</v>
          </cell>
          <cell r="N884">
            <v>3</v>
          </cell>
          <cell r="O884">
            <v>0</v>
          </cell>
          <cell r="P884">
            <v>1</v>
          </cell>
        </row>
        <row r="885">
          <cell r="A885" t="str">
            <v>GTO</v>
          </cell>
          <cell r="C885">
            <v>21</v>
          </cell>
          <cell r="H885" t="str">
            <v>01</v>
          </cell>
          <cell r="J885" t="str">
            <v>Registrado</v>
          </cell>
          <cell r="L885" t="str">
            <v>203</v>
          </cell>
          <cell r="N885">
            <v>3</v>
          </cell>
          <cell r="O885">
            <v>0</v>
          </cell>
          <cell r="P885">
            <v>1</v>
          </cell>
        </row>
        <row r="886">
          <cell r="A886" t="str">
            <v>GTO</v>
          </cell>
          <cell r="C886">
            <v>21</v>
          </cell>
          <cell r="H886" t="str">
            <v>01</v>
          </cell>
          <cell r="J886" t="str">
            <v>Registrado</v>
          </cell>
          <cell r="L886" t="str">
            <v>203</v>
          </cell>
          <cell r="N886">
            <v>3</v>
          </cell>
          <cell r="O886">
            <v>0</v>
          </cell>
          <cell r="P886">
            <v>1</v>
          </cell>
        </row>
        <row r="887">
          <cell r="A887" t="str">
            <v>GTO</v>
          </cell>
          <cell r="C887">
            <v>21</v>
          </cell>
          <cell r="H887" t="str">
            <v>01</v>
          </cell>
          <cell r="J887" t="str">
            <v>Registrado</v>
          </cell>
          <cell r="L887" t="str">
            <v>203</v>
          </cell>
          <cell r="N887">
            <v>3</v>
          </cell>
          <cell r="O887">
            <v>0</v>
          </cell>
          <cell r="P887">
            <v>1</v>
          </cell>
        </row>
        <row r="888">
          <cell r="A888" t="str">
            <v>GTO</v>
          </cell>
          <cell r="C888">
            <v>21</v>
          </cell>
          <cell r="H888" t="str">
            <v>01</v>
          </cell>
          <cell r="J888" t="str">
            <v>Registrado</v>
          </cell>
          <cell r="L888" t="str">
            <v>203</v>
          </cell>
          <cell r="N888">
            <v>3</v>
          </cell>
          <cell r="O888">
            <v>0</v>
          </cell>
          <cell r="P888">
            <v>1</v>
          </cell>
        </row>
        <row r="889">
          <cell r="A889" t="str">
            <v>GTO</v>
          </cell>
          <cell r="C889">
            <v>21</v>
          </cell>
          <cell r="H889" t="str">
            <v>01</v>
          </cell>
          <cell r="J889" t="str">
            <v>Registrado</v>
          </cell>
          <cell r="L889" t="str">
            <v>203</v>
          </cell>
          <cell r="N889">
            <v>3</v>
          </cell>
          <cell r="O889">
            <v>0</v>
          </cell>
          <cell r="P889">
            <v>1</v>
          </cell>
        </row>
        <row r="890">
          <cell r="A890" t="str">
            <v>GTO</v>
          </cell>
          <cell r="C890">
            <v>21</v>
          </cell>
          <cell r="H890" t="str">
            <v>01</v>
          </cell>
          <cell r="J890" t="str">
            <v>Registrado</v>
          </cell>
          <cell r="L890" t="str">
            <v>203</v>
          </cell>
          <cell r="N890">
            <v>3</v>
          </cell>
          <cell r="O890">
            <v>0</v>
          </cell>
          <cell r="P890">
            <v>1</v>
          </cell>
        </row>
        <row r="891">
          <cell r="A891" t="str">
            <v>GTO</v>
          </cell>
          <cell r="C891">
            <v>21</v>
          </cell>
          <cell r="H891" t="str">
            <v>01</v>
          </cell>
          <cell r="J891" t="str">
            <v>Registrado</v>
          </cell>
          <cell r="L891" t="str">
            <v>203</v>
          </cell>
          <cell r="N891">
            <v>3</v>
          </cell>
          <cell r="O891">
            <v>0</v>
          </cell>
          <cell r="P891">
            <v>1</v>
          </cell>
        </row>
        <row r="892">
          <cell r="A892" t="str">
            <v>GTO</v>
          </cell>
          <cell r="C892">
            <v>21</v>
          </cell>
          <cell r="H892" t="str">
            <v>01</v>
          </cell>
          <cell r="J892" t="str">
            <v>Registrado</v>
          </cell>
          <cell r="L892" t="str">
            <v>203</v>
          </cell>
          <cell r="N892">
            <v>3</v>
          </cell>
          <cell r="O892">
            <v>0</v>
          </cell>
          <cell r="P892">
            <v>1</v>
          </cell>
        </row>
        <row r="893">
          <cell r="A893" t="str">
            <v>GTO</v>
          </cell>
          <cell r="C893">
            <v>21</v>
          </cell>
          <cell r="H893" t="str">
            <v>01</v>
          </cell>
          <cell r="J893" t="str">
            <v>Registrado</v>
          </cell>
          <cell r="L893" t="str">
            <v>203</v>
          </cell>
          <cell r="N893">
            <v>3</v>
          </cell>
          <cell r="O893">
            <v>0</v>
          </cell>
          <cell r="P893">
            <v>1</v>
          </cell>
        </row>
        <row r="894">
          <cell r="A894" t="str">
            <v>GTO</v>
          </cell>
          <cell r="C894">
            <v>21</v>
          </cell>
          <cell r="H894" t="str">
            <v>01</v>
          </cell>
          <cell r="J894" t="str">
            <v>Registrado</v>
          </cell>
          <cell r="L894" t="str">
            <v>203</v>
          </cell>
          <cell r="N894">
            <v>3</v>
          </cell>
          <cell r="O894">
            <v>0</v>
          </cell>
          <cell r="P894">
            <v>1</v>
          </cell>
        </row>
        <row r="895">
          <cell r="A895" t="str">
            <v>GTO</v>
          </cell>
          <cell r="C895">
            <v>21</v>
          </cell>
          <cell r="H895" t="str">
            <v>01</v>
          </cell>
          <cell r="J895" t="str">
            <v>Registrado</v>
          </cell>
          <cell r="L895" t="str">
            <v>203</v>
          </cell>
          <cell r="N895">
            <v>3</v>
          </cell>
          <cell r="O895">
            <v>0</v>
          </cell>
          <cell r="P895">
            <v>1</v>
          </cell>
        </row>
        <row r="896">
          <cell r="A896" t="str">
            <v>GTO</v>
          </cell>
          <cell r="C896">
            <v>21</v>
          </cell>
          <cell r="H896" t="str">
            <v>01</v>
          </cell>
          <cell r="J896" t="str">
            <v>Registrado</v>
          </cell>
          <cell r="L896" t="str">
            <v>203</v>
          </cell>
          <cell r="N896">
            <v>3</v>
          </cell>
          <cell r="O896">
            <v>0</v>
          </cell>
          <cell r="P896">
            <v>1</v>
          </cell>
        </row>
        <row r="897">
          <cell r="A897" t="str">
            <v>GTO</v>
          </cell>
          <cell r="C897">
            <v>21</v>
          </cell>
          <cell r="H897" t="str">
            <v>01</v>
          </cell>
          <cell r="J897" t="str">
            <v>Registrado</v>
          </cell>
          <cell r="L897" t="str">
            <v>203</v>
          </cell>
          <cell r="N897">
            <v>3</v>
          </cell>
          <cell r="O897">
            <v>0</v>
          </cell>
          <cell r="P897">
            <v>1</v>
          </cell>
        </row>
        <row r="898">
          <cell r="A898" t="str">
            <v>GTO</v>
          </cell>
          <cell r="C898">
            <v>21</v>
          </cell>
          <cell r="H898" t="str">
            <v>01</v>
          </cell>
          <cell r="J898" t="str">
            <v>Registrado</v>
          </cell>
          <cell r="L898" t="str">
            <v>203</v>
          </cell>
          <cell r="N898">
            <v>3</v>
          </cell>
          <cell r="O898">
            <v>0</v>
          </cell>
          <cell r="P898">
            <v>1</v>
          </cell>
        </row>
        <row r="899">
          <cell r="A899" t="str">
            <v>GTO</v>
          </cell>
          <cell r="C899">
            <v>21</v>
          </cell>
          <cell r="H899" t="str">
            <v>01</v>
          </cell>
          <cell r="J899" t="str">
            <v>Registrado</v>
          </cell>
          <cell r="L899" t="str">
            <v>203</v>
          </cell>
          <cell r="N899">
            <v>4</v>
          </cell>
          <cell r="O899">
            <v>0</v>
          </cell>
          <cell r="P899">
            <v>1</v>
          </cell>
        </row>
        <row r="900">
          <cell r="A900" t="str">
            <v>GTO</v>
          </cell>
          <cell r="C900">
            <v>21</v>
          </cell>
          <cell r="H900" t="str">
            <v>01</v>
          </cell>
          <cell r="J900" t="str">
            <v>Registrado</v>
          </cell>
          <cell r="L900" t="str">
            <v>203</v>
          </cell>
          <cell r="N900">
            <v>5</v>
          </cell>
          <cell r="O900">
            <v>0</v>
          </cell>
          <cell r="P900">
            <v>2</v>
          </cell>
        </row>
        <row r="901">
          <cell r="A901" t="str">
            <v>GTO</v>
          </cell>
          <cell r="C901">
            <v>21</v>
          </cell>
          <cell r="H901" t="str">
            <v>01</v>
          </cell>
          <cell r="J901" t="str">
            <v>Registrado</v>
          </cell>
          <cell r="L901" t="str">
            <v>203</v>
          </cell>
          <cell r="N901">
            <v>7</v>
          </cell>
          <cell r="O901">
            <v>0</v>
          </cell>
          <cell r="P901">
            <v>2</v>
          </cell>
        </row>
        <row r="902">
          <cell r="A902" t="str">
            <v>GTO</v>
          </cell>
          <cell r="C902">
            <v>21</v>
          </cell>
          <cell r="H902" t="str">
            <v>01</v>
          </cell>
          <cell r="J902" t="str">
            <v>Registrado</v>
          </cell>
          <cell r="L902" t="str">
            <v>102</v>
          </cell>
          <cell r="N902">
            <v>7</v>
          </cell>
          <cell r="O902">
            <v>0</v>
          </cell>
          <cell r="P902">
            <v>2</v>
          </cell>
        </row>
        <row r="903">
          <cell r="A903" t="str">
            <v>GTO</v>
          </cell>
          <cell r="C903">
            <v>21</v>
          </cell>
          <cell r="H903" t="str">
            <v>01</v>
          </cell>
          <cell r="J903" t="str">
            <v>Registrado</v>
          </cell>
          <cell r="L903" t="str">
            <v>203</v>
          </cell>
          <cell r="N903">
            <v>5</v>
          </cell>
          <cell r="O903">
            <v>0</v>
          </cell>
          <cell r="P903">
            <v>2</v>
          </cell>
        </row>
        <row r="904">
          <cell r="A904" t="str">
            <v>GTO</v>
          </cell>
          <cell r="C904">
            <v>9</v>
          </cell>
          <cell r="H904" t="str">
            <v>00</v>
          </cell>
          <cell r="J904" t="str">
            <v>Registrado</v>
          </cell>
          <cell r="L904" t="str">
            <v>102</v>
          </cell>
          <cell r="N904">
            <v>2</v>
          </cell>
          <cell r="O904">
            <v>0</v>
          </cell>
          <cell r="P904">
            <v>1</v>
          </cell>
        </row>
        <row r="905">
          <cell r="A905" t="str">
            <v>GTO</v>
          </cell>
          <cell r="C905">
            <v>4</v>
          </cell>
          <cell r="H905" t="str">
            <v>00</v>
          </cell>
          <cell r="J905" t="str">
            <v>Registrado</v>
          </cell>
          <cell r="L905" t="str">
            <v>203</v>
          </cell>
          <cell r="N905">
            <v>1</v>
          </cell>
          <cell r="O905">
            <v>0</v>
          </cell>
          <cell r="P905">
            <v>1</v>
          </cell>
        </row>
        <row r="906">
          <cell r="A906" t="str">
            <v>GTO</v>
          </cell>
          <cell r="C906">
            <v>4</v>
          </cell>
          <cell r="H906" t="str">
            <v>00</v>
          </cell>
          <cell r="J906" t="str">
            <v>Registrado</v>
          </cell>
          <cell r="L906" t="str">
            <v>203</v>
          </cell>
          <cell r="N906">
            <v>1</v>
          </cell>
          <cell r="O906">
            <v>0</v>
          </cell>
          <cell r="P906">
            <v>1</v>
          </cell>
        </row>
        <row r="907">
          <cell r="A907" t="str">
            <v>GTO</v>
          </cell>
          <cell r="C907">
            <v>4</v>
          </cell>
          <cell r="H907" t="str">
            <v>00</v>
          </cell>
          <cell r="J907" t="str">
            <v>Registrado</v>
          </cell>
          <cell r="L907" t="str">
            <v>203</v>
          </cell>
          <cell r="N907">
            <v>1</v>
          </cell>
          <cell r="O907">
            <v>0</v>
          </cell>
          <cell r="P907">
            <v>1</v>
          </cell>
        </row>
        <row r="908">
          <cell r="A908" t="str">
            <v>GTO</v>
          </cell>
          <cell r="C908">
            <v>4</v>
          </cell>
          <cell r="H908" t="str">
            <v>00</v>
          </cell>
          <cell r="J908" t="str">
            <v>Registrado</v>
          </cell>
          <cell r="L908" t="str">
            <v>203</v>
          </cell>
          <cell r="N908">
            <v>1</v>
          </cell>
          <cell r="O908">
            <v>0</v>
          </cell>
          <cell r="P908">
            <v>1</v>
          </cell>
        </row>
        <row r="909">
          <cell r="A909" t="str">
            <v>GTO</v>
          </cell>
          <cell r="C909">
            <v>4</v>
          </cell>
          <cell r="H909" t="str">
            <v>00</v>
          </cell>
          <cell r="J909" t="str">
            <v>Registrado</v>
          </cell>
          <cell r="L909" t="str">
            <v>203</v>
          </cell>
          <cell r="N909">
            <v>1</v>
          </cell>
          <cell r="O909">
            <v>0</v>
          </cell>
          <cell r="P909">
            <v>1</v>
          </cell>
        </row>
        <row r="910">
          <cell r="A910" t="str">
            <v>GTO</v>
          </cell>
          <cell r="C910">
            <v>4</v>
          </cell>
          <cell r="H910" t="str">
            <v>00</v>
          </cell>
          <cell r="J910" t="str">
            <v>Registrado</v>
          </cell>
          <cell r="L910" t="str">
            <v>203</v>
          </cell>
          <cell r="N910">
            <v>1</v>
          </cell>
          <cell r="O910">
            <v>0</v>
          </cell>
          <cell r="P910">
            <v>1</v>
          </cell>
        </row>
        <row r="911">
          <cell r="A911" t="str">
            <v>GTO</v>
          </cell>
          <cell r="C911">
            <v>4</v>
          </cell>
          <cell r="H911" t="str">
            <v>00</v>
          </cell>
          <cell r="J911" t="str">
            <v>Registrado</v>
          </cell>
          <cell r="L911" t="str">
            <v>203</v>
          </cell>
          <cell r="N911">
            <v>1</v>
          </cell>
          <cell r="O911">
            <v>0</v>
          </cell>
          <cell r="P911">
            <v>1</v>
          </cell>
        </row>
        <row r="912">
          <cell r="A912" t="str">
            <v>GTO</v>
          </cell>
          <cell r="C912">
            <v>4</v>
          </cell>
          <cell r="H912" t="str">
            <v>00</v>
          </cell>
          <cell r="J912" t="str">
            <v>Registrado</v>
          </cell>
          <cell r="L912" t="str">
            <v>203</v>
          </cell>
          <cell r="N912">
            <v>1</v>
          </cell>
          <cell r="O912">
            <v>0</v>
          </cell>
          <cell r="P912">
            <v>1</v>
          </cell>
        </row>
        <row r="913">
          <cell r="A913" t="str">
            <v>GTO</v>
          </cell>
          <cell r="C913">
            <v>4</v>
          </cell>
          <cell r="H913" t="str">
            <v>00</v>
          </cell>
          <cell r="J913" t="str">
            <v>Registrado</v>
          </cell>
          <cell r="L913" t="str">
            <v>203</v>
          </cell>
          <cell r="N913">
            <v>1</v>
          </cell>
          <cell r="O913">
            <v>0</v>
          </cell>
          <cell r="P913">
            <v>1</v>
          </cell>
        </row>
        <row r="914">
          <cell r="A914" t="str">
            <v>GTO</v>
          </cell>
          <cell r="C914">
            <v>4</v>
          </cell>
          <cell r="H914" t="str">
            <v>00</v>
          </cell>
          <cell r="J914" t="str">
            <v>Registrado</v>
          </cell>
          <cell r="L914" t="str">
            <v>203</v>
          </cell>
          <cell r="N914">
            <v>1</v>
          </cell>
          <cell r="O914">
            <v>0</v>
          </cell>
          <cell r="P914">
            <v>1</v>
          </cell>
        </row>
        <row r="915">
          <cell r="A915" t="str">
            <v>GTO</v>
          </cell>
          <cell r="C915">
            <v>4</v>
          </cell>
          <cell r="H915" t="str">
            <v>00</v>
          </cell>
          <cell r="J915" t="str">
            <v>Registrado</v>
          </cell>
          <cell r="L915" t="str">
            <v>203</v>
          </cell>
          <cell r="N915">
            <v>1</v>
          </cell>
          <cell r="O915">
            <v>0</v>
          </cell>
          <cell r="P915">
            <v>1</v>
          </cell>
        </row>
        <row r="916">
          <cell r="A916" t="str">
            <v>GTO</v>
          </cell>
          <cell r="C916">
            <v>4</v>
          </cell>
          <cell r="H916" t="str">
            <v>00</v>
          </cell>
          <cell r="J916" t="str">
            <v>Registrado</v>
          </cell>
          <cell r="L916" t="str">
            <v>203</v>
          </cell>
          <cell r="N916">
            <v>1</v>
          </cell>
          <cell r="O916">
            <v>0</v>
          </cell>
          <cell r="P916">
            <v>1</v>
          </cell>
        </row>
        <row r="917">
          <cell r="A917" t="str">
            <v>GTO</v>
          </cell>
          <cell r="C917">
            <v>4</v>
          </cell>
          <cell r="H917" t="str">
            <v>00</v>
          </cell>
          <cell r="J917" t="str">
            <v>Registrado</v>
          </cell>
          <cell r="L917" t="str">
            <v>203</v>
          </cell>
          <cell r="N917">
            <v>1</v>
          </cell>
          <cell r="O917">
            <v>0</v>
          </cell>
          <cell r="P917">
            <v>1</v>
          </cell>
        </row>
        <row r="918">
          <cell r="A918" t="str">
            <v>GTO</v>
          </cell>
          <cell r="C918">
            <v>4</v>
          </cell>
          <cell r="H918" t="str">
            <v>00</v>
          </cell>
          <cell r="J918" t="str">
            <v>Registrado</v>
          </cell>
          <cell r="L918" t="str">
            <v>203</v>
          </cell>
          <cell r="N918">
            <v>3</v>
          </cell>
          <cell r="O918">
            <v>0</v>
          </cell>
          <cell r="P918">
            <v>1</v>
          </cell>
        </row>
        <row r="919">
          <cell r="A919" t="str">
            <v>GTO</v>
          </cell>
          <cell r="C919">
            <v>4</v>
          </cell>
          <cell r="H919" t="str">
            <v>00</v>
          </cell>
          <cell r="J919" t="str">
            <v>Registrado</v>
          </cell>
          <cell r="L919" t="str">
            <v>203</v>
          </cell>
          <cell r="N919">
            <v>3</v>
          </cell>
          <cell r="O919">
            <v>0</v>
          </cell>
          <cell r="P919">
            <v>1</v>
          </cell>
        </row>
        <row r="920">
          <cell r="A920" t="str">
            <v>GTO</v>
          </cell>
          <cell r="C920">
            <v>4</v>
          </cell>
          <cell r="H920" t="str">
            <v>00</v>
          </cell>
          <cell r="J920" t="str">
            <v>Registrado</v>
          </cell>
          <cell r="L920" t="str">
            <v>203</v>
          </cell>
          <cell r="N920">
            <v>2</v>
          </cell>
          <cell r="O920">
            <v>0</v>
          </cell>
          <cell r="P920">
            <v>1</v>
          </cell>
        </row>
        <row r="921">
          <cell r="A921" t="str">
            <v>GTO</v>
          </cell>
          <cell r="C921">
            <v>4</v>
          </cell>
          <cell r="H921" t="str">
            <v>00</v>
          </cell>
          <cell r="J921" t="str">
            <v>Registrado</v>
          </cell>
          <cell r="L921" t="str">
            <v>203</v>
          </cell>
          <cell r="N921">
            <v>2</v>
          </cell>
          <cell r="O921">
            <v>0</v>
          </cell>
          <cell r="P921">
            <v>1</v>
          </cell>
        </row>
        <row r="922">
          <cell r="A922" t="str">
            <v>GTO</v>
          </cell>
          <cell r="C922">
            <v>4</v>
          </cell>
          <cell r="H922" t="str">
            <v>00</v>
          </cell>
          <cell r="J922" t="str">
            <v>Registrado</v>
          </cell>
          <cell r="L922" t="str">
            <v>203</v>
          </cell>
          <cell r="N922">
            <v>2</v>
          </cell>
          <cell r="O922">
            <v>0</v>
          </cell>
          <cell r="P922">
            <v>1</v>
          </cell>
        </row>
        <row r="923">
          <cell r="A923" t="str">
            <v>GTO</v>
          </cell>
          <cell r="C923">
            <v>4</v>
          </cell>
          <cell r="H923" t="str">
            <v>00</v>
          </cell>
          <cell r="J923" t="str">
            <v>Registrado</v>
          </cell>
          <cell r="L923" t="str">
            <v>203</v>
          </cell>
          <cell r="N923">
            <v>2</v>
          </cell>
          <cell r="O923">
            <v>0</v>
          </cell>
          <cell r="P923">
            <v>1</v>
          </cell>
        </row>
        <row r="924">
          <cell r="A924" t="str">
            <v>GTO</v>
          </cell>
          <cell r="C924">
            <v>4</v>
          </cell>
          <cell r="H924" t="str">
            <v>00</v>
          </cell>
          <cell r="J924" t="str">
            <v>Registrado</v>
          </cell>
          <cell r="L924" t="str">
            <v>203</v>
          </cell>
          <cell r="N924">
            <v>2</v>
          </cell>
          <cell r="O924">
            <v>0</v>
          </cell>
          <cell r="P924">
            <v>1</v>
          </cell>
        </row>
        <row r="925">
          <cell r="A925" t="str">
            <v>GTO</v>
          </cell>
          <cell r="C925">
            <v>4</v>
          </cell>
          <cell r="H925" t="str">
            <v>00</v>
          </cell>
          <cell r="J925" t="str">
            <v>Registrado</v>
          </cell>
          <cell r="L925" t="str">
            <v>203</v>
          </cell>
          <cell r="N925">
            <v>2</v>
          </cell>
          <cell r="O925">
            <v>0</v>
          </cell>
          <cell r="P925">
            <v>1</v>
          </cell>
        </row>
        <row r="926">
          <cell r="A926" t="str">
            <v>GTO</v>
          </cell>
          <cell r="C926">
            <v>4</v>
          </cell>
          <cell r="H926" t="str">
            <v>00</v>
          </cell>
          <cell r="J926" t="str">
            <v>Registrado</v>
          </cell>
          <cell r="L926" t="str">
            <v>203</v>
          </cell>
          <cell r="N926">
            <v>2</v>
          </cell>
          <cell r="O926">
            <v>0</v>
          </cell>
          <cell r="P926">
            <v>1</v>
          </cell>
        </row>
        <row r="927">
          <cell r="A927" t="str">
            <v>GTO</v>
          </cell>
          <cell r="C927">
            <v>4</v>
          </cell>
          <cell r="H927" t="str">
            <v>00</v>
          </cell>
          <cell r="J927" t="str">
            <v>Registrado</v>
          </cell>
          <cell r="L927" t="str">
            <v>203</v>
          </cell>
          <cell r="N927">
            <v>2</v>
          </cell>
          <cell r="O927">
            <v>0</v>
          </cell>
          <cell r="P927">
            <v>1</v>
          </cell>
        </row>
        <row r="928">
          <cell r="A928" t="str">
            <v>GTO</v>
          </cell>
          <cell r="C928">
            <v>4</v>
          </cell>
          <cell r="H928" t="str">
            <v>00</v>
          </cell>
          <cell r="J928" t="str">
            <v>Registrado</v>
          </cell>
          <cell r="L928" t="str">
            <v>203</v>
          </cell>
          <cell r="N928">
            <v>2</v>
          </cell>
          <cell r="O928">
            <v>0</v>
          </cell>
          <cell r="P928">
            <v>1</v>
          </cell>
        </row>
        <row r="929">
          <cell r="A929" t="str">
            <v>GTO</v>
          </cell>
          <cell r="C929">
            <v>4</v>
          </cell>
          <cell r="H929" t="str">
            <v>00</v>
          </cell>
          <cell r="J929" t="str">
            <v>Registrado</v>
          </cell>
          <cell r="L929" t="str">
            <v>203</v>
          </cell>
          <cell r="N929">
            <v>2</v>
          </cell>
          <cell r="O929">
            <v>0</v>
          </cell>
          <cell r="P929">
            <v>1</v>
          </cell>
        </row>
        <row r="930">
          <cell r="A930" t="str">
            <v>GTO</v>
          </cell>
          <cell r="C930">
            <v>4</v>
          </cell>
          <cell r="H930" t="str">
            <v>00</v>
          </cell>
          <cell r="J930" t="str">
            <v>Registrado</v>
          </cell>
          <cell r="L930" t="str">
            <v>203</v>
          </cell>
          <cell r="N930">
            <v>2</v>
          </cell>
          <cell r="O930">
            <v>0</v>
          </cell>
          <cell r="P930">
            <v>1</v>
          </cell>
        </row>
        <row r="931">
          <cell r="A931" t="str">
            <v>GTO</v>
          </cell>
          <cell r="C931">
            <v>4</v>
          </cell>
          <cell r="H931" t="str">
            <v>00</v>
          </cell>
          <cell r="J931" t="str">
            <v>Registrado</v>
          </cell>
          <cell r="L931" t="str">
            <v>203</v>
          </cell>
          <cell r="N931">
            <v>2</v>
          </cell>
          <cell r="O931">
            <v>0</v>
          </cell>
          <cell r="P931">
            <v>1</v>
          </cell>
        </row>
        <row r="932">
          <cell r="A932" t="str">
            <v>GTO</v>
          </cell>
          <cell r="C932">
            <v>4</v>
          </cell>
          <cell r="H932" t="str">
            <v>00</v>
          </cell>
          <cell r="J932" t="str">
            <v>Registrado</v>
          </cell>
          <cell r="L932" t="str">
            <v>203</v>
          </cell>
          <cell r="N932">
            <v>2</v>
          </cell>
          <cell r="O932">
            <v>0</v>
          </cell>
          <cell r="P932">
            <v>1</v>
          </cell>
        </row>
        <row r="933">
          <cell r="A933" t="str">
            <v>GTO</v>
          </cell>
          <cell r="C933">
            <v>4</v>
          </cell>
          <cell r="H933" t="str">
            <v>00</v>
          </cell>
          <cell r="J933" t="str">
            <v>Registrado</v>
          </cell>
          <cell r="L933" t="str">
            <v>203</v>
          </cell>
          <cell r="N933">
            <v>2</v>
          </cell>
          <cell r="O933">
            <v>0</v>
          </cell>
          <cell r="P933">
            <v>1</v>
          </cell>
        </row>
        <row r="934">
          <cell r="A934" t="str">
            <v>GTO</v>
          </cell>
          <cell r="C934">
            <v>4</v>
          </cell>
          <cell r="H934" t="str">
            <v>00</v>
          </cell>
          <cell r="J934" t="str">
            <v>Registrado</v>
          </cell>
          <cell r="L934" t="str">
            <v>203</v>
          </cell>
          <cell r="N934">
            <v>2</v>
          </cell>
          <cell r="O934">
            <v>0</v>
          </cell>
          <cell r="P934">
            <v>1</v>
          </cell>
        </row>
        <row r="935">
          <cell r="A935" t="str">
            <v>GTO</v>
          </cell>
          <cell r="C935">
            <v>4</v>
          </cell>
          <cell r="H935" t="str">
            <v>00</v>
          </cell>
          <cell r="J935" t="str">
            <v>Registrado</v>
          </cell>
          <cell r="L935" t="str">
            <v>203</v>
          </cell>
          <cell r="N935">
            <v>2</v>
          </cell>
          <cell r="O935">
            <v>0</v>
          </cell>
          <cell r="P935">
            <v>1</v>
          </cell>
        </row>
        <row r="936">
          <cell r="A936" t="str">
            <v>GTO</v>
          </cell>
          <cell r="C936">
            <v>4</v>
          </cell>
          <cell r="H936" t="str">
            <v>00</v>
          </cell>
          <cell r="J936" t="str">
            <v>Registrado</v>
          </cell>
          <cell r="L936" t="str">
            <v>203</v>
          </cell>
          <cell r="N936">
            <v>2</v>
          </cell>
          <cell r="O936">
            <v>0</v>
          </cell>
          <cell r="P936">
            <v>1</v>
          </cell>
        </row>
        <row r="937">
          <cell r="A937" t="str">
            <v>GTO</v>
          </cell>
          <cell r="C937">
            <v>4</v>
          </cell>
          <cell r="H937" t="str">
            <v>00</v>
          </cell>
          <cell r="J937" t="str">
            <v>Registrado</v>
          </cell>
          <cell r="L937" t="str">
            <v>203</v>
          </cell>
          <cell r="N937">
            <v>2</v>
          </cell>
          <cell r="O937">
            <v>0</v>
          </cell>
          <cell r="P937">
            <v>1</v>
          </cell>
        </row>
        <row r="938">
          <cell r="A938" t="str">
            <v>GTO</v>
          </cell>
          <cell r="C938">
            <v>4</v>
          </cell>
          <cell r="H938" t="str">
            <v>00</v>
          </cell>
          <cell r="J938" t="str">
            <v>Registrado</v>
          </cell>
          <cell r="L938" t="str">
            <v>203</v>
          </cell>
          <cell r="N938">
            <v>2</v>
          </cell>
          <cell r="O938">
            <v>0</v>
          </cell>
          <cell r="P938">
            <v>1</v>
          </cell>
        </row>
        <row r="939">
          <cell r="A939" t="str">
            <v>GTO</v>
          </cell>
          <cell r="C939">
            <v>4</v>
          </cell>
          <cell r="H939" t="str">
            <v>00</v>
          </cell>
          <cell r="J939" t="str">
            <v>Registrado</v>
          </cell>
          <cell r="L939" t="str">
            <v>203</v>
          </cell>
          <cell r="N939">
            <v>2</v>
          </cell>
          <cell r="O939">
            <v>0</v>
          </cell>
          <cell r="P939">
            <v>1</v>
          </cell>
        </row>
        <row r="940">
          <cell r="A940" t="str">
            <v>GTO</v>
          </cell>
          <cell r="C940">
            <v>4</v>
          </cell>
          <cell r="H940" t="str">
            <v>00</v>
          </cell>
          <cell r="J940" t="str">
            <v>Registrado</v>
          </cell>
          <cell r="L940" t="str">
            <v>203</v>
          </cell>
          <cell r="N940">
            <v>2</v>
          </cell>
          <cell r="O940">
            <v>0</v>
          </cell>
          <cell r="P940">
            <v>1</v>
          </cell>
        </row>
        <row r="941">
          <cell r="A941" t="str">
            <v>GTO</v>
          </cell>
          <cell r="C941">
            <v>4</v>
          </cell>
          <cell r="H941" t="str">
            <v>00</v>
          </cell>
          <cell r="J941" t="str">
            <v>Registrado</v>
          </cell>
          <cell r="L941" t="str">
            <v>203</v>
          </cell>
          <cell r="N941">
            <v>2</v>
          </cell>
          <cell r="O941">
            <v>0</v>
          </cell>
          <cell r="P941">
            <v>1</v>
          </cell>
        </row>
        <row r="942">
          <cell r="A942" t="str">
            <v>GTO</v>
          </cell>
          <cell r="C942">
            <v>4</v>
          </cell>
          <cell r="H942" t="str">
            <v>00</v>
          </cell>
          <cell r="J942" t="str">
            <v>Registrado</v>
          </cell>
          <cell r="L942" t="str">
            <v>203</v>
          </cell>
          <cell r="N942">
            <v>2</v>
          </cell>
          <cell r="O942">
            <v>0</v>
          </cell>
          <cell r="P942">
            <v>1</v>
          </cell>
        </row>
        <row r="943">
          <cell r="A943" t="str">
            <v>GTO</v>
          </cell>
          <cell r="C943">
            <v>4</v>
          </cell>
          <cell r="H943" t="str">
            <v>00</v>
          </cell>
          <cell r="J943" t="str">
            <v>Registrado</v>
          </cell>
          <cell r="L943" t="str">
            <v>203</v>
          </cell>
          <cell r="N943">
            <v>2</v>
          </cell>
          <cell r="O943">
            <v>0</v>
          </cell>
          <cell r="P943">
            <v>1</v>
          </cell>
        </row>
        <row r="944">
          <cell r="A944" t="str">
            <v>GTO</v>
          </cell>
          <cell r="C944">
            <v>4</v>
          </cell>
          <cell r="H944" t="str">
            <v>00</v>
          </cell>
          <cell r="J944" t="str">
            <v>Registrado</v>
          </cell>
          <cell r="L944" t="str">
            <v>203</v>
          </cell>
          <cell r="N944">
            <v>2</v>
          </cell>
          <cell r="O944">
            <v>0</v>
          </cell>
          <cell r="P944">
            <v>1</v>
          </cell>
        </row>
        <row r="945">
          <cell r="A945" t="str">
            <v>GTO</v>
          </cell>
          <cell r="C945">
            <v>4</v>
          </cell>
          <cell r="H945" t="str">
            <v>00</v>
          </cell>
          <cell r="J945" t="str">
            <v>Registrado</v>
          </cell>
          <cell r="L945" t="str">
            <v>203</v>
          </cell>
          <cell r="N945">
            <v>3</v>
          </cell>
          <cell r="O945">
            <v>0</v>
          </cell>
          <cell r="P945">
            <v>1</v>
          </cell>
        </row>
        <row r="946">
          <cell r="A946" t="str">
            <v>GTO</v>
          </cell>
          <cell r="C946">
            <v>4</v>
          </cell>
          <cell r="H946" t="str">
            <v>00</v>
          </cell>
          <cell r="J946" t="str">
            <v>Registrado</v>
          </cell>
          <cell r="L946" t="str">
            <v>203</v>
          </cell>
          <cell r="N946">
            <v>3</v>
          </cell>
          <cell r="O946">
            <v>0</v>
          </cell>
          <cell r="P946">
            <v>1</v>
          </cell>
        </row>
        <row r="947">
          <cell r="A947" t="str">
            <v>GTO</v>
          </cell>
          <cell r="C947">
            <v>4</v>
          </cell>
          <cell r="H947" t="str">
            <v>00</v>
          </cell>
          <cell r="J947" t="str">
            <v>Registrado</v>
          </cell>
          <cell r="L947" t="str">
            <v>203</v>
          </cell>
          <cell r="N947">
            <v>3</v>
          </cell>
          <cell r="O947">
            <v>0</v>
          </cell>
          <cell r="P947">
            <v>1</v>
          </cell>
        </row>
        <row r="948">
          <cell r="A948" t="str">
            <v>GTO</v>
          </cell>
          <cell r="C948">
            <v>4</v>
          </cell>
          <cell r="H948" t="str">
            <v>00</v>
          </cell>
          <cell r="J948" t="str">
            <v>Registrado</v>
          </cell>
          <cell r="L948" t="str">
            <v>203</v>
          </cell>
          <cell r="N948">
            <v>3</v>
          </cell>
          <cell r="O948">
            <v>0</v>
          </cell>
          <cell r="P948">
            <v>1</v>
          </cell>
        </row>
        <row r="949">
          <cell r="A949" t="str">
            <v>GTO</v>
          </cell>
          <cell r="C949">
            <v>4</v>
          </cell>
          <cell r="H949" t="str">
            <v>00</v>
          </cell>
          <cell r="J949" t="str">
            <v>Registrado</v>
          </cell>
          <cell r="L949" t="str">
            <v>203</v>
          </cell>
          <cell r="N949">
            <v>3</v>
          </cell>
          <cell r="O949">
            <v>0</v>
          </cell>
          <cell r="P949">
            <v>1</v>
          </cell>
        </row>
        <row r="950">
          <cell r="A950" t="str">
            <v>GTO</v>
          </cell>
          <cell r="C950">
            <v>4</v>
          </cell>
          <cell r="H950" t="str">
            <v>00</v>
          </cell>
          <cell r="J950" t="str">
            <v>Registrado</v>
          </cell>
          <cell r="L950" t="str">
            <v>203</v>
          </cell>
          <cell r="N950">
            <v>3</v>
          </cell>
          <cell r="O950">
            <v>0</v>
          </cell>
          <cell r="P950">
            <v>1</v>
          </cell>
        </row>
        <row r="951">
          <cell r="A951" t="str">
            <v>GTO</v>
          </cell>
          <cell r="C951">
            <v>4</v>
          </cell>
          <cell r="H951" t="str">
            <v>00</v>
          </cell>
          <cell r="J951" t="str">
            <v>Registrado</v>
          </cell>
          <cell r="L951" t="str">
            <v>203</v>
          </cell>
          <cell r="N951">
            <v>3</v>
          </cell>
          <cell r="O951">
            <v>0</v>
          </cell>
          <cell r="P951">
            <v>1</v>
          </cell>
        </row>
        <row r="952">
          <cell r="A952" t="str">
            <v>GTO</v>
          </cell>
          <cell r="C952">
            <v>4</v>
          </cell>
          <cell r="H952" t="str">
            <v>00</v>
          </cell>
          <cell r="J952" t="str">
            <v>Registrado</v>
          </cell>
          <cell r="L952" t="str">
            <v>203</v>
          </cell>
          <cell r="N952">
            <v>3</v>
          </cell>
          <cell r="O952">
            <v>0</v>
          </cell>
          <cell r="P952">
            <v>1</v>
          </cell>
        </row>
        <row r="953">
          <cell r="A953" t="str">
            <v>GTO</v>
          </cell>
          <cell r="C953">
            <v>4</v>
          </cell>
          <cell r="H953" t="str">
            <v>00</v>
          </cell>
          <cell r="J953" t="str">
            <v>Registrado</v>
          </cell>
          <cell r="L953" t="str">
            <v>203</v>
          </cell>
          <cell r="N953">
            <v>3</v>
          </cell>
          <cell r="O953">
            <v>0</v>
          </cell>
          <cell r="P953">
            <v>1</v>
          </cell>
        </row>
        <row r="954">
          <cell r="A954" t="str">
            <v>GTO</v>
          </cell>
          <cell r="C954">
            <v>4</v>
          </cell>
          <cell r="H954" t="str">
            <v>00</v>
          </cell>
          <cell r="J954" t="str">
            <v>Registrado</v>
          </cell>
          <cell r="L954" t="str">
            <v>203</v>
          </cell>
          <cell r="N954">
            <v>3</v>
          </cell>
          <cell r="O954">
            <v>0</v>
          </cell>
          <cell r="P954">
            <v>1</v>
          </cell>
        </row>
        <row r="955">
          <cell r="A955" t="str">
            <v>GTO</v>
          </cell>
          <cell r="C955">
            <v>4</v>
          </cell>
          <cell r="H955" t="str">
            <v>00</v>
          </cell>
          <cell r="J955" t="str">
            <v>Registrado</v>
          </cell>
          <cell r="L955" t="str">
            <v>203</v>
          </cell>
          <cell r="N955">
            <v>3</v>
          </cell>
          <cell r="O955">
            <v>0</v>
          </cell>
          <cell r="P955">
            <v>1</v>
          </cell>
        </row>
        <row r="956">
          <cell r="A956" t="str">
            <v>GTO</v>
          </cell>
          <cell r="C956">
            <v>4</v>
          </cell>
          <cell r="H956" t="str">
            <v>00</v>
          </cell>
          <cell r="J956" t="str">
            <v>Registrado</v>
          </cell>
          <cell r="L956" t="str">
            <v>203</v>
          </cell>
          <cell r="N956">
            <v>3</v>
          </cell>
          <cell r="O956">
            <v>0</v>
          </cell>
          <cell r="P956">
            <v>1</v>
          </cell>
        </row>
        <row r="957">
          <cell r="A957" t="str">
            <v>GTO</v>
          </cell>
          <cell r="C957">
            <v>4</v>
          </cell>
          <cell r="H957" t="str">
            <v>00</v>
          </cell>
          <cell r="J957" t="str">
            <v>Registrado</v>
          </cell>
          <cell r="L957" t="str">
            <v>203</v>
          </cell>
          <cell r="N957">
            <v>3</v>
          </cell>
          <cell r="O957">
            <v>0</v>
          </cell>
          <cell r="P957">
            <v>1</v>
          </cell>
        </row>
        <row r="958">
          <cell r="A958" t="str">
            <v>GTO</v>
          </cell>
          <cell r="C958">
            <v>4</v>
          </cell>
          <cell r="H958" t="str">
            <v>00</v>
          </cell>
          <cell r="J958" t="str">
            <v>Registrado</v>
          </cell>
          <cell r="L958" t="str">
            <v>203</v>
          </cell>
          <cell r="N958">
            <v>3</v>
          </cell>
          <cell r="O958">
            <v>0</v>
          </cell>
          <cell r="P958">
            <v>1</v>
          </cell>
        </row>
        <row r="959">
          <cell r="A959" t="str">
            <v>GTO</v>
          </cell>
          <cell r="C959">
            <v>4</v>
          </cell>
          <cell r="H959" t="str">
            <v>00</v>
          </cell>
          <cell r="J959" t="str">
            <v>Registrado</v>
          </cell>
          <cell r="L959" t="str">
            <v>203</v>
          </cell>
          <cell r="N959">
            <v>3</v>
          </cell>
          <cell r="O959">
            <v>0</v>
          </cell>
          <cell r="P959">
            <v>1</v>
          </cell>
        </row>
        <row r="960">
          <cell r="A960" t="str">
            <v>GTO</v>
          </cell>
          <cell r="C960">
            <v>4</v>
          </cell>
          <cell r="H960" t="str">
            <v>00</v>
          </cell>
          <cell r="J960" t="str">
            <v>Registrado</v>
          </cell>
          <cell r="L960" t="str">
            <v>203</v>
          </cell>
          <cell r="N960">
            <v>3</v>
          </cell>
          <cell r="O960">
            <v>0</v>
          </cell>
          <cell r="P960">
            <v>1</v>
          </cell>
        </row>
        <row r="961">
          <cell r="A961" t="str">
            <v>GTO</v>
          </cell>
          <cell r="C961">
            <v>4</v>
          </cell>
          <cell r="H961" t="str">
            <v>00</v>
          </cell>
          <cell r="J961" t="str">
            <v>Registrado</v>
          </cell>
          <cell r="L961" t="str">
            <v>203</v>
          </cell>
          <cell r="N961">
            <v>3</v>
          </cell>
          <cell r="O961">
            <v>0</v>
          </cell>
          <cell r="P961">
            <v>1</v>
          </cell>
        </row>
        <row r="962">
          <cell r="A962" t="str">
            <v>GTO</v>
          </cell>
          <cell r="C962">
            <v>4</v>
          </cell>
          <cell r="H962" t="str">
            <v>00</v>
          </cell>
          <cell r="J962" t="str">
            <v>Registrado</v>
          </cell>
          <cell r="L962" t="str">
            <v>203</v>
          </cell>
          <cell r="N962">
            <v>3</v>
          </cell>
          <cell r="O962">
            <v>0</v>
          </cell>
          <cell r="P962">
            <v>1</v>
          </cell>
        </row>
        <row r="963">
          <cell r="A963" t="str">
            <v>GTO</v>
          </cell>
          <cell r="C963">
            <v>4</v>
          </cell>
          <cell r="H963" t="str">
            <v>00</v>
          </cell>
          <cell r="J963" t="str">
            <v>Registrado</v>
          </cell>
          <cell r="L963" t="str">
            <v>203</v>
          </cell>
          <cell r="N963">
            <v>3</v>
          </cell>
          <cell r="O963">
            <v>0</v>
          </cell>
          <cell r="P963">
            <v>1</v>
          </cell>
        </row>
        <row r="964">
          <cell r="A964" t="str">
            <v>GTO</v>
          </cell>
          <cell r="C964">
            <v>4</v>
          </cell>
          <cell r="H964" t="str">
            <v>00</v>
          </cell>
          <cell r="J964" t="str">
            <v>Registrado</v>
          </cell>
          <cell r="L964" t="str">
            <v>203</v>
          </cell>
          <cell r="N964">
            <v>3</v>
          </cell>
          <cell r="O964">
            <v>0</v>
          </cell>
          <cell r="P964">
            <v>1</v>
          </cell>
        </row>
        <row r="965">
          <cell r="A965" t="str">
            <v>GTO</v>
          </cell>
          <cell r="C965">
            <v>4</v>
          </cell>
          <cell r="H965" t="str">
            <v>00</v>
          </cell>
          <cell r="J965" t="str">
            <v>Registrado</v>
          </cell>
          <cell r="L965" t="str">
            <v>203</v>
          </cell>
          <cell r="N965">
            <v>3</v>
          </cell>
          <cell r="O965">
            <v>0</v>
          </cell>
          <cell r="P965">
            <v>1</v>
          </cell>
        </row>
        <row r="966">
          <cell r="A966" t="str">
            <v>GTO</v>
          </cell>
          <cell r="C966">
            <v>4</v>
          </cell>
          <cell r="H966" t="str">
            <v>00</v>
          </cell>
          <cell r="J966" t="str">
            <v>Registrado</v>
          </cell>
          <cell r="L966" t="str">
            <v>203</v>
          </cell>
          <cell r="N966">
            <v>3</v>
          </cell>
          <cell r="O966">
            <v>0</v>
          </cell>
          <cell r="P966">
            <v>1</v>
          </cell>
        </row>
        <row r="967">
          <cell r="A967" t="str">
            <v>GTO</v>
          </cell>
          <cell r="C967">
            <v>4</v>
          </cell>
          <cell r="H967" t="str">
            <v>00</v>
          </cell>
          <cell r="J967" t="str">
            <v>Registrado</v>
          </cell>
          <cell r="L967" t="str">
            <v>203</v>
          </cell>
          <cell r="N967">
            <v>3</v>
          </cell>
          <cell r="O967">
            <v>0</v>
          </cell>
          <cell r="P967">
            <v>1</v>
          </cell>
        </row>
        <row r="968">
          <cell r="A968" t="str">
            <v>GTO</v>
          </cell>
          <cell r="C968">
            <v>4</v>
          </cell>
          <cell r="H968" t="str">
            <v>00</v>
          </cell>
          <cell r="J968" t="str">
            <v>Registrado</v>
          </cell>
          <cell r="L968" t="str">
            <v>203</v>
          </cell>
          <cell r="N968">
            <v>3</v>
          </cell>
          <cell r="O968">
            <v>0</v>
          </cell>
          <cell r="P968">
            <v>1</v>
          </cell>
        </row>
        <row r="969">
          <cell r="A969" t="str">
            <v>GTO</v>
          </cell>
          <cell r="C969">
            <v>4</v>
          </cell>
          <cell r="H969" t="str">
            <v>00</v>
          </cell>
          <cell r="J969" t="str">
            <v>Registrado</v>
          </cell>
          <cell r="L969" t="str">
            <v>203</v>
          </cell>
          <cell r="N969">
            <v>3</v>
          </cell>
          <cell r="O969">
            <v>0</v>
          </cell>
          <cell r="P969">
            <v>1</v>
          </cell>
        </row>
        <row r="970">
          <cell r="A970" t="str">
            <v>GTO</v>
          </cell>
          <cell r="C970">
            <v>4</v>
          </cell>
          <cell r="H970" t="str">
            <v>00</v>
          </cell>
          <cell r="J970" t="str">
            <v>Registrado</v>
          </cell>
          <cell r="L970" t="str">
            <v>203</v>
          </cell>
          <cell r="N970">
            <v>3</v>
          </cell>
          <cell r="O970">
            <v>0</v>
          </cell>
          <cell r="P970">
            <v>1</v>
          </cell>
        </row>
        <row r="971">
          <cell r="A971" t="str">
            <v>GTO</v>
          </cell>
          <cell r="C971">
            <v>4</v>
          </cell>
          <cell r="H971" t="str">
            <v>00</v>
          </cell>
          <cell r="J971" t="str">
            <v>Registrado</v>
          </cell>
          <cell r="L971" t="str">
            <v>203</v>
          </cell>
          <cell r="N971">
            <v>3</v>
          </cell>
          <cell r="O971">
            <v>0</v>
          </cell>
          <cell r="P971">
            <v>1</v>
          </cell>
        </row>
        <row r="972">
          <cell r="A972" t="str">
            <v>GTO</v>
          </cell>
          <cell r="C972">
            <v>4</v>
          </cell>
          <cell r="H972" t="str">
            <v>00</v>
          </cell>
          <cell r="J972" t="str">
            <v>Registrado</v>
          </cell>
          <cell r="L972" t="str">
            <v>203</v>
          </cell>
          <cell r="N972">
            <v>3</v>
          </cell>
          <cell r="O972">
            <v>0</v>
          </cell>
          <cell r="P972">
            <v>1</v>
          </cell>
        </row>
        <row r="973">
          <cell r="A973" t="str">
            <v>GTO</v>
          </cell>
          <cell r="C973">
            <v>4</v>
          </cell>
          <cell r="H973" t="str">
            <v>00</v>
          </cell>
          <cell r="J973" t="str">
            <v>Registrado</v>
          </cell>
          <cell r="L973" t="str">
            <v>203</v>
          </cell>
          <cell r="N973">
            <v>3</v>
          </cell>
          <cell r="O973">
            <v>0</v>
          </cell>
          <cell r="P973">
            <v>1</v>
          </cell>
        </row>
        <row r="974">
          <cell r="A974" t="str">
            <v>GTO</v>
          </cell>
          <cell r="C974">
            <v>4</v>
          </cell>
          <cell r="H974" t="str">
            <v>00</v>
          </cell>
          <cell r="J974" t="str">
            <v>Registrado</v>
          </cell>
          <cell r="L974" t="str">
            <v>203</v>
          </cell>
          <cell r="N974">
            <v>3</v>
          </cell>
          <cell r="O974">
            <v>0</v>
          </cell>
          <cell r="P974">
            <v>1</v>
          </cell>
        </row>
        <row r="975">
          <cell r="A975" t="str">
            <v>GTO</v>
          </cell>
          <cell r="C975">
            <v>4</v>
          </cell>
          <cell r="H975" t="str">
            <v>00</v>
          </cell>
          <cell r="J975" t="str">
            <v>Registrado</v>
          </cell>
          <cell r="L975" t="str">
            <v>203</v>
          </cell>
          <cell r="N975">
            <v>3</v>
          </cell>
          <cell r="O975">
            <v>0</v>
          </cell>
          <cell r="P975">
            <v>1</v>
          </cell>
        </row>
        <row r="976">
          <cell r="A976" t="str">
            <v>GTO</v>
          </cell>
          <cell r="C976">
            <v>12</v>
          </cell>
          <cell r="H976" t="str">
            <v>00</v>
          </cell>
          <cell r="J976" t="str">
            <v>Registrado</v>
          </cell>
          <cell r="L976" t="str">
            <v>203</v>
          </cell>
          <cell r="N976">
            <v>3</v>
          </cell>
          <cell r="O976">
            <v>0</v>
          </cell>
          <cell r="P976">
            <v>1</v>
          </cell>
        </row>
        <row r="977">
          <cell r="A977" t="str">
            <v>GTO</v>
          </cell>
          <cell r="C977">
            <v>27</v>
          </cell>
          <cell r="H977" t="str">
            <v>00</v>
          </cell>
          <cell r="J977" t="str">
            <v>Registrado</v>
          </cell>
          <cell r="L977" t="str">
            <v>203</v>
          </cell>
          <cell r="N977">
            <v>3</v>
          </cell>
          <cell r="O977">
            <v>0</v>
          </cell>
          <cell r="P977">
            <v>1</v>
          </cell>
        </row>
        <row r="978">
          <cell r="A978" t="str">
            <v>GTO</v>
          </cell>
          <cell r="C978">
            <v>27</v>
          </cell>
          <cell r="H978" t="str">
            <v>00</v>
          </cell>
          <cell r="J978" t="str">
            <v>Registrado</v>
          </cell>
          <cell r="L978" t="str">
            <v>102</v>
          </cell>
          <cell r="N978">
            <v>7</v>
          </cell>
          <cell r="O978">
            <v>0</v>
          </cell>
          <cell r="P978">
            <v>2</v>
          </cell>
        </row>
        <row r="979">
          <cell r="A979" t="str">
            <v>GTO</v>
          </cell>
          <cell r="C979">
            <v>27</v>
          </cell>
          <cell r="H979" t="str">
            <v>00</v>
          </cell>
          <cell r="J979" t="str">
            <v>Registrado</v>
          </cell>
          <cell r="L979" t="str">
            <v>203</v>
          </cell>
          <cell r="N979">
            <v>7</v>
          </cell>
          <cell r="O979">
            <v>0</v>
          </cell>
          <cell r="P979">
            <v>2</v>
          </cell>
        </row>
        <row r="980">
          <cell r="A980" t="str">
            <v>GTO</v>
          </cell>
          <cell r="C980">
            <v>27</v>
          </cell>
          <cell r="H980" t="str">
            <v>00</v>
          </cell>
          <cell r="J980" t="str">
            <v>Registrado</v>
          </cell>
          <cell r="L980" t="str">
            <v>203</v>
          </cell>
          <cell r="N980">
            <v>3</v>
          </cell>
          <cell r="O980">
            <v>0</v>
          </cell>
          <cell r="P980">
            <v>1</v>
          </cell>
        </row>
        <row r="981">
          <cell r="A981" t="str">
            <v>GTO</v>
          </cell>
          <cell r="C981">
            <v>27</v>
          </cell>
          <cell r="H981" t="str">
            <v>00</v>
          </cell>
          <cell r="J981" t="str">
            <v>Registrado</v>
          </cell>
          <cell r="L981" t="str">
            <v>102</v>
          </cell>
          <cell r="N981">
            <v>7</v>
          </cell>
          <cell r="O981">
            <v>0</v>
          </cell>
          <cell r="P981">
            <v>2</v>
          </cell>
        </row>
        <row r="982">
          <cell r="A982" t="str">
            <v>GTO</v>
          </cell>
          <cell r="C982">
            <v>27</v>
          </cell>
          <cell r="H982" t="str">
            <v>00</v>
          </cell>
          <cell r="J982" t="str">
            <v>Registrado</v>
          </cell>
          <cell r="L982" t="str">
            <v>203</v>
          </cell>
          <cell r="N982">
            <v>7</v>
          </cell>
          <cell r="O982">
            <v>0</v>
          </cell>
          <cell r="P982">
            <v>2</v>
          </cell>
        </row>
        <row r="983">
          <cell r="A983" t="str">
            <v>GTO</v>
          </cell>
          <cell r="C983">
            <v>27</v>
          </cell>
          <cell r="H983" t="str">
            <v>00</v>
          </cell>
          <cell r="J983" t="str">
            <v>Registrado</v>
          </cell>
          <cell r="L983" t="str">
            <v>203</v>
          </cell>
          <cell r="N983">
            <v>3</v>
          </cell>
          <cell r="O983">
            <v>0</v>
          </cell>
          <cell r="P983">
            <v>1</v>
          </cell>
        </row>
        <row r="984">
          <cell r="A984" t="str">
            <v>GTO</v>
          </cell>
          <cell r="C984">
            <v>27</v>
          </cell>
          <cell r="H984" t="str">
            <v>00</v>
          </cell>
          <cell r="J984" t="str">
            <v>Registrado</v>
          </cell>
          <cell r="L984" t="str">
            <v>102</v>
          </cell>
          <cell r="N984">
            <v>7</v>
          </cell>
          <cell r="O984">
            <v>0</v>
          </cell>
          <cell r="P984">
            <v>2</v>
          </cell>
        </row>
        <row r="985">
          <cell r="A985" t="str">
            <v>GTO</v>
          </cell>
          <cell r="C985">
            <v>27</v>
          </cell>
          <cell r="H985" t="str">
            <v>00</v>
          </cell>
          <cell r="J985" t="str">
            <v>Registrado</v>
          </cell>
          <cell r="L985" t="str">
            <v>203</v>
          </cell>
          <cell r="N985">
            <v>7</v>
          </cell>
          <cell r="O985">
            <v>0</v>
          </cell>
          <cell r="P985">
            <v>2</v>
          </cell>
        </row>
        <row r="986">
          <cell r="A986" t="str">
            <v>GTO</v>
          </cell>
          <cell r="C986">
            <v>12</v>
          </cell>
          <cell r="H986" t="str">
            <v>01</v>
          </cell>
          <cell r="J986" t="str">
            <v>Registrado</v>
          </cell>
          <cell r="L986" t="str">
            <v>102</v>
          </cell>
          <cell r="N986">
            <v>3</v>
          </cell>
          <cell r="O986">
            <v>0</v>
          </cell>
          <cell r="P986">
            <v>1</v>
          </cell>
        </row>
        <row r="987">
          <cell r="A987" t="str">
            <v>ANA</v>
          </cell>
          <cell r="C987">
            <v>4</v>
          </cell>
          <cell r="H987" t="str">
            <v>01</v>
          </cell>
          <cell r="J987" t="str">
            <v>Registrado</v>
          </cell>
          <cell r="L987" t="str">
            <v>101</v>
          </cell>
          <cell r="N987">
            <v>1</v>
          </cell>
          <cell r="O987">
            <v>0</v>
          </cell>
          <cell r="P987">
            <v>1</v>
          </cell>
        </row>
        <row r="988">
          <cell r="A988" t="str">
            <v>ANA</v>
          </cell>
          <cell r="C988">
            <v>4</v>
          </cell>
          <cell r="H988" t="str">
            <v>01</v>
          </cell>
          <cell r="J988" t="str">
            <v>Registrado</v>
          </cell>
          <cell r="L988" t="str">
            <v>101</v>
          </cell>
          <cell r="N988">
            <v>1</v>
          </cell>
          <cell r="O988">
            <v>0</v>
          </cell>
          <cell r="P988">
            <v>1</v>
          </cell>
        </row>
        <row r="989">
          <cell r="A989" t="str">
            <v>GTO</v>
          </cell>
          <cell r="C989">
            <v>4</v>
          </cell>
          <cell r="H989" t="str">
            <v>01</v>
          </cell>
          <cell r="J989" t="str">
            <v>Registrado</v>
          </cell>
          <cell r="L989" t="str">
            <v>102</v>
          </cell>
          <cell r="N989">
            <v>1</v>
          </cell>
          <cell r="O989">
            <v>0</v>
          </cell>
          <cell r="P989">
            <v>1</v>
          </cell>
        </row>
        <row r="990">
          <cell r="A990" t="str">
            <v>GTO</v>
          </cell>
          <cell r="C990">
            <v>4</v>
          </cell>
          <cell r="H990" t="str">
            <v>01</v>
          </cell>
          <cell r="J990" t="str">
            <v>Registrado</v>
          </cell>
          <cell r="L990" t="str">
            <v>203</v>
          </cell>
          <cell r="N990">
            <v>1</v>
          </cell>
          <cell r="O990">
            <v>0</v>
          </cell>
          <cell r="P990">
            <v>1</v>
          </cell>
        </row>
        <row r="991">
          <cell r="A991" t="str">
            <v>GTO</v>
          </cell>
          <cell r="C991">
            <v>4</v>
          </cell>
          <cell r="H991" t="str">
            <v>01</v>
          </cell>
          <cell r="J991" t="str">
            <v>Registrado</v>
          </cell>
          <cell r="L991" t="str">
            <v>102</v>
          </cell>
          <cell r="N991">
            <v>1</v>
          </cell>
          <cell r="O991">
            <v>0</v>
          </cell>
          <cell r="P991">
            <v>1</v>
          </cell>
        </row>
        <row r="992">
          <cell r="A992" t="str">
            <v>GTO</v>
          </cell>
          <cell r="C992">
            <v>4</v>
          </cell>
          <cell r="H992" t="str">
            <v>01</v>
          </cell>
          <cell r="J992" t="str">
            <v>Registrado</v>
          </cell>
          <cell r="L992" t="str">
            <v>203</v>
          </cell>
          <cell r="N992">
            <v>1</v>
          </cell>
          <cell r="O992">
            <v>0</v>
          </cell>
          <cell r="P992">
            <v>1</v>
          </cell>
        </row>
        <row r="993">
          <cell r="A993" t="str">
            <v>GTO</v>
          </cell>
          <cell r="C993">
            <v>4</v>
          </cell>
          <cell r="H993" t="str">
            <v>01</v>
          </cell>
          <cell r="J993" t="str">
            <v>Registrado</v>
          </cell>
          <cell r="L993" t="str">
            <v>102</v>
          </cell>
          <cell r="N993">
            <v>1</v>
          </cell>
          <cell r="O993">
            <v>0</v>
          </cell>
          <cell r="P993">
            <v>1</v>
          </cell>
        </row>
        <row r="994">
          <cell r="A994" t="str">
            <v>GTO</v>
          </cell>
          <cell r="C994">
            <v>4</v>
          </cell>
          <cell r="H994" t="str">
            <v>01</v>
          </cell>
          <cell r="J994" t="str">
            <v>Registrado</v>
          </cell>
          <cell r="L994" t="str">
            <v>203</v>
          </cell>
          <cell r="N994">
            <v>1</v>
          </cell>
          <cell r="O994">
            <v>0</v>
          </cell>
          <cell r="P994">
            <v>1</v>
          </cell>
        </row>
        <row r="995">
          <cell r="A995" t="str">
            <v>GTO</v>
          </cell>
          <cell r="C995">
            <v>4</v>
          </cell>
          <cell r="H995" t="str">
            <v>01</v>
          </cell>
          <cell r="J995" t="str">
            <v>Registrado</v>
          </cell>
          <cell r="L995" t="str">
            <v>102</v>
          </cell>
          <cell r="N995">
            <v>1</v>
          </cell>
          <cell r="O995">
            <v>0</v>
          </cell>
          <cell r="P995">
            <v>1</v>
          </cell>
        </row>
        <row r="996">
          <cell r="A996" t="str">
            <v>GTO</v>
          </cell>
          <cell r="C996">
            <v>4</v>
          </cell>
          <cell r="H996" t="str">
            <v>01</v>
          </cell>
          <cell r="J996" t="str">
            <v>Registrado</v>
          </cell>
          <cell r="L996" t="str">
            <v>203</v>
          </cell>
          <cell r="N996">
            <v>1</v>
          </cell>
          <cell r="O996">
            <v>0</v>
          </cell>
          <cell r="P996">
            <v>1</v>
          </cell>
        </row>
        <row r="997">
          <cell r="A997" t="str">
            <v>GTO</v>
          </cell>
          <cell r="C997">
            <v>4</v>
          </cell>
          <cell r="H997" t="str">
            <v>01</v>
          </cell>
          <cell r="J997" t="str">
            <v>Registrado</v>
          </cell>
          <cell r="L997" t="str">
            <v>102</v>
          </cell>
          <cell r="N997">
            <v>1</v>
          </cell>
          <cell r="O997">
            <v>0</v>
          </cell>
          <cell r="P997">
            <v>1</v>
          </cell>
        </row>
        <row r="998">
          <cell r="A998" t="str">
            <v>GTO</v>
          </cell>
          <cell r="C998">
            <v>4</v>
          </cell>
          <cell r="H998" t="str">
            <v>01</v>
          </cell>
          <cell r="J998" t="str">
            <v>Registrado</v>
          </cell>
          <cell r="L998" t="str">
            <v>203</v>
          </cell>
          <cell r="N998">
            <v>1</v>
          </cell>
          <cell r="O998">
            <v>0</v>
          </cell>
          <cell r="P998">
            <v>1</v>
          </cell>
        </row>
        <row r="999">
          <cell r="A999" t="str">
            <v>GTO</v>
          </cell>
          <cell r="C999">
            <v>4</v>
          </cell>
          <cell r="H999" t="str">
            <v>01</v>
          </cell>
          <cell r="J999" t="str">
            <v>Registrado</v>
          </cell>
          <cell r="L999" t="str">
            <v>102</v>
          </cell>
          <cell r="N999">
            <v>1</v>
          </cell>
          <cell r="O999">
            <v>0</v>
          </cell>
          <cell r="P999">
            <v>1</v>
          </cell>
        </row>
        <row r="1000">
          <cell r="A1000" t="str">
            <v>GTO</v>
          </cell>
          <cell r="C1000">
            <v>4</v>
          </cell>
          <cell r="H1000" t="str">
            <v>01</v>
          </cell>
          <cell r="J1000" t="str">
            <v>Registrado</v>
          </cell>
          <cell r="L1000" t="str">
            <v>203</v>
          </cell>
          <cell r="N1000">
            <v>1</v>
          </cell>
          <cell r="O1000">
            <v>0</v>
          </cell>
          <cell r="P1000">
            <v>1</v>
          </cell>
        </row>
        <row r="1001">
          <cell r="A1001" t="str">
            <v>GTO</v>
          </cell>
          <cell r="C1001">
            <v>4</v>
          </cell>
          <cell r="H1001" t="str">
            <v>01</v>
          </cell>
          <cell r="J1001" t="str">
            <v>Registrado</v>
          </cell>
          <cell r="L1001" t="str">
            <v>102</v>
          </cell>
          <cell r="N1001">
            <v>1</v>
          </cell>
          <cell r="O1001">
            <v>0</v>
          </cell>
          <cell r="P1001">
            <v>1</v>
          </cell>
        </row>
        <row r="1002">
          <cell r="A1002" t="str">
            <v>GTO</v>
          </cell>
          <cell r="C1002">
            <v>4</v>
          </cell>
          <cell r="H1002" t="str">
            <v>01</v>
          </cell>
          <cell r="J1002" t="str">
            <v>Registrado</v>
          </cell>
          <cell r="L1002" t="str">
            <v>102</v>
          </cell>
          <cell r="N1002">
            <v>1</v>
          </cell>
          <cell r="O1002">
            <v>0</v>
          </cell>
          <cell r="P1002">
            <v>1</v>
          </cell>
        </row>
        <row r="1003">
          <cell r="A1003" t="str">
            <v>GTO</v>
          </cell>
          <cell r="C1003">
            <v>4</v>
          </cell>
          <cell r="H1003" t="str">
            <v>01</v>
          </cell>
          <cell r="J1003" t="str">
            <v>Registrado</v>
          </cell>
          <cell r="L1003" t="str">
            <v>203</v>
          </cell>
          <cell r="N1003">
            <v>1</v>
          </cell>
          <cell r="O1003">
            <v>0</v>
          </cell>
          <cell r="P1003">
            <v>1</v>
          </cell>
        </row>
        <row r="1004">
          <cell r="A1004" t="str">
            <v>GTO</v>
          </cell>
          <cell r="C1004">
            <v>4</v>
          </cell>
          <cell r="H1004" t="str">
            <v>01</v>
          </cell>
          <cell r="J1004" t="str">
            <v>Registrado</v>
          </cell>
          <cell r="L1004" t="str">
            <v>102</v>
          </cell>
          <cell r="N1004">
            <v>1</v>
          </cell>
          <cell r="O1004">
            <v>0</v>
          </cell>
          <cell r="P1004">
            <v>1</v>
          </cell>
        </row>
        <row r="1005">
          <cell r="A1005" t="str">
            <v>GTO</v>
          </cell>
          <cell r="C1005">
            <v>4</v>
          </cell>
          <cell r="H1005" t="str">
            <v>01</v>
          </cell>
          <cell r="J1005" t="str">
            <v>Registrado</v>
          </cell>
          <cell r="L1005" t="str">
            <v>203</v>
          </cell>
          <cell r="N1005">
            <v>1</v>
          </cell>
          <cell r="O1005">
            <v>0</v>
          </cell>
          <cell r="P1005">
            <v>1</v>
          </cell>
        </row>
        <row r="1006">
          <cell r="A1006" t="str">
            <v>GTO</v>
          </cell>
          <cell r="C1006">
            <v>4</v>
          </cell>
          <cell r="H1006" t="str">
            <v>01</v>
          </cell>
          <cell r="J1006" t="str">
            <v>Registrado</v>
          </cell>
          <cell r="L1006" t="str">
            <v>102</v>
          </cell>
          <cell r="N1006">
            <v>1</v>
          </cell>
          <cell r="O1006">
            <v>0</v>
          </cell>
          <cell r="P1006">
            <v>1</v>
          </cell>
        </row>
        <row r="1007">
          <cell r="A1007" t="str">
            <v>GTO</v>
          </cell>
          <cell r="C1007">
            <v>4</v>
          </cell>
          <cell r="H1007" t="str">
            <v>01</v>
          </cell>
          <cell r="J1007" t="str">
            <v>Registrado</v>
          </cell>
          <cell r="L1007" t="str">
            <v>203</v>
          </cell>
          <cell r="N1007">
            <v>1</v>
          </cell>
          <cell r="O1007">
            <v>0</v>
          </cell>
          <cell r="P1007">
            <v>1</v>
          </cell>
        </row>
        <row r="1008">
          <cell r="A1008" t="str">
            <v>GTO</v>
          </cell>
          <cell r="C1008">
            <v>4</v>
          </cell>
          <cell r="H1008" t="str">
            <v>01</v>
          </cell>
          <cell r="J1008" t="str">
            <v>Registrado</v>
          </cell>
          <cell r="L1008" t="str">
            <v>102</v>
          </cell>
          <cell r="N1008">
            <v>3</v>
          </cell>
          <cell r="O1008">
            <v>0</v>
          </cell>
          <cell r="P1008">
            <v>1</v>
          </cell>
        </row>
        <row r="1009">
          <cell r="A1009" t="str">
            <v>GTO</v>
          </cell>
          <cell r="C1009">
            <v>4</v>
          </cell>
          <cell r="H1009" t="str">
            <v>01</v>
          </cell>
          <cell r="J1009" t="str">
            <v>Registrado</v>
          </cell>
          <cell r="L1009" t="str">
            <v>203</v>
          </cell>
          <cell r="N1009">
            <v>3</v>
          </cell>
          <cell r="O1009">
            <v>0</v>
          </cell>
          <cell r="P1009">
            <v>1</v>
          </cell>
        </row>
        <row r="1010">
          <cell r="A1010" t="str">
            <v>GTO</v>
          </cell>
          <cell r="C1010">
            <v>4</v>
          </cell>
          <cell r="H1010" t="str">
            <v>01</v>
          </cell>
          <cell r="J1010" t="str">
            <v>Registrado</v>
          </cell>
          <cell r="L1010" t="str">
            <v>102</v>
          </cell>
          <cell r="N1010">
            <v>3</v>
          </cell>
          <cell r="O1010">
            <v>0</v>
          </cell>
          <cell r="P1010">
            <v>1</v>
          </cell>
        </row>
        <row r="1011">
          <cell r="A1011" t="str">
            <v>GTO</v>
          </cell>
          <cell r="C1011">
            <v>4</v>
          </cell>
          <cell r="H1011" t="str">
            <v>01</v>
          </cell>
          <cell r="J1011" t="str">
            <v>Registrado</v>
          </cell>
          <cell r="L1011" t="str">
            <v>203</v>
          </cell>
          <cell r="N1011">
            <v>3</v>
          </cell>
          <cell r="O1011">
            <v>0</v>
          </cell>
          <cell r="P1011">
            <v>1</v>
          </cell>
        </row>
        <row r="1012">
          <cell r="A1012" t="str">
            <v>GTO</v>
          </cell>
          <cell r="C1012">
            <v>4</v>
          </cell>
          <cell r="H1012" t="str">
            <v>01</v>
          </cell>
          <cell r="J1012" t="str">
            <v>Registrado</v>
          </cell>
          <cell r="L1012" t="str">
            <v>102</v>
          </cell>
          <cell r="N1012">
            <v>2</v>
          </cell>
          <cell r="O1012">
            <v>0</v>
          </cell>
          <cell r="P1012">
            <v>1</v>
          </cell>
        </row>
        <row r="1013">
          <cell r="A1013" t="str">
            <v>GTO</v>
          </cell>
          <cell r="C1013">
            <v>4</v>
          </cell>
          <cell r="H1013" t="str">
            <v>01</v>
          </cell>
          <cell r="J1013" t="str">
            <v>Registrado</v>
          </cell>
          <cell r="L1013" t="str">
            <v>102</v>
          </cell>
          <cell r="N1013">
            <v>2</v>
          </cell>
          <cell r="O1013">
            <v>0</v>
          </cell>
          <cell r="P1013">
            <v>1</v>
          </cell>
        </row>
        <row r="1014">
          <cell r="A1014" t="str">
            <v>GTO</v>
          </cell>
          <cell r="C1014">
            <v>4</v>
          </cell>
          <cell r="H1014" t="str">
            <v>01</v>
          </cell>
          <cell r="J1014" t="str">
            <v>Registrado</v>
          </cell>
          <cell r="L1014" t="str">
            <v>102</v>
          </cell>
          <cell r="N1014">
            <v>2</v>
          </cell>
          <cell r="O1014">
            <v>0</v>
          </cell>
          <cell r="P1014">
            <v>1</v>
          </cell>
        </row>
        <row r="1015">
          <cell r="A1015" t="str">
            <v>GTO</v>
          </cell>
          <cell r="C1015">
            <v>4</v>
          </cell>
          <cell r="H1015" t="str">
            <v>01</v>
          </cell>
          <cell r="J1015" t="str">
            <v>Registrado</v>
          </cell>
          <cell r="L1015" t="str">
            <v>102</v>
          </cell>
          <cell r="N1015">
            <v>2</v>
          </cell>
          <cell r="O1015">
            <v>0</v>
          </cell>
          <cell r="P1015">
            <v>1</v>
          </cell>
        </row>
        <row r="1016">
          <cell r="A1016" t="str">
            <v>GTO</v>
          </cell>
          <cell r="C1016">
            <v>4</v>
          </cell>
          <cell r="H1016" t="str">
            <v>01</v>
          </cell>
          <cell r="J1016" t="str">
            <v>Registrado</v>
          </cell>
          <cell r="L1016" t="str">
            <v>102</v>
          </cell>
          <cell r="N1016">
            <v>2</v>
          </cell>
          <cell r="O1016">
            <v>0</v>
          </cell>
          <cell r="P1016">
            <v>1</v>
          </cell>
        </row>
        <row r="1017">
          <cell r="A1017" t="str">
            <v>GTO</v>
          </cell>
          <cell r="C1017">
            <v>4</v>
          </cell>
          <cell r="H1017" t="str">
            <v>01</v>
          </cell>
          <cell r="J1017" t="str">
            <v>Registrado</v>
          </cell>
          <cell r="L1017" t="str">
            <v>102</v>
          </cell>
          <cell r="N1017">
            <v>2</v>
          </cell>
          <cell r="O1017">
            <v>0</v>
          </cell>
          <cell r="P1017">
            <v>1</v>
          </cell>
        </row>
        <row r="1018">
          <cell r="A1018" t="str">
            <v>GTO</v>
          </cell>
          <cell r="C1018">
            <v>4</v>
          </cell>
          <cell r="H1018" t="str">
            <v>01</v>
          </cell>
          <cell r="J1018" t="str">
            <v>Registrado</v>
          </cell>
          <cell r="L1018" t="str">
            <v>102</v>
          </cell>
          <cell r="N1018">
            <v>3</v>
          </cell>
          <cell r="O1018">
            <v>0</v>
          </cell>
          <cell r="P1018">
            <v>1</v>
          </cell>
        </row>
        <row r="1019">
          <cell r="A1019" t="str">
            <v>GTO</v>
          </cell>
          <cell r="C1019">
            <v>4</v>
          </cell>
          <cell r="H1019" t="str">
            <v>01</v>
          </cell>
          <cell r="J1019" t="str">
            <v>Registrado</v>
          </cell>
          <cell r="L1019" t="str">
            <v>102</v>
          </cell>
          <cell r="N1019">
            <v>3</v>
          </cell>
          <cell r="O1019">
            <v>0</v>
          </cell>
          <cell r="P1019">
            <v>1</v>
          </cell>
        </row>
        <row r="1020">
          <cell r="A1020" t="str">
            <v>GTO</v>
          </cell>
          <cell r="C1020">
            <v>4</v>
          </cell>
          <cell r="H1020" t="str">
            <v>01</v>
          </cell>
          <cell r="J1020" t="str">
            <v>Registrado</v>
          </cell>
          <cell r="L1020" t="str">
            <v>102</v>
          </cell>
          <cell r="N1020">
            <v>3</v>
          </cell>
          <cell r="O1020">
            <v>0</v>
          </cell>
          <cell r="P1020">
            <v>1</v>
          </cell>
        </row>
        <row r="1021">
          <cell r="A1021" t="str">
            <v>GTO</v>
          </cell>
          <cell r="C1021">
            <v>4</v>
          </cell>
          <cell r="H1021" t="str">
            <v>01</v>
          </cell>
          <cell r="J1021" t="str">
            <v>Registrado</v>
          </cell>
          <cell r="L1021" t="str">
            <v>102</v>
          </cell>
          <cell r="N1021">
            <v>3</v>
          </cell>
          <cell r="O1021">
            <v>0</v>
          </cell>
          <cell r="P1021">
            <v>1</v>
          </cell>
        </row>
        <row r="1022">
          <cell r="A1022" t="str">
            <v>GTO</v>
          </cell>
          <cell r="C1022">
            <v>4</v>
          </cell>
          <cell r="H1022" t="str">
            <v>01</v>
          </cell>
          <cell r="J1022" t="str">
            <v>Registrado</v>
          </cell>
          <cell r="L1022" t="str">
            <v>102</v>
          </cell>
          <cell r="N1022">
            <v>3</v>
          </cell>
          <cell r="O1022">
            <v>0</v>
          </cell>
          <cell r="P1022">
            <v>1</v>
          </cell>
        </row>
        <row r="1023">
          <cell r="A1023" t="str">
            <v>GTO</v>
          </cell>
          <cell r="C1023">
            <v>4</v>
          </cell>
          <cell r="H1023" t="str">
            <v>01</v>
          </cell>
          <cell r="J1023" t="str">
            <v>Registrado</v>
          </cell>
          <cell r="L1023" t="str">
            <v>102</v>
          </cell>
          <cell r="N1023">
            <v>3</v>
          </cell>
          <cell r="O1023">
            <v>0</v>
          </cell>
          <cell r="P1023">
            <v>1</v>
          </cell>
        </row>
        <row r="1024">
          <cell r="A1024" t="str">
            <v>GTO</v>
          </cell>
          <cell r="C1024">
            <v>4</v>
          </cell>
          <cell r="H1024" t="str">
            <v>01</v>
          </cell>
          <cell r="J1024" t="str">
            <v>Registrado</v>
          </cell>
          <cell r="L1024" t="str">
            <v>102</v>
          </cell>
          <cell r="N1024">
            <v>3</v>
          </cell>
          <cell r="O1024">
            <v>0</v>
          </cell>
          <cell r="P1024">
            <v>1</v>
          </cell>
        </row>
        <row r="1025">
          <cell r="A1025" t="str">
            <v>GTO</v>
          </cell>
          <cell r="C1025">
            <v>4</v>
          </cell>
          <cell r="H1025" t="str">
            <v>01</v>
          </cell>
          <cell r="J1025" t="str">
            <v>Registrado</v>
          </cell>
          <cell r="L1025" t="str">
            <v>102</v>
          </cell>
          <cell r="N1025">
            <v>3</v>
          </cell>
          <cell r="O1025">
            <v>0</v>
          </cell>
          <cell r="P1025">
            <v>1</v>
          </cell>
        </row>
        <row r="1026">
          <cell r="A1026" t="str">
            <v>GTO</v>
          </cell>
          <cell r="C1026">
            <v>4</v>
          </cell>
          <cell r="H1026" t="str">
            <v>01</v>
          </cell>
          <cell r="J1026" t="str">
            <v>Registrado</v>
          </cell>
          <cell r="L1026" t="str">
            <v>102</v>
          </cell>
          <cell r="N1026">
            <v>3</v>
          </cell>
          <cell r="O1026">
            <v>0</v>
          </cell>
          <cell r="P1026">
            <v>1</v>
          </cell>
        </row>
        <row r="1027">
          <cell r="A1027" t="str">
            <v>GTO</v>
          </cell>
          <cell r="C1027">
            <v>4</v>
          </cell>
          <cell r="H1027" t="str">
            <v>01</v>
          </cell>
          <cell r="J1027" t="str">
            <v>Registrado</v>
          </cell>
          <cell r="L1027" t="str">
            <v>102</v>
          </cell>
          <cell r="N1027">
            <v>3</v>
          </cell>
          <cell r="O1027">
            <v>0</v>
          </cell>
          <cell r="P1027">
            <v>1</v>
          </cell>
        </row>
        <row r="1028">
          <cell r="A1028" t="str">
            <v>GTO</v>
          </cell>
          <cell r="C1028">
            <v>4</v>
          </cell>
          <cell r="H1028" t="str">
            <v>01</v>
          </cell>
          <cell r="J1028" t="str">
            <v>Registrado</v>
          </cell>
          <cell r="L1028" t="str">
            <v>102</v>
          </cell>
          <cell r="N1028">
            <v>3</v>
          </cell>
          <cell r="O1028">
            <v>0</v>
          </cell>
          <cell r="P1028">
            <v>1</v>
          </cell>
        </row>
        <row r="1029">
          <cell r="A1029" t="str">
            <v>GTO</v>
          </cell>
          <cell r="C1029">
            <v>27</v>
          </cell>
          <cell r="H1029" t="str">
            <v>01</v>
          </cell>
          <cell r="J1029" t="str">
            <v>Registrado</v>
          </cell>
          <cell r="L1029" t="str">
            <v>102</v>
          </cell>
          <cell r="N1029">
            <v>3</v>
          </cell>
          <cell r="O1029">
            <v>0</v>
          </cell>
          <cell r="P1029">
            <v>1</v>
          </cell>
        </row>
        <row r="1030">
          <cell r="A1030" t="str">
            <v>GTO</v>
          </cell>
          <cell r="C1030">
            <v>27</v>
          </cell>
          <cell r="H1030" t="str">
            <v>01</v>
          </cell>
          <cell r="J1030" t="str">
            <v>Registrado</v>
          </cell>
          <cell r="L1030" t="str">
            <v>102</v>
          </cell>
          <cell r="N1030">
            <v>3</v>
          </cell>
          <cell r="O1030">
            <v>0</v>
          </cell>
          <cell r="P1030">
            <v>1</v>
          </cell>
        </row>
        <row r="1031">
          <cell r="A1031" t="str">
            <v>GTO</v>
          </cell>
          <cell r="C1031">
            <v>27</v>
          </cell>
          <cell r="H1031" t="str">
            <v>01</v>
          </cell>
          <cell r="J1031" t="str">
            <v>Registrado</v>
          </cell>
          <cell r="L1031" t="str">
            <v>102</v>
          </cell>
          <cell r="N1031">
            <v>3</v>
          </cell>
          <cell r="O1031">
            <v>0</v>
          </cell>
          <cell r="P1031">
            <v>1</v>
          </cell>
        </row>
        <row r="1032">
          <cell r="A1032" t="str">
            <v>GTO</v>
          </cell>
          <cell r="C1032">
            <v>27</v>
          </cell>
          <cell r="H1032" t="str">
            <v>01</v>
          </cell>
          <cell r="J1032" t="str">
            <v>Registrado</v>
          </cell>
          <cell r="L1032" t="str">
            <v>102</v>
          </cell>
          <cell r="N1032">
            <v>3</v>
          </cell>
          <cell r="O1032">
            <v>0</v>
          </cell>
          <cell r="P1032">
            <v>1</v>
          </cell>
        </row>
        <row r="1033">
          <cell r="A1033" t="str">
            <v>GTO</v>
          </cell>
          <cell r="C1033">
            <v>27</v>
          </cell>
          <cell r="H1033" t="str">
            <v>01</v>
          </cell>
          <cell r="J1033" t="str">
            <v>Registrado</v>
          </cell>
          <cell r="L1033" t="str">
            <v>102</v>
          </cell>
          <cell r="N1033">
            <v>3</v>
          </cell>
          <cell r="O1033">
            <v>0</v>
          </cell>
          <cell r="P1033">
            <v>1</v>
          </cell>
        </row>
        <row r="1034">
          <cell r="A1034" t="str">
            <v>GTO</v>
          </cell>
          <cell r="C1034">
            <v>27</v>
          </cell>
          <cell r="H1034" t="str">
            <v>01</v>
          </cell>
          <cell r="J1034" t="str">
            <v>Registrado</v>
          </cell>
          <cell r="L1034" t="str">
            <v>102</v>
          </cell>
          <cell r="N1034">
            <v>3</v>
          </cell>
          <cell r="O1034">
            <v>0</v>
          </cell>
          <cell r="P1034">
            <v>1</v>
          </cell>
        </row>
        <row r="1035">
          <cell r="A1035" t="str">
            <v>GTO</v>
          </cell>
          <cell r="C1035">
            <v>27</v>
          </cell>
          <cell r="H1035" t="str">
            <v>01</v>
          </cell>
          <cell r="J1035" t="str">
            <v>Registrado</v>
          </cell>
          <cell r="L1035" t="str">
            <v>102</v>
          </cell>
          <cell r="N1035">
            <v>3</v>
          </cell>
          <cell r="O1035">
            <v>0</v>
          </cell>
          <cell r="P1035">
            <v>1</v>
          </cell>
        </row>
        <row r="1036">
          <cell r="A1036" t="str">
            <v>GTO</v>
          </cell>
          <cell r="C1036">
            <v>27</v>
          </cell>
          <cell r="H1036" t="str">
            <v>01</v>
          </cell>
          <cell r="J1036" t="str">
            <v>Registrado</v>
          </cell>
          <cell r="L1036" t="str">
            <v>102</v>
          </cell>
          <cell r="N1036">
            <v>3</v>
          </cell>
          <cell r="O1036">
            <v>0</v>
          </cell>
          <cell r="P1036">
            <v>1</v>
          </cell>
        </row>
        <row r="1037">
          <cell r="A1037" t="str">
            <v>GTO</v>
          </cell>
          <cell r="C1037">
            <v>27</v>
          </cell>
          <cell r="H1037" t="str">
            <v>01</v>
          </cell>
          <cell r="J1037" t="str">
            <v>Registrado</v>
          </cell>
          <cell r="L1037" t="str">
            <v>102</v>
          </cell>
          <cell r="N1037">
            <v>4</v>
          </cell>
          <cell r="O1037">
            <v>0</v>
          </cell>
          <cell r="P1037">
            <v>1</v>
          </cell>
        </row>
        <row r="1038">
          <cell r="A1038" t="str">
            <v>GTO</v>
          </cell>
          <cell r="C1038">
            <v>4</v>
          </cell>
          <cell r="H1038" t="str">
            <v>01</v>
          </cell>
          <cell r="J1038" t="str">
            <v>Registrado</v>
          </cell>
          <cell r="L1038" t="str">
            <v>102</v>
          </cell>
          <cell r="N1038">
            <v>3</v>
          </cell>
          <cell r="O1038">
            <v>0</v>
          </cell>
          <cell r="P1038">
            <v>1</v>
          </cell>
        </row>
        <row r="1039">
          <cell r="A1039" t="str">
            <v>GTO</v>
          </cell>
          <cell r="C1039">
            <v>4</v>
          </cell>
          <cell r="H1039" t="str">
            <v>01</v>
          </cell>
          <cell r="J1039" t="str">
            <v>Registrado</v>
          </cell>
          <cell r="L1039" t="str">
            <v>102</v>
          </cell>
          <cell r="N1039">
            <v>3</v>
          </cell>
          <cell r="O1039">
            <v>0</v>
          </cell>
          <cell r="P1039">
            <v>1</v>
          </cell>
        </row>
        <row r="1040">
          <cell r="A1040" t="str">
            <v>GTO</v>
          </cell>
          <cell r="C1040">
            <v>4</v>
          </cell>
          <cell r="H1040" t="str">
            <v>01</v>
          </cell>
          <cell r="J1040" t="str">
            <v>Registrado</v>
          </cell>
          <cell r="L1040" t="str">
            <v>102</v>
          </cell>
          <cell r="N1040">
            <v>3</v>
          </cell>
          <cell r="O1040">
            <v>0</v>
          </cell>
          <cell r="P1040">
            <v>1</v>
          </cell>
        </row>
        <row r="1041">
          <cell r="A1041" t="str">
            <v>GTO</v>
          </cell>
          <cell r="C1041">
            <v>4</v>
          </cell>
          <cell r="H1041" t="str">
            <v>01</v>
          </cell>
          <cell r="J1041" t="str">
            <v>Registrado</v>
          </cell>
          <cell r="L1041" t="str">
            <v>102</v>
          </cell>
          <cell r="N1041">
            <v>3</v>
          </cell>
          <cell r="O1041">
            <v>0</v>
          </cell>
          <cell r="P1041">
            <v>1</v>
          </cell>
        </row>
        <row r="1042">
          <cell r="A1042" t="str">
            <v>GTO</v>
          </cell>
          <cell r="C1042">
            <v>4</v>
          </cell>
          <cell r="H1042" t="str">
            <v>01</v>
          </cell>
          <cell r="J1042" t="str">
            <v>Registrado</v>
          </cell>
          <cell r="L1042" t="str">
            <v>102</v>
          </cell>
          <cell r="N1042">
            <v>3</v>
          </cell>
          <cell r="O1042">
            <v>0</v>
          </cell>
          <cell r="P1042">
            <v>1</v>
          </cell>
        </row>
        <row r="1043">
          <cell r="A1043" t="str">
            <v>GTO</v>
          </cell>
          <cell r="C1043">
            <v>4</v>
          </cell>
          <cell r="H1043" t="str">
            <v>01</v>
          </cell>
          <cell r="J1043" t="str">
            <v>Registrado</v>
          </cell>
          <cell r="L1043" t="str">
            <v>102</v>
          </cell>
          <cell r="N1043">
            <v>3</v>
          </cell>
          <cell r="O1043">
            <v>0</v>
          </cell>
          <cell r="P1043">
            <v>1</v>
          </cell>
        </row>
        <row r="1044">
          <cell r="A1044" t="str">
            <v>GTO</v>
          </cell>
          <cell r="C1044">
            <v>4</v>
          </cell>
          <cell r="H1044" t="str">
            <v>01</v>
          </cell>
          <cell r="J1044" t="str">
            <v>Registrado</v>
          </cell>
          <cell r="L1044" t="str">
            <v>102</v>
          </cell>
          <cell r="N1044">
            <v>3</v>
          </cell>
          <cell r="O1044">
            <v>0</v>
          </cell>
          <cell r="P1044">
            <v>1</v>
          </cell>
        </row>
        <row r="1045">
          <cell r="A1045" t="str">
            <v>GTO</v>
          </cell>
          <cell r="C1045">
            <v>4</v>
          </cell>
          <cell r="H1045" t="str">
            <v>01</v>
          </cell>
          <cell r="J1045" t="str">
            <v>Registrado</v>
          </cell>
          <cell r="L1045" t="str">
            <v>102</v>
          </cell>
          <cell r="N1045">
            <v>3</v>
          </cell>
          <cell r="O1045">
            <v>0</v>
          </cell>
          <cell r="P1045">
            <v>1</v>
          </cell>
        </row>
        <row r="1046">
          <cell r="A1046" t="str">
            <v>GTO</v>
          </cell>
          <cell r="C1046">
            <v>27</v>
          </cell>
          <cell r="H1046" t="str">
            <v>01</v>
          </cell>
          <cell r="J1046" t="str">
            <v>Registrado</v>
          </cell>
          <cell r="L1046" t="str">
            <v>102</v>
          </cell>
          <cell r="N1046">
            <v>3</v>
          </cell>
          <cell r="O1046">
            <v>0</v>
          </cell>
          <cell r="P1046">
            <v>1</v>
          </cell>
        </row>
        <row r="1047">
          <cell r="A1047" t="str">
            <v>GTO</v>
          </cell>
          <cell r="C1047">
            <v>25</v>
          </cell>
          <cell r="H1047" t="str">
            <v>02</v>
          </cell>
          <cell r="J1047" t="str">
            <v>Registrado</v>
          </cell>
          <cell r="L1047" t="str">
            <v>102</v>
          </cell>
          <cell r="N1047">
            <v>4</v>
          </cell>
          <cell r="O1047">
            <v>0</v>
          </cell>
          <cell r="P1047">
            <v>1</v>
          </cell>
        </row>
        <row r="1048">
          <cell r="A1048" t="str">
            <v>GTO</v>
          </cell>
          <cell r="C1048">
            <v>25</v>
          </cell>
          <cell r="H1048" t="str">
            <v>02</v>
          </cell>
          <cell r="J1048" t="str">
            <v>Registrado</v>
          </cell>
          <cell r="L1048" t="str">
            <v>102</v>
          </cell>
          <cell r="N1048">
            <v>4</v>
          </cell>
          <cell r="O1048">
            <v>0</v>
          </cell>
          <cell r="P1048">
            <v>1</v>
          </cell>
        </row>
        <row r="1049">
          <cell r="A1049" t="str">
            <v>GTO</v>
          </cell>
          <cell r="C1049">
            <v>25</v>
          </cell>
          <cell r="H1049" t="str">
            <v>02</v>
          </cell>
          <cell r="J1049" t="str">
            <v>Registrado</v>
          </cell>
          <cell r="L1049" t="str">
            <v>102</v>
          </cell>
          <cell r="N1049">
            <v>4</v>
          </cell>
          <cell r="O1049">
            <v>0</v>
          </cell>
          <cell r="P1049">
            <v>1</v>
          </cell>
        </row>
        <row r="1050">
          <cell r="A1050" t="str">
            <v>GTO</v>
          </cell>
          <cell r="C1050">
            <v>25</v>
          </cell>
          <cell r="H1050" t="str">
            <v>02</v>
          </cell>
          <cell r="J1050" t="str">
            <v>Registrado</v>
          </cell>
          <cell r="L1050" t="str">
            <v>102</v>
          </cell>
          <cell r="N1050">
            <v>4</v>
          </cell>
          <cell r="O1050">
            <v>0</v>
          </cell>
          <cell r="P1050">
            <v>1</v>
          </cell>
        </row>
        <row r="1051">
          <cell r="A1051" t="str">
            <v>GTO</v>
          </cell>
          <cell r="C1051">
            <v>25</v>
          </cell>
          <cell r="H1051" t="str">
            <v>02</v>
          </cell>
          <cell r="J1051" t="str">
            <v>Registrado</v>
          </cell>
          <cell r="L1051" t="str">
            <v>102</v>
          </cell>
          <cell r="N1051">
            <v>4</v>
          </cell>
          <cell r="O1051">
            <v>0</v>
          </cell>
          <cell r="P1051">
            <v>1</v>
          </cell>
        </row>
        <row r="1052">
          <cell r="A1052" t="str">
            <v>GTO</v>
          </cell>
          <cell r="C1052">
            <v>25</v>
          </cell>
          <cell r="H1052" t="str">
            <v>02</v>
          </cell>
          <cell r="J1052" t="str">
            <v>Registrado</v>
          </cell>
          <cell r="L1052" t="str">
            <v>102</v>
          </cell>
          <cell r="N1052">
            <v>3</v>
          </cell>
          <cell r="O1052">
            <v>0</v>
          </cell>
          <cell r="P1052">
            <v>1</v>
          </cell>
        </row>
        <row r="1053">
          <cell r="A1053" t="str">
            <v>ANA</v>
          </cell>
          <cell r="C1053">
            <v>4</v>
          </cell>
          <cell r="H1053" t="str">
            <v>01</v>
          </cell>
          <cell r="J1053" t="str">
            <v>Registrado</v>
          </cell>
          <cell r="L1053" t="str">
            <v>101</v>
          </cell>
          <cell r="N1053">
            <v>1</v>
          </cell>
          <cell r="O1053">
            <v>0</v>
          </cell>
          <cell r="P1053">
            <v>1</v>
          </cell>
        </row>
        <row r="1054">
          <cell r="A1054" t="str">
            <v>GTO</v>
          </cell>
          <cell r="C1054">
            <v>4</v>
          </cell>
          <cell r="H1054" t="str">
            <v>01</v>
          </cell>
          <cell r="J1054" t="str">
            <v>Registrado</v>
          </cell>
          <cell r="L1054" t="str">
            <v>102</v>
          </cell>
          <cell r="N1054">
            <v>1</v>
          </cell>
          <cell r="O1054">
            <v>0</v>
          </cell>
          <cell r="P1054">
            <v>1</v>
          </cell>
        </row>
        <row r="1055">
          <cell r="A1055" t="str">
            <v>GTO</v>
          </cell>
          <cell r="C1055">
            <v>4</v>
          </cell>
          <cell r="H1055" t="str">
            <v>01</v>
          </cell>
          <cell r="J1055" t="str">
            <v>Registrado</v>
          </cell>
          <cell r="L1055" t="str">
            <v>102</v>
          </cell>
          <cell r="N1055">
            <v>1</v>
          </cell>
          <cell r="O1055">
            <v>0</v>
          </cell>
          <cell r="P1055">
            <v>1</v>
          </cell>
        </row>
        <row r="1056">
          <cell r="A1056" t="str">
            <v>GTO</v>
          </cell>
          <cell r="C1056">
            <v>4</v>
          </cell>
          <cell r="H1056" t="str">
            <v>01</v>
          </cell>
          <cell r="J1056" t="str">
            <v>Registrado</v>
          </cell>
          <cell r="L1056" t="str">
            <v>102</v>
          </cell>
          <cell r="N1056">
            <v>1</v>
          </cell>
          <cell r="O1056">
            <v>0</v>
          </cell>
          <cell r="P1056">
            <v>1</v>
          </cell>
        </row>
        <row r="1057">
          <cell r="A1057" t="str">
            <v>GTO</v>
          </cell>
          <cell r="C1057">
            <v>4</v>
          </cell>
          <cell r="H1057" t="str">
            <v>01</v>
          </cell>
          <cell r="J1057" t="str">
            <v>Registrado</v>
          </cell>
          <cell r="L1057" t="str">
            <v>102</v>
          </cell>
          <cell r="N1057">
            <v>1</v>
          </cell>
          <cell r="O1057">
            <v>0</v>
          </cell>
          <cell r="P1057">
            <v>1</v>
          </cell>
        </row>
        <row r="1058">
          <cell r="A1058" t="str">
            <v>GTO</v>
          </cell>
          <cell r="C1058">
            <v>4</v>
          </cell>
          <cell r="H1058" t="str">
            <v>01</v>
          </cell>
          <cell r="J1058" t="str">
            <v>Registrado</v>
          </cell>
          <cell r="L1058" t="str">
            <v>102</v>
          </cell>
          <cell r="N1058">
            <v>1</v>
          </cell>
          <cell r="O1058">
            <v>0</v>
          </cell>
          <cell r="P1058">
            <v>1</v>
          </cell>
        </row>
        <row r="1059">
          <cell r="A1059" t="str">
            <v>GTO</v>
          </cell>
          <cell r="C1059">
            <v>4</v>
          </cell>
          <cell r="H1059" t="str">
            <v>01</v>
          </cell>
          <cell r="J1059" t="str">
            <v>Registrado</v>
          </cell>
          <cell r="L1059" t="str">
            <v>102</v>
          </cell>
          <cell r="N1059">
            <v>1</v>
          </cell>
          <cell r="O1059">
            <v>0</v>
          </cell>
          <cell r="P1059">
            <v>1</v>
          </cell>
        </row>
        <row r="1060">
          <cell r="A1060" t="str">
            <v>GTO</v>
          </cell>
          <cell r="C1060">
            <v>4</v>
          </cell>
          <cell r="H1060" t="str">
            <v>01</v>
          </cell>
          <cell r="J1060" t="str">
            <v>Registrado</v>
          </cell>
          <cell r="L1060" t="str">
            <v>102</v>
          </cell>
          <cell r="N1060">
            <v>1</v>
          </cell>
          <cell r="O1060">
            <v>0</v>
          </cell>
          <cell r="P1060">
            <v>1</v>
          </cell>
        </row>
        <row r="1061">
          <cell r="A1061" t="str">
            <v>GTO</v>
          </cell>
          <cell r="C1061">
            <v>4</v>
          </cell>
          <cell r="H1061" t="str">
            <v>01</v>
          </cell>
          <cell r="J1061" t="str">
            <v>Registrado</v>
          </cell>
          <cell r="L1061" t="str">
            <v>102</v>
          </cell>
          <cell r="N1061">
            <v>1</v>
          </cell>
          <cell r="O1061">
            <v>0</v>
          </cell>
          <cell r="P1061">
            <v>1</v>
          </cell>
        </row>
        <row r="1062">
          <cell r="A1062" t="str">
            <v>GTO</v>
          </cell>
          <cell r="C1062">
            <v>4</v>
          </cell>
          <cell r="H1062" t="str">
            <v>01</v>
          </cell>
          <cell r="J1062" t="str">
            <v>Registrado</v>
          </cell>
          <cell r="L1062" t="str">
            <v>102</v>
          </cell>
          <cell r="N1062">
            <v>1</v>
          </cell>
          <cell r="O1062">
            <v>0</v>
          </cell>
          <cell r="P1062">
            <v>1</v>
          </cell>
        </row>
        <row r="1063">
          <cell r="A1063" t="str">
            <v>GTO</v>
          </cell>
          <cell r="C1063">
            <v>4</v>
          </cell>
          <cell r="H1063" t="str">
            <v>01</v>
          </cell>
          <cell r="J1063" t="str">
            <v>Registrado</v>
          </cell>
          <cell r="L1063" t="str">
            <v>102</v>
          </cell>
          <cell r="N1063">
            <v>1</v>
          </cell>
          <cell r="O1063">
            <v>0</v>
          </cell>
          <cell r="P1063">
            <v>1</v>
          </cell>
        </row>
        <row r="1064">
          <cell r="A1064" t="str">
            <v>GTO</v>
          </cell>
          <cell r="C1064">
            <v>4</v>
          </cell>
          <cell r="H1064" t="str">
            <v>01</v>
          </cell>
          <cell r="J1064" t="str">
            <v>Registrado</v>
          </cell>
          <cell r="L1064" t="str">
            <v>102</v>
          </cell>
          <cell r="N1064">
            <v>1</v>
          </cell>
          <cell r="O1064">
            <v>0</v>
          </cell>
          <cell r="P1064">
            <v>1</v>
          </cell>
        </row>
        <row r="1065">
          <cell r="A1065" t="str">
            <v>GTO</v>
          </cell>
          <cell r="C1065">
            <v>4</v>
          </cell>
          <cell r="H1065" t="str">
            <v>01</v>
          </cell>
          <cell r="J1065" t="str">
            <v>Registrado</v>
          </cell>
          <cell r="L1065" t="str">
            <v>102</v>
          </cell>
          <cell r="N1065">
            <v>3</v>
          </cell>
          <cell r="O1065">
            <v>0</v>
          </cell>
          <cell r="P1065">
            <v>1</v>
          </cell>
        </row>
        <row r="1066">
          <cell r="A1066" t="str">
            <v>GTO</v>
          </cell>
          <cell r="C1066">
            <v>20</v>
          </cell>
          <cell r="H1066" t="str">
            <v>01</v>
          </cell>
          <cell r="J1066" t="str">
            <v>Registrado</v>
          </cell>
          <cell r="L1066" t="str">
            <v>203</v>
          </cell>
          <cell r="N1066">
            <v>3</v>
          </cell>
          <cell r="O1066">
            <v>0</v>
          </cell>
          <cell r="P1066">
            <v>1</v>
          </cell>
        </row>
        <row r="1067">
          <cell r="A1067" t="str">
            <v>GTO</v>
          </cell>
          <cell r="C1067">
            <v>4</v>
          </cell>
          <cell r="H1067" t="str">
            <v>01</v>
          </cell>
          <cell r="J1067" t="str">
            <v>Registrado</v>
          </cell>
          <cell r="L1067" t="str">
            <v>203</v>
          </cell>
          <cell r="N1067">
            <v>3</v>
          </cell>
          <cell r="O1067">
            <v>0</v>
          </cell>
          <cell r="P1067">
            <v>1</v>
          </cell>
        </row>
        <row r="1068">
          <cell r="A1068" t="str">
            <v>GTO</v>
          </cell>
          <cell r="C1068">
            <v>12</v>
          </cell>
          <cell r="H1068" t="str">
            <v>01</v>
          </cell>
          <cell r="J1068" t="str">
            <v>Registrado</v>
          </cell>
          <cell r="L1068" t="str">
            <v>203</v>
          </cell>
          <cell r="N1068">
            <v>3</v>
          </cell>
          <cell r="O1068">
            <v>0</v>
          </cell>
          <cell r="P1068">
            <v>1</v>
          </cell>
        </row>
        <row r="1069">
          <cell r="A1069" t="str">
            <v>GTO</v>
          </cell>
          <cell r="C1069">
            <v>20</v>
          </cell>
          <cell r="H1069" t="str">
            <v>01</v>
          </cell>
          <cell r="J1069" t="str">
            <v>Registrado</v>
          </cell>
          <cell r="L1069" t="str">
            <v>102</v>
          </cell>
          <cell r="N1069">
            <v>3</v>
          </cell>
          <cell r="O1069">
            <v>0</v>
          </cell>
          <cell r="P1069">
            <v>1</v>
          </cell>
        </row>
        <row r="1070">
          <cell r="A1070" t="str">
            <v>GTO</v>
          </cell>
          <cell r="C1070">
            <v>4</v>
          </cell>
          <cell r="H1070" t="str">
            <v>01</v>
          </cell>
          <cell r="J1070" t="str">
            <v>Registrado</v>
          </cell>
          <cell r="L1070" t="str">
            <v>102</v>
          </cell>
          <cell r="N1070">
            <v>3</v>
          </cell>
          <cell r="O1070">
            <v>0</v>
          </cell>
          <cell r="P1070">
            <v>1</v>
          </cell>
        </row>
        <row r="1071">
          <cell r="A1071" t="str">
            <v>GTO</v>
          </cell>
          <cell r="C1071">
            <v>12</v>
          </cell>
          <cell r="H1071" t="str">
            <v>01</v>
          </cell>
          <cell r="J1071" t="str">
            <v>Registrado</v>
          </cell>
          <cell r="L1071" t="str">
            <v>102</v>
          </cell>
          <cell r="N1071">
            <v>3</v>
          </cell>
          <cell r="O1071">
            <v>0</v>
          </cell>
          <cell r="P1071">
            <v>1</v>
          </cell>
        </row>
        <row r="1072">
          <cell r="A1072" t="str">
            <v>GTO</v>
          </cell>
          <cell r="C1072">
            <v>19</v>
          </cell>
          <cell r="H1072" t="str">
            <v>01</v>
          </cell>
          <cell r="J1072" t="str">
            <v>Registrado</v>
          </cell>
          <cell r="L1072" t="str">
            <v>102</v>
          </cell>
          <cell r="N1072">
            <v>3</v>
          </cell>
          <cell r="O1072">
            <v>0</v>
          </cell>
          <cell r="P1072">
            <v>1</v>
          </cell>
        </row>
        <row r="1073">
          <cell r="A1073" t="str">
            <v>GTO</v>
          </cell>
          <cell r="C1073">
            <v>4</v>
          </cell>
          <cell r="H1073" t="str">
            <v>01</v>
          </cell>
          <cell r="J1073" t="str">
            <v>Registrado</v>
          </cell>
          <cell r="L1073" t="str">
            <v>102</v>
          </cell>
          <cell r="N1073">
            <v>3</v>
          </cell>
          <cell r="O1073">
            <v>0</v>
          </cell>
          <cell r="P1073">
            <v>1</v>
          </cell>
        </row>
        <row r="1074">
          <cell r="A1074" t="str">
            <v>GTO</v>
          </cell>
          <cell r="C1074">
            <v>12</v>
          </cell>
          <cell r="H1074" t="str">
            <v>01</v>
          </cell>
          <cell r="J1074" t="str">
            <v>Registrado</v>
          </cell>
          <cell r="L1074" t="str">
            <v>102</v>
          </cell>
          <cell r="N1074">
            <v>3</v>
          </cell>
          <cell r="O1074">
            <v>0</v>
          </cell>
          <cell r="P1074">
            <v>1</v>
          </cell>
        </row>
        <row r="1075">
          <cell r="A1075" t="str">
            <v>GTO</v>
          </cell>
          <cell r="C1075">
            <v>20</v>
          </cell>
          <cell r="H1075" t="str">
            <v>01</v>
          </cell>
          <cell r="J1075" t="str">
            <v>Registrado</v>
          </cell>
          <cell r="L1075" t="str">
            <v>102</v>
          </cell>
          <cell r="N1075">
            <v>3</v>
          </cell>
          <cell r="O1075">
            <v>0</v>
          </cell>
          <cell r="P1075">
            <v>1</v>
          </cell>
        </row>
        <row r="1076">
          <cell r="A1076" t="str">
            <v>GTO</v>
          </cell>
          <cell r="C1076">
            <v>20</v>
          </cell>
          <cell r="H1076" t="str">
            <v>01</v>
          </cell>
          <cell r="J1076" t="str">
            <v>Registrado</v>
          </cell>
          <cell r="L1076" t="str">
            <v>102</v>
          </cell>
          <cell r="N1076">
            <v>3</v>
          </cell>
          <cell r="O1076">
            <v>0</v>
          </cell>
          <cell r="P1076">
            <v>1</v>
          </cell>
        </row>
        <row r="1077">
          <cell r="A1077" t="str">
            <v>GTO</v>
          </cell>
          <cell r="C1077">
            <v>20</v>
          </cell>
          <cell r="H1077" t="str">
            <v>01</v>
          </cell>
          <cell r="J1077" t="str">
            <v>Registrado</v>
          </cell>
          <cell r="L1077" t="str">
            <v>102</v>
          </cell>
          <cell r="N1077">
            <v>3</v>
          </cell>
          <cell r="O1077">
            <v>0</v>
          </cell>
          <cell r="P1077">
            <v>1</v>
          </cell>
        </row>
        <row r="1078">
          <cell r="A1078" t="str">
            <v>GTO</v>
          </cell>
          <cell r="C1078">
            <v>20</v>
          </cell>
          <cell r="H1078" t="str">
            <v>01</v>
          </cell>
          <cell r="J1078" t="str">
            <v>Registrado</v>
          </cell>
          <cell r="L1078" t="str">
            <v>102</v>
          </cell>
          <cell r="N1078">
            <v>3</v>
          </cell>
          <cell r="O1078">
            <v>0</v>
          </cell>
          <cell r="P1078">
            <v>1</v>
          </cell>
        </row>
        <row r="1079">
          <cell r="A1079" t="str">
            <v>GTO</v>
          </cell>
          <cell r="C1079">
            <v>20</v>
          </cell>
          <cell r="H1079" t="str">
            <v>01</v>
          </cell>
          <cell r="J1079" t="str">
            <v>Registrado</v>
          </cell>
          <cell r="L1079" t="str">
            <v>102</v>
          </cell>
          <cell r="N1079">
            <v>3</v>
          </cell>
          <cell r="O1079">
            <v>0</v>
          </cell>
          <cell r="P1079">
            <v>1</v>
          </cell>
        </row>
        <row r="1080">
          <cell r="A1080" t="str">
            <v>GTO</v>
          </cell>
          <cell r="C1080">
            <v>20</v>
          </cell>
          <cell r="H1080" t="str">
            <v>01</v>
          </cell>
          <cell r="J1080" t="str">
            <v>Registrado</v>
          </cell>
          <cell r="L1080" t="str">
            <v>102</v>
          </cell>
          <cell r="N1080">
            <v>3</v>
          </cell>
          <cell r="O1080">
            <v>0</v>
          </cell>
          <cell r="P1080">
            <v>1</v>
          </cell>
        </row>
        <row r="1081">
          <cell r="A1081" t="str">
            <v>GTO</v>
          </cell>
          <cell r="C1081">
            <v>4</v>
          </cell>
          <cell r="H1081" t="str">
            <v>01</v>
          </cell>
          <cell r="J1081" t="str">
            <v>Registrado</v>
          </cell>
          <cell r="L1081" t="str">
            <v>102</v>
          </cell>
          <cell r="N1081">
            <v>3</v>
          </cell>
          <cell r="O1081">
            <v>0</v>
          </cell>
          <cell r="P1081">
            <v>1</v>
          </cell>
        </row>
        <row r="1082">
          <cell r="A1082" t="str">
            <v>GTO</v>
          </cell>
          <cell r="C1082">
            <v>4</v>
          </cell>
          <cell r="H1082" t="str">
            <v>01</v>
          </cell>
          <cell r="J1082" t="str">
            <v>Registrado</v>
          </cell>
          <cell r="L1082" t="str">
            <v>102</v>
          </cell>
          <cell r="N1082">
            <v>3</v>
          </cell>
          <cell r="O1082">
            <v>0</v>
          </cell>
          <cell r="P1082">
            <v>1</v>
          </cell>
        </row>
        <row r="1083">
          <cell r="A1083" t="str">
            <v>GTO</v>
          </cell>
          <cell r="C1083">
            <v>4</v>
          </cell>
          <cell r="H1083" t="str">
            <v>01</v>
          </cell>
          <cell r="J1083" t="str">
            <v>Registrado</v>
          </cell>
          <cell r="L1083" t="str">
            <v>102</v>
          </cell>
          <cell r="N1083">
            <v>3</v>
          </cell>
          <cell r="O1083">
            <v>0</v>
          </cell>
          <cell r="P1083">
            <v>1</v>
          </cell>
        </row>
        <row r="1084">
          <cell r="A1084" t="str">
            <v>GTO</v>
          </cell>
          <cell r="C1084">
            <v>19</v>
          </cell>
          <cell r="H1084" t="str">
            <v>01</v>
          </cell>
          <cell r="J1084" t="str">
            <v>Registrado</v>
          </cell>
          <cell r="L1084" t="str">
            <v>102</v>
          </cell>
          <cell r="N1084">
            <v>3</v>
          </cell>
          <cell r="O1084">
            <v>0</v>
          </cell>
          <cell r="P1084">
            <v>1</v>
          </cell>
        </row>
        <row r="1085">
          <cell r="A1085" t="str">
            <v>GTO</v>
          </cell>
          <cell r="C1085">
            <v>4</v>
          </cell>
          <cell r="H1085" t="str">
            <v>01</v>
          </cell>
          <cell r="J1085" t="str">
            <v>Registrado</v>
          </cell>
          <cell r="L1085" t="str">
            <v>102</v>
          </cell>
          <cell r="N1085">
            <v>3</v>
          </cell>
          <cell r="O1085">
            <v>0</v>
          </cell>
          <cell r="P1085">
            <v>1</v>
          </cell>
        </row>
        <row r="1086">
          <cell r="A1086" t="str">
            <v>GTO</v>
          </cell>
          <cell r="C1086">
            <v>12</v>
          </cell>
          <cell r="H1086" t="str">
            <v>01</v>
          </cell>
          <cell r="J1086" t="str">
            <v>Registrado</v>
          </cell>
          <cell r="L1086" t="str">
            <v>102</v>
          </cell>
          <cell r="N1086">
            <v>3</v>
          </cell>
          <cell r="O1086">
            <v>0</v>
          </cell>
          <cell r="P1086">
            <v>1</v>
          </cell>
        </row>
        <row r="1087">
          <cell r="A1087" t="str">
            <v>GTO</v>
          </cell>
          <cell r="C1087">
            <v>19</v>
          </cell>
          <cell r="H1087" t="str">
            <v>01</v>
          </cell>
          <cell r="J1087" t="str">
            <v>Registrado</v>
          </cell>
          <cell r="L1087" t="str">
            <v>102</v>
          </cell>
          <cell r="N1087">
            <v>3</v>
          </cell>
          <cell r="O1087">
            <v>0</v>
          </cell>
          <cell r="P1087">
            <v>1</v>
          </cell>
        </row>
        <row r="1088">
          <cell r="A1088" t="str">
            <v>GTO</v>
          </cell>
          <cell r="C1088">
            <v>4</v>
          </cell>
          <cell r="H1088" t="str">
            <v>01</v>
          </cell>
          <cell r="J1088" t="str">
            <v>Registrado</v>
          </cell>
          <cell r="L1088" t="str">
            <v>102</v>
          </cell>
          <cell r="N1088">
            <v>3</v>
          </cell>
          <cell r="O1088">
            <v>0</v>
          </cell>
          <cell r="P1088">
            <v>1</v>
          </cell>
        </row>
        <row r="1089">
          <cell r="A1089" t="str">
            <v>GTO</v>
          </cell>
          <cell r="C1089">
            <v>4</v>
          </cell>
          <cell r="H1089" t="str">
            <v>01</v>
          </cell>
          <cell r="J1089" t="str">
            <v>Registrado</v>
          </cell>
          <cell r="L1089" t="str">
            <v>102</v>
          </cell>
          <cell r="N1089">
            <v>3</v>
          </cell>
          <cell r="O1089">
            <v>0</v>
          </cell>
          <cell r="P1089">
            <v>1</v>
          </cell>
        </row>
        <row r="1090">
          <cell r="A1090" t="str">
            <v>GTO</v>
          </cell>
          <cell r="C1090">
            <v>4</v>
          </cell>
          <cell r="H1090" t="str">
            <v>01</v>
          </cell>
          <cell r="J1090" t="str">
            <v>Registrado</v>
          </cell>
          <cell r="L1090" t="str">
            <v>102</v>
          </cell>
          <cell r="N1090">
            <v>3</v>
          </cell>
          <cell r="O1090">
            <v>0</v>
          </cell>
          <cell r="P1090">
            <v>1</v>
          </cell>
        </row>
        <row r="1091">
          <cell r="A1091" t="str">
            <v>GTO</v>
          </cell>
          <cell r="C1091">
            <v>4</v>
          </cell>
          <cell r="H1091" t="str">
            <v>01</v>
          </cell>
          <cell r="J1091" t="str">
            <v>Registrado</v>
          </cell>
          <cell r="L1091" t="str">
            <v>102</v>
          </cell>
          <cell r="N1091">
            <v>2</v>
          </cell>
          <cell r="O1091">
            <v>0</v>
          </cell>
          <cell r="P1091">
            <v>1</v>
          </cell>
        </row>
        <row r="1092">
          <cell r="A1092" t="str">
            <v>GTO</v>
          </cell>
          <cell r="C1092">
            <v>19</v>
          </cell>
          <cell r="H1092" t="str">
            <v>01</v>
          </cell>
          <cell r="J1092" t="str">
            <v>Registrado</v>
          </cell>
          <cell r="L1092" t="str">
            <v>102</v>
          </cell>
          <cell r="N1092">
            <v>3</v>
          </cell>
          <cell r="O1092">
            <v>0</v>
          </cell>
          <cell r="P1092">
            <v>1</v>
          </cell>
        </row>
        <row r="1093">
          <cell r="A1093" t="str">
            <v>GTO</v>
          </cell>
          <cell r="C1093">
            <v>4</v>
          </cell>
          <cell r="H1093" t="str">
            <v>01</v>
          </cell>
          <cell r="J1093" t="str">
            <v>Registrado</v>
          </cell>
          <cell r="L1093" t="str">
            <v>102</v>
          </cell>
          <cell r="N1093">
            <v>2</v>
          </cell>
          <cell r="O1093">
            <v>0</v>
          </cell>
          <cell r="P1093">
            <v>1</v>
          </cell>
        </row>
        <row r="1094">
          <cell r="A1094" t="str">
            <v>GTO</v>
          </cell>
          <cell r="C1094">
            <v>4</v>
          </cell>
          <cell r="H1094" t="str">
            <v>01</v>
          </cell>
          <cell r="J1094" t="str">
            <v>Registrado</v>
          </cell>
          <cell r="L1094" t="str">
            <v>102</v>
          </cell>
          <cell r="N1094">
            <v>3</v>
          </cell>
          <cell r="O1094">
            <v>0</v>
          </cell>
          <cell r="P1094">
            <v>1</v>
          </cell>
        </row>
        <row r="1095">
          <cell r="A1095" t="str">
            <v>GTO</v>
          </cell>
          <cell r="C1095">
            <v>4</v>
          </cell>
          <cell r="H1095" t="str">
            <v>01</v>
          </cell>
          <cell r="J1095" t="str">
            <v>Registrado</v>
          </cell>
          <cell r="L1095" t="str">
            <v>102</v>
          </cell>
          <cell r="N1095">
            <v>3</v>
          </cell>
          <cell r="O1095">
            <v>0</v>
          </cell>
          <cell r="P1095">
            <v>1</v>
          </cell>
        </row>
        <row r="1096">
          <cell r="A1096" t="str">
            <v>GTO</v>
          </cell>
          <cell r="C1096">
            <v>4</v>
          </cell>
          <cell r="H1096" t="str">
            <v>01</v>
          </cell>
          <cell r="J1096" t="str">
            <v>Registrado</v>
          </cell>
          <cell r="L1096" t="str">
            <v>102</v>
          </cell>
          <cell r="N1096">
            <v>2</v>
          </cell>
          <cell r="O1096">
            <v>0</v>
          </cell>
          <cell r="P1096">
            <v>1</v>
          </cell>
        </row>
        <row r="1097">
          <cell r="A1097" t="str">
            <v>GTO</v>
          </cell>
          <cell r="C1097">
            <v>4</v>
          </cell>
          <cell r="H1097" t="str">
            <v>01</v>
          </cell>
          <cell r="J1097" t="str">
            <v>Registrado</v>
          </cell>
          <cell r="L1097" t="str">
            <v>102</v>
          </cell>
          <cell r="N1097">
            <v>2</v>
          </cell>
          <cell r="O1097">
            <v>0</v>
          </cell>
          <cell r="P1097">
            <v>1</v>
          </cell>
        </row>
        <row r="1098">
          <cell r="A1098" t="str">
            <v>GTO</v>
          </cell>
          <cell r="C1098">
            <v>4</v>
          </cell>
          <cell r="H1098" t="str">
            <v>01</v>
          </cell>
          <cell r="J1098" t="str">
            <v>Registrado</v>
          </cell>
          <cell r="L1098" t="str">
            <v>102</v>
          </cell>
          <cell r="N1098">
            <v>3</v>
          </cell>
          <cell r="O1098">
            <v>0</v>
          </cell>
          <cell r="P1098">
            <v>1</v>
          </cell>
        </row>
        <row r="1099">
          <cell r="A1099" t="str">
            <v>GTO</v>
          </cell>
          <cell r="C1099">
            <v>4</v>
          </cell>
          <cell r="H1099" t="str">
            <v>01</v>
          </cell>
          <cell r="J1099" t="str">
            <v>Registrado</v>
          </cell>
          <cell r="L1099" t="str">
            <v>102</v>
          </cell>
          <cell r="N1099">
            <v>3</v>
          </cell>
          <cell r="O1099">
            <v>0</v>
          </cell>
          <cell r="P1099">
            <v>1</v>
          </cell>
        </row>
        <row r="1100">
          <cell r="A1100" t="str">
            <v>GTO</v>
          </cell>
          <cell r="C1100">
            <v>19</v>
          </cell>
          <cell r="H1100" t="str">
            <v>01</v>
          </cell>
          <cell r="J1100" t="str">
            <v>Registrado</v>
          </cell>
          <cell r="L1100" t="str">
            <v>102</v>
          </cell>
          <cell r="N1100">
            <v>2</v>
          </cell>
          <cell r="O1100">
            <v>0</v>
          </cell>
          <cell r="P1100">
            <v>1</v>
          </cell>
        </row>
        <row r="1101">
          <cell r="A1101" t="str">
            <v>GTO</v>
          </cell>
          <cell r="C1101">
            <v>19</v>
          </cell>
          <cell r="H1101" t="str">
            <v>01</v>
          </cell>
          <cell r="J1101" t="str">
            <v>Registrado</v>
          </cell>
          <cell r="L1101" t="str">
            <v>102</v>
          </cell>
          <cell r="N1101">
            <v>3</v>
          </cell>
          <cell r="O1101">
            <v>0</v>
          </cell>
          <cell r="P1101">
            <v>1</v>
          </cell>
        </row>
        <row r="1102">
          <cell r="A1102" t="str">
            <v>GTO</v>
          </cell>
          <cell r="C1102">
            <v>4</v>
          </cell>
          <cell r="H1102" t="str">
            <v>01</v>
          </cell>
          <cell r="J1102" t="str">
            <v>Registrado</v>
          </cell>
          <cell r="L1102" t="str">
            <v>102</v>
          </cell>
          <cell r="N1102">
            <v>3</v>
          </cell>
          <cell r="O1102">
            <v>0</v>
          </cell>
          <cell r="P1102">
            <v>1</v>
          </cell>
        </row>
        <row r="1103">
          <cell r="A1103" t="str">
            <v>GTO</v>
          </cell>
          <cell r="C1103">
            <v>4</v>
          </cell>
          <cell r="H1103" t="str">
            <v>01</v>
          </cell>
          <cell r="J1103" t="str">
            <v>Registrado</v>
          </cell>
          <cell r="L1103" t="str">
            <v>102</v>
          </cell>
          <cell r="N1103">
            <v>3</v>
          </cell>
          <cell r="O1103">
            <v>0</v>
          </cell>
          <cell r="P1103">
            <v>1</v>
          </cell>
        </row>
        <row r="1104">
          <cell r="A1104" t="str">
            <v>GTO</v>
          </cell>
          <cell r="C1104">
            <v>4</v>
          </cell>
          <cell r="H1104" t="str">
            <v>01</v>
          </cell>
          <cell r="J1104" t="str">
            <v>Registrado</v>
          </cell>
          <cell r="L1104" t="str">
            <v>102</v>
          </cell>
          <cell r="N1104">
            <v>3</v>
          </cell>
          <cell r="O1104">
            <v>0</v>
          </cell>
          <cell r="P1104">
            <v>1</v>
          </cell>
        </row>
        <row r="1105">
          <cell r="A1105" t="str">
            <v>GTO</v>
          </cell>
          <cell r="C1105">
            <v>4</v>
          </cell>
          <cell r="H1105" t="str">
            <v>01</v>
          </cell>
          <cell r="J1105" t="str">
            <v>Registrado</v>
          </cell>
          <cell r="L1105" t="str">
            <v>102</v>
          </cell>
          <cell r="N1105">
            <v>3</v>
          </cell>
          <cell r="O1105">
            <v>0</v>
          </cell>
          <cell r="P1105">
            <v>1</v>
          </cell>
        </row>
        <row r="1106">
          <cell r="A1106" t="str">
            <v>GTO</v>
          </cell>
          <cell r="C1106">
            <v>4</v>
          </cell>
          <cell r="H1106" t="str">
            <v>01</v>
          </cell>
          <cell r="J1106" t="str">
            <v>Registrado</v>
          </cell>
          <cell r="L1106" t="str">
            <v>102</v>
          </cell>
          <cell r="N1106">
            <v>3</v>
          </cell>
          <cell r="O1106">
            <v>0</v>
          </cell>
          <cell r="P1106">
            <v>1</v>
          </cell>
        </row>
        <row r="1107">
          <cell r="A1107" t="str">
            <v>GTO</v>
          </cell>
          <cell r="C1107">
            <v>4</v>
          </cell>
          <cell r="H1107" t="str">
            <v>01</v>
          </cell>
          <cell r="J1107" t="str">
            <v>Registrado</v>
          </cell>
          <cell r="L1107" t="str">
            <v>102</v>
          </cell>
          <cell r="N1107">
            <v>2</v>
          </cell>
          <cell r="O1107">
            <v>0</v>
          </cell>
          <cell r="P1107">
            <v>1</v>
          </cell>
        </row>
        <row r="1108">
          <cell r="A1108" t="str">
            <v>GTO</v>
          </cell>
          <cell r="C1108">
            <v>19</v>
          </cell>
          <cell r="H1108" t="str">
            <v>01</v>
          </cell>
          <cell r="J1108" t="str">
            <v>Registrado</v>
          </cell>
          <cell r="L1108" t="str">
            <v>102</v>
          </cell>
          <cell r="N1108">
            <v>2</v>
          </cell>
          <cell r="O1108">
            <v>0</v>
          </cell>
          <cell r="P1108">
            <v>1</v>
          </cell>
        </row>
        <row r="1109">
          <cell r="A1109" t="str">
            <v>GTO</v>
          </cell>
          <cell r="C1109">
            <v>4</v>
          </cell>
          <cell r="H1109" t="str">
            <v>01</v>
          </cell>
          <cell r="J1109" t="str">
            <v>Registrado</v>
          </cell>
          <cell r="L1109" t="str">
            <v>102</v>
          </cell>
          <cell r="N1109">
            <v>2</v>
          </cell>
          <cell r="O1109">
            <v>0</v>
          </cell>
          <cell r="P1109">
            <v>1</v>
          </cell>
        </row>
        <row r="1110">
          <cell r="A1110" t="str">
            <v>GTO</v>
          </cell>
          <cell r="C1110">
            <v>19</v>
          </cell>
          <cell r="H1110" t="str">
            <v>01</v>
          </cell>
          <cell r="J1110" t="str">
            <v>Registrado</v>
          </cell>
          <cell r="L1110" t="str">
            <v>102</v>
          </cell>
          <cell r="N1110">
            <v>2</v>
          </cell>
          <cell r="O1110">
            <v>0</v>
          </cell>
          <cell r="P1110">
            <v>1</v>
          </cell>
        </row>
        <row r="1111">
          <cell r="A1111" t="str">
            <v>GTO</v>
          </cell>
          <cell r="C1111">
            <v>19</v>
          </cell>
          <cell r="H1111" t="str">
            <v>01</v>
          </cell>
          <cell r="J1111" t="str">
            <v>Registrado</v>
          </cell>
          <cell r="L1111" t="str">
            <v>102</v>
          </cell>
          <cell r="N1111">
            <v>2</v>
          </cell>
          <cell r="O1111">
            <v>0</v>
          </cell>
          <cell r="P1111">
            <v>1</v>
          </cell>
        </row>
        <row r="1112">
          <cell r="A1112" t="str">
            <v>GTO</v>
          </cell>
          <cell r="C1112">
            <v>4</v>
          </cell>
          <cell r="H1112" t="str">
            <v>01</v>
          </cell>
          <cell r="J1112" t="str">
            <v>Registrado</v>
          </cell>
          <cell r="L1112" t="str">
            <v>102</v>
          </cell>
          <cell r="N1112">
            <v>3</v>
          </cell>
          <cell r="O1112">
            <v>0</v>
          </cell>
          <cell r="P1112">
            <v>1</v>
          </cell>
        </row>
        <row r="1113">
          <cell r="A1113" t="str">
            <v>ANA</v>
          </cell>
          <cell r="C1113">
            <v>5</v>
          </cell>
          <cell r="H1113" t="str">
            <v>01</v>
          </cell>
          <cell r="J1113" t="str">
            <v>Registrado</v>
          </cell>
          <cell r="L1113" t="str">
            <v>101</v>
          </cell>
          <cell r="N1113">
            <v>1</v>
          </cell>
          <cell r="O1113">
            <v>0</v>
          </cell>
          <cell r="P1113">
            <v>1</v>
          </cell>
        </row>
        <row r="1114">
          <cell r="A1114" t="str">
            <v>GTO</v>
          </cell>
          <cell r="C1114">
            <v>19</v>
          </cell>
          <cell r="H1114" t="str">
            <v>01</v>
          </cell>
          <cell r="J1114" t="str">
            <v>Registrado</v>
          </cell>
          <cell r="L1114" t="str">
            <v>102</v>
          </cell>
          <cell r="N1114">
            <v>1</v>
          </cell>
          <cell r="O1114">
            <v>0</v>
          </cell>
          <cell r="P1114">
            <v>1</v>
          </cell>
        </row>
        <row r="1115">
          <cell r="A1115" t="str">
            <v>GTO</v>
          </cell>
          <cell r="C1115">
            <v>19</v>
          </cell>
          <cell r="H1115" t="str">
            <v>01</v>
          </cell>
          <cell r="J1115" t="str">
            <v>Registrado</v>
          </cell>
          <cell r="L1115" t="str">
            <v>102</v>
          </cell>
          <cell r="N1115">
            <v>1</v>
          </cell>
          <cell r="O1115">
            <v>0</v>
          </cell>
          <cell r="P1115">
            <v>1</v>
          </cell>
        </row>
        <row r="1116">
          <cell r="A1116" t="str">
            <v>GTO</v>
          </cell>
          <cell r="C1116">
            <v>19</v>
          </cell>
          <cell r="H1116" t="str">
            <v>01</v>
          </cell>
          <cell r="J1116" t="str">
            <v>Registrado</v>
          </cell>
          <cell r="L1116" t="str">
            <v>102</v>
          </cell>
          <cell r="N1116">
            <v>1</v>
          </cell>
          <cell r="O1116">
            <v>0</v>
          </cell>
          <cell r="P1116">
            <v>1</v>
          </cell>
        </row>
        <row r="1117">
          <cell r="A1117" t="str">
            <v>GTO</v>
          </cell>
          <cell r="C1117">
            <v>19</v>
          </cell>
          <cell r="H1117" t="str">
            <v>01</v>
          </cell>
          <cell r="J1117" t="str">
            <v>Registrado</v>
          </cell>
          <cell r="L1117" t="str">
            <v>102</v>
          </cell>
          <cell r="N1117">
            <v>1</v>
          </cell>
          <cell r="O1117">
            <v>0</v>
          </cell>
          <cell r="P1117">
            <v>1</v>
          </cell>
        </row>
        <row r="1118">
          <cell r="A1118" t="str">
            <v>GTO</v>
          </cell>
          <cell r="C1118">
            <v>19</v>
          </cell>
          <cell r="H1118" t="str">
            <v>01</v>
          </cell>
          <cell r="J1118" t="str">
            <v>Registrado</v>
          </cell>
          <cell r="L1118" t="str">
            <v>102</v>
          </cell>
          <cell r="N1118">
            <v>1</v>
          </cell>
          <cell r="O1118">
            <v>0</v>
          </cell>
          <cell r="P1118">
            <v>1</v>
          </cell>
        </row>
        <row r="1119">
          <cell r="A1119" t="str">
            <v>GTO</v>
          </cell>
          <cell r="C1119">
            <v>19</v>
          </cell>
          <cell r="H1119" t="str">
            <v>01</v>
          </cell>
          <cell r="J1119" t="str">
            <v>Registrado</v>
          </cell>
          <cell r="L1119" t="str">
            <v>102</v>
          </cell>
          <cell r="N1119">
            <v>1</v>
          </cell>
          <cell r="O1119">
            <v>0</v>
          </cell>
          <cell r="P1119">
            <v>1</v>
          </cell>
        </row>
        <row r="1120">
          <cell r="A1120" t="str">
            <v>GTO</v>
          </cell>
          <cell r="C1120">
            <v>19</v>
          </cell>
          <cell r="H1120" t="str">
            <v>01</v>
          </cell>
          <cell r="J1120" t="str">
            <v>Registrado</v>
          </cell>
          <cell r="L1120" t="str">
            <v>102</v>
          </cell>
          <cell r="N1120">
            <v>1</v>
          </cell>
          <cell r="O1120">
            <v>0</v>
          </cell>
          <cell r="P1120">
            <v>1</v>
          </cell>
        </row>
        <row r="1121">
          <cell r="A1121" t="str">
            <v>GTO</v>
          </cell>
          <cell r="C1121">
            <v>19</v>
          </cell>
          <cell r="H1121" t="str">
            <v>01</v>
          </cell>
          <cell r="J1121" t="str">
            <v>Registrado</v>
          </cell>
          <cell r="L1121" t="str">
            <v>102</v>
          </cell>
          <cell r="N1121">
            <v>1</v>
          </cell>
          <cell r="O1121">
            <v>0</v>
          </cell>
          <cell r="P1121">
            <v>1</v>
          </cell>
        </row>
        <row r="1122">
          <cell r="A1122" t="str">
            <v>GTO</v>
          </cell>
          <cell r="C1122">
            <v>19</v>
          </cell>
          <cell r="H1122" t="str">
            <v>01</v>
          </cell>
          <cell r="J1122" t="str">
            <v>Registrado</v>
          </cell>
          <cell r="L1122" t="str">
            <v>102</v>
          </cell>
          <cell r="N1122">
            <v>1</v>
          </cell>
          <cell r="O1122">
            <v>0</v>
          </cell>
          <cell r="P1122">
            <v>1</v>
          </cell>
        </row>
        <row r="1123">
          <cell r="A1123" t="str">
            <v>GTO</v>
          </cell>
          <cell r="C1123">
            <v>19</v>
          </cell>
          <cell r="H1123" t="str">
            <v>01</v>
          </cell>
          <cell r="J1123" t="str">
            <v>Registrado</v>
          </cell>
          <cell r="L1123" t="str">
            <v>102</v>
          </cell>
          <cell r="N1123">
            <v>1</v>
          </cell>
          <cell r="O1123">
            <v>0</v>
          </cell>
          <cell r="P1123">
            <v>1</v>
          </cell>
        </row>
        <row r="1124">
          <cell r="A1124" t="str">
            <v>GTO</v>
          </cell>
          <cell r="C1124">
            <v>19</v>
          </cell>
          <cell r="H1124" t="str">
            <v>01</v>
          </cell>
          <cell r="J1124" t="str">
            <v>Registrado</v>
          </cell>
          <cell r="L1124" t="str">
            <v>102</v>
          </cell>
          <cell r="N1124">
            <v>1</v>
          </cell>
          <cell r="O1124">
            <v>0</v>
          </cell>
          <cell r="P1124">
            <v>1</v>
          </cell>
        </row>
        <row r="1125">
          <cell r="A1125" t="str">
            <v>GTO</v>
          </cell>
          <cell r="C1125">
            <v>19</v>
          </cell>
          <cell r="H1125" t="str">
            <v>01</v>
          </cell>
          <cell r="J1125" t="str">
            <v>Registrado</v>
          </cell>
          <cell r="L1125" t="str">
            <v>102</v>
          </cell>
          <cell r="N1125">
            <v>3</v>
          </cell>
          <cell r="O1125">
            <v>0</v>
          </cell>
          <cell r="P1125">
            <v>1</v>
          </cell>
        </row>
        <row r="1126">
          <cell r="A1126" t="str">
            <v>GTO</v>
          </cell>
          <cell r="C1126">
            <v>19</v>
          </cell>
          <cell r="H1126" t="str">
            <v>01</v>
          </cell>
          <cell r="J1126" t="str">
            <v>Registrado</v>
          </cell>
          <cell r="L1126" t="str">
            <v>102</v>
          </cell>
          <cell r="N1126">
            <v>3</v>
          </cell>
          <cell r="O1126">
            <v>0</v>
          </cell>
          <cell r="P1126">
            <v>1</v>
          </cell>
        </row>
        <row r="1127">
          <cell r="A1127" t="str">
            <v>GTO</v>
          </cell>
          <cell r="C1127">
            <v>4</v>
          </cell>
          <cell r="H1127" t="str">
            <v>01</v>
          </cell>
          <cell r="J1127" t="str">
            <v>Registrado</v>
          </cell>
          <cell r="L1127" t="str">
            <v>102</v>
          </cell>
          <cell r="N1127">
            <v>2</v>
          </cell>
          <cell r="O1127">
            <v>0</v>
          </cell>
          <cell r="P1127">
            <v>1</v>
          </cell>
        </row>
        <row r="1128">
          <cell r="A1128" t="str">
            <v>GTO</v>
          </cell>
          <cell r="C1128">
            <v>19</v>
          </cell>
          <cell r="H1128" t="str">
            <v>01</v>
          </cell>
          <cell r="J1128" t="str">
            <v>Registrado</v>
          </cell>
          <cell r="L1128" t="str">
            <v>102</v>
          </cell>
          <cell r="N1128">
            <v>2</v>
          </cell>
          <cell r="O1128">
            <v>0</v>
          </cell>
          <cell r="P1128">
            <v>1</v>
          </cell>
        </row>
        <row r="1129">
          <cell r="A1129" t="str">
            <v>GTO</v>
          </cell>
          <cell r="C1129">
            <v>19</v>
          </cell>
          <cell r="H1129" t="str">
            <v>01</v>
          </cell>
          <cell r="J1129" t="str">
            <v>Registrado</v>
          </cell>
          <cell r="L1129" t="str">
            <v>102</v>
          </cell>
          <cell r="N1129">
            <v>3</v>
          </cell>
          <cell r="O1129">
            <v>0</v>
          </cell>
          <cell r="P1129">
            <v>1</v>
          </cell>
        </row>
        <row r="1130">
          <cell r="A1130" t="str">
            <v>GTO</v>
          </cell>
          <cell r="C1130">
            <v>19</v>
          </cell>
          <cell r="H1130" t="str">
            <v>01</v>
          </cell>
          <cell r="J1130" t="str">
            <v>Registrado</v>
          </cell>
          <cell r="L1130" t="str">
            <v>102</v>
          </cell>
          <cell r="N1130">
            <v>3</v>
          </cell>
          <cell r="O1130">
            <v>0</v>
          </cell>
          <cell r="P1130">
            <v>1</v>
          </cell>
        </row>
        <row r="1131">
          <cell r="A1131" t="str">
            <v>GTO</v>
          </cell>
          <cell r="C1131">
            <v>4</v>
          </cell>
          <cell r="H1131" t="str">
            <v>01</v>
          </cell>
          <cell r="J1131" t="str">
            <v>Registrado</v>
          </cell>
          <cell r="L1131" t="str">
            <v>102</v>
          </cell>
          <cell r="N1131">
            <v>3</v>
          </cell>
          <cell r="O1131">
            <v>0</v>
          </cell>
          <cell r="P1131">
            <v>1</v>
          </cell>
        </row>
        <row r="1132">
          <cell r="A1132" t="str">
            <v>GTO</v>
          </cell>
          <cell r="C1132">
            <v>4</v>
          </cell>
          <cell r="H1132" t="str">
            <v>01</v>
          </cell>
          <cell r="J1132" t="str">
            <v>Registrado</v>
          </cell>
          <cell r="L1132" t="str">
            <v>102</v>
          </cell>
          <cell r="N1132">
            <v>3</v>
          </cell>
          <cell r="O1132">
            <v>0</v>
          </cell>
          <cell r="P1132">
            <v>1</v>
          </cell>
        </row>
        <row r="1133">
          <cell r="A1133" t="str">
            <v>GTO</v>
          </cell>
          <cell r="C1133">
            <v>19</v>
          </cell>
          <cell r="H1133" t="str">
            <v>01</v>
          </cell>
          <cell r="J1133" t="str">
            <v>Registrado</v>
          </cell>
          <cell r="L1133" t="str">
            <v>102</v>
          </cell>
          <cell r="N1133">
            <v>3</v>
          </cell>
          <cell r="O1133">
            <v>0</v>
          </cell>
          <cell r="P1133">
            <v>1</v>
          </cell>
        </row>
        <row r="1134">
          <cell r="A1134" t="str">
            <v>GTO</v>
          </cell>
          <cell r="C1134">
            <v>4</v>
          </cell>
          <cell r="H1134" t="str">
            <v>01</v>
          </cell>
          <cell r="J1134" t="str">
            <v>Registrado</v>
          </cell>
          <cell r="L1134" t="str">
            <v>102</v>
          </cell>
          <cell r="N1134">
            <v>3</v>
          </cell>
          <cell r="O1134">
            <v>0</v>
          </cell>
          <cell r="P1134">
            <v>1</v>
          </cell>
        </row>
        <row r="1135">
          <cell r="A1135" t="str">
            <v>GTO</v>
          </cell>
          <cell r="C1135">
            <v>4</v>
          </cell>
          <cell r="H1135" t="str">
            <v>01</v>
          </cell>
          <cell r="J1135" t="str">
            <v>Registrado</v>
          </cell>
          <cell r="L1135" t="str">
            <v>102</v>
          </cell>
          <cell r="N1135">
            <v>3</v>
          </cell>
          <cell r="O1135">
            <v>0</v>
          </cell>
          <cell r="P1135">
            <v>1</v>
          </cell>
        </row>
        <row r="1136">
          <cell r="A1136" t="str">
            <v>GTO</v>
          </cell>
          <cell r="C1136">
            <v>4</v>
          </cell>
          <cell r="H1136" t="str">
            <v>01</v>
          </cell>
          <cell r="J1136" t="str">
            <v>Registrado</v>
          </cell>
          <cell r="L1136" t="str">
            <v>102</v>
          </cell>
          <cell r="N1136">
            <v>2</v>
          </cell>
          <cell r="O1136">
            <v>0</v>
          </cell>
          <cell r="P1136">
            <v>1</v>
          </cell>
        </row>
        <row r="1137">
          <cell r="A1137" t="str">
            <v>GTO</v>
          </cell>
          <cell r="C1137">
            <v>4</v>
          </cell>
          <cell r="H1137" t="str">
            <v>01</v>
          </cell>
          <cell r="J1137" t="str">
            <v>Registrado</v>
          </cell>
          <cell r="L1137" t="str">
            <v>102</v>
          </cell>
          <cell r="N1137">
            <v>2</v>
          </cell>
          <cell r="O1137">
            <v>0</v>
          </cell>
          <cell r="P1137">
            <v>1</v>
          </cell>
        </row>
        <row r="1138">
          <cell r="A1138" t="str">
            <v>GTO</v>
          </cell>
          <cell r="C1138">
            <v>4</v>
          </cell>
          <cell r="H1138" t="str">
            <v>01</v>
          </cell>
          <cell r="J1138" t="str">
            <v>Registrado</v>
          </cell>
          <cell r="L1138" t="str">
            <v>102</v>
          </cell>
          <cell r="N1138">
            <v>2</v>
          </cell>
          <cell r="O1138">
            <v>0</v>
          </cell>
          <cell r="P1138">
            <v>1</v>
          </cell>
        </row>
        <row r="1139">
          <cell r="A1139" t="str">
            <v>GTO</v>
          </cell>
          <cell r="C1139">
            <v>4</v>
          </cell>
          <cell r="H1139" t="str">
            <v>01</v>
          </cell>
          <cell r="J1139" t="str">
            <v>Registrado</v>
          </cell>
          <cell r="L1139" t="str">
            <v>102</v>
          </cell>
          <cell r="N1139">
            <v>2</v>
          </cell>
          <cell r="O1139">
            <v>0</v>
          </cell>
          <cell r="P1139">
            <v>1</v>
          </cell>
        </row>
        <row r="1140">
          <cell r="A1140" t="str">
            <v>GTO</v>
          </cell>
          <cell r="C1140">
            <v>4</v>
          </cell>
          <cell r="H1140" t="str">
            <v>01</v>
          </cell>
          <cell r="J1140" t="str">
            <v>Registrado</v>
          </cell>
          <cell r="L1140" t="str">
            <v>102</v>
          </cell>
          <cell r="N1140">
            <v>2</v>
          </cell>
          <cell r="O1140">
            <v>0</v>
          </cell>
          <cell r="P1140">
            <v>1</v>
          </cell>
        </row>
        <row r="1141">
          <cell r="A1141" t="str">
            <v>GTO</v>
          </cell>
          <cell r="C1141">
            <v>4</v>
          </cell>
          <cell r="H1141" t="str">
            <v>01</v>
          </cell>
          <cell r="J1141" t="str">
            <v>Registrado</v>
          </cell>
          <cell r="L1141" t="str">
            <v>102</v>
          </cell>
          <cell r="N1141">
            <v>2</v>
          </cell>
          <cell r="O1141">
            <v>0</v>
          </cell>
          <cell r="P1141">
            <v>1</v>
          </cell>
        </row>
        <row r="1142">
          <cell r="A1142" t="str">
            <v>GTO</v>
          </cell>
          <cell r="C1142">
            <v>4</v>
          </cell>
          <cell r="H1142" t="str">
            <v>01</v>
          </cell>
          <cell r="J1142" t="str">
            <v>Registrado</v>
          </cell>
          <cell r="L1142" t="str">
            <v>102</v>
          </cell>
          <cell r="N1142">
            <v>2</v>
          </cell>
          <cell r="O1142">
            <v>0</v>
          </cell>
          <cell r="P1142">
            <v>1</v>
          </cell>
        </row>
        <row r="1143">
          <cell r="A1143" t="str">
            <v>GTO</v>
          </cell>
          <cell r="C1143">
            <v>4</v>
          </cell>
          <cell r="H1143" t="str">
            <v>01</v>
          </cell>
          <cell r="J1143" t="str">
            <v>Registrado</v>
          </cell>
          <cell r="L1143" t="str">
            <v>102</v>
          </cell>
          <cell r="N1143">
            <v>2</v>
          </cell>
          <cell r="O1143">
            <v>0</v>
          </cell>
          <cell r="P1143">
            <v>1</v>
          </cell>
        </row>
        <row r="1144">
          <cell r="A1144" t="str">
            <v>GTO</v>
          </cell>
          <cell r="C1144">
            <v>4</v>
          </cell>
          <cell r="H1144" t="str">
            <v>01</v>
          </cell>
          <cell r="J1144" t="str">
            <v>Registrado</v>
          </cell>
          <cell r="L1144" t="str">
            <v>102</v>
          </cell>
          <cell r="N1144">
            <v>3</v>
          </cell>
          <cell r="O1144">
            <v>0</v>
          </cell>
          <cell r="P1144">
            <v>1</v>
          </cell>
        </row>
        <row r="1145">
          <cell r="A1145" t="str">
            <v>GTO</v>
          </cell>
          <cell r="C1145">
            <v>19</v>
          </cell>
          <cell r="H1145" t="str">
            <v>01</v>
          </cell>
          <cell r="J1145" t="str">
            <v>Registrado</v>
          </cell>
          <cell r="L1145" t="str">
            <v>102</v>
          </cell>
          <cell r="N1145">
            <v>3</v>
          </cell>
          <cell r="O1145">
            <v>0</v>
          </cell>
          <cell r="P1145">
            <v>1</v>
          </cell>
        </row>
        <row r="1146">
          <cell r="A1146" t="str">
            <v>GTO</v>
          </cell>
          <cell r="C1146">
            <v>4</v>
          </cell>
          <cell r="H1146" t="str">
            <v>01</v>
          </cell>
          <cell r="J1146" t="str">
            <v>Registrado</v>
          </cell>
          <cell r="L1146" t="str">
            <v>102</v>
          </cell>
          <cell r="N1146">
            <v>2</v>
          </cell>
          <cell r="O1146">
            <v>0</v>
          </cell>
          <cell r="P1146">
            <v>1</v>
          </cell>
        </row>
        <row r="1147">
          <cell r="A1147" t="str">
            <v>GTO</v>
          </cell>
          <cell r="C1147">
            <v>4</v>
          </cell>
          <cell r="H1147" t="str">
            <v>01</v>
          </cell>
          <cell r="J1147" t="str">
            <v>Registrado</v>
          </cell>
          <cell r="L1147" t="str">
            <v>102</v>
          </cell>
          <cell r="N1147">
            <v>2</v>
          </cell>
          <cell r="O1147">
            <v>0</v>
          </cell>
          <cell r="P1147">
            <v>1</v>
          </cell>
        </row>
        <row r="1148">
          <cell r="A1148" t="str">
            <v>GTO</v>
          </cell>
          <cell r="C1148">
            <v>19</v>
          </cell>
          <cell r="H1148" t="str">
            <v>01</v>
          </cell>
          <cell r="J1148" t="str">
            <v>Registrado</v>
          </cell>
          <cell r="L1148" t="str">
            <v>102</v>
          </cell>
          <cell r="N1148">
            <v>2</v>
          </cell>
          <cell r="O1148">
            <v>0</v>
          </cell>
          <cell r="P1148">
            <v>1</v>
          </cell>
        </row>
        <row r="1149">
          <cell r="A1149" t="str">
            <v>GTO</v>
          </cell>
          <cell r="C1149">
            <v>19</v>
          </cell>
          <cell r="H1149" t="str">
            <v>01</v>
          </cell>
          <cell r="J1149" t="str">
            <v>Registrado</v>
          </cell>
          <cell r="L1149" t="str">
            <v>102</v>
          </cell>
          <cell r="N1149">
            <v>2</v>
          </cell>
          <cell r="O1149">
            <v>0</v>
          </cell>
          <cell r="P1149">
            <v>1</v>
          </cell>
        </row>
        <row r="1150">
          <cell r="A1150" t="str">
            <v>GTO</v>
          </cell>
          <cell r="C1150">
            <v>19</v>
          </cell>
          <cell r="H1150" t="str">
            <v>01</v>
          </cell>
          <cell r="J1150" t="str">
            <v>Registrado</v>
          </cell>
          <cell r="L1150" t="str">
            <v>102</v>
          </cell>
          <cell r="N1150">
            <v>2</v>
          </cell>
          <cell r="O1150">
            <v>0</v>
          </cell>
          <cell r="P1150">
            <v>1</v>
          </cell>
        </row>
        <row r="1151">
          <cell r="A1151" t="str">
            <v>GTO</v>
          </cell>
          <cell r="C1151">
            <v>19</v>
          </cell>
          <cell r="H1151" t="str">
            <v>01</v>
          </cell>
          <cell r="J1151" t="str">
            <v>Registrado</v>
          </cell>
          <cell r="L1151" t="str">
            <v>102</v>
          </cell>
          <cell r="N1151">
            <v>2</v>
          </cell>
          <cell r="O1151">
            <v>0</v>
          </cell>
          <cell r="P1151">
            <v>1</v>
          </cell>
        </row>
        <row r="1152">
          <cell r="A1152" t="str">
            <v>GTO</v>
          </cell>
          <cell r="C1152">
            <v>19</v>
          </cell>
          <cell r="H1152" t="str">
            <v>01</v>
          </cell>
          <cell r="J1152" t="str">
            <v>Registrado</v>
          </cell>
          <cell r="L1152" t="str">
            <v>102</v>
          </cell>
          <cell r="N1152">
            <v>2</v>
          </cell>
          <cell r="O1152">
            <v>0</v>
          </cell>
          <cell r="P1152">
            <v>1</v>
          </cell>
        </row>
        <row r="1153">
          <cell r="A1153" t="str">
            <v>GTO</v>
          </cell>
          <cell r="C1153">
            <v>20</v>
          </cell>
          <cell r="H1153" t="str">
            <v>01</v>
          </cell>
          <cell r="J1153" t="str">
            <v>Registrado</v>
          </cell>
          <cell r="L1153" t="str">
            <v>102</v>
          </cell>
          <cell r="N1153">
            <v>4</v>
          </cell>
          <cell r="O1153">
            <v>0</v>
          </cell>
          <cell r="P1153">
            <v>1</v>
          </cell>
        </row>
        <row r="1154">
          <cell r="A1154" t="str">
            <v>GTO</v>
          </cell>
          <cell r="C1154">
            <v>19</v>
          </cell>
          <cell r="H1154" t="str">
            <v>01</v>
          </cell>
          <cell r="J1154" t="str">
            <v>Registrado</v>
          </cell>
          <cell r="L1154" t="str">
            <v>102</v>
          </cell>
          <cell r="N1154">
            <v>2</v>
          </cell>
          <cell r="O1154">
            <v>0</v>
          </cell>
          <cell r="P1154">
            <v>1</v>
          </cell>
        </row>
        <row r="1155">
          <cell r="A1155" t="str">
            <v>GTO</v>
          </cell>
          <cell r="C1155">
            <v>19</v>
          </cell>
          <cell r="H1155" t="str">
            <v>01</v>
          </cell>
          <cell r="J1155" t="str">
            <v>Registrado</v>
          </cell>
          <cell r="L1155" t="str">
            <v>102</v>
          </cell>
          <cell r="N1155">
            <v>2</v>
          </cell>
          <cell r="O1155">
            <v>0</v>
          </cell>
          <cell r="P1155">
            <v>1</v>
          </cell>
        </row>
        <row r="1156">
          <cell r="A1156" t="str">
            <v>GTO</v>
          </cell>
          <cell r="C1156">
            <v>19</v>
          </cell>
          <cell r="H1156" t="str">
            <v>01</v>
          </cell>
          <cell r="J1156" t="str">
            <v>Registrado</v>
          </cell>
          <cell r="L1156" t="str">
            <v>102</v>
          </cell>
          <cell r="N1156">
            <v>2</v>
          </cell>
          <cell r="O1156">
            <v>0</v>
          </cell>
          <cell r="P1156">
            <v>1</v>
          </cell>
        </row>
        <row r="1157">
          <cell r="A1157" t="str">
            <v>GTO</v>
          </cell>
          <cell r="C1157">
            <v>19</v>
          </cell>
          <cell r="H1157" t="str">
            <v>01</v>
          </cell>
          <cell r="J1157" t="str">
            <v>Registrado</v>
          </cell>
          <cell r="L1157" t="str">
            <v>102</v>
          </cell>
          <cell r="N1157">
            <v>2</v>
          </cell>
          <cell r="O1157">
            <v>0</v>
          </cell>
          <cell r="P1157">
            <v>1</v>
          </cell>
        </row>
        <row r="1158">
          <cell r="A1158" t="str">
            <v>GTO</v>
          </cell>
          <cell r="C1158">
            <v>19</v>
          </cell>
          <cell r="H1158" t="str">
            <v>01</v>
          </cell>
          <cell r="J1158" t="str">
            <v>Registrado</v>
          </cell>
          <cell r="L1158" t="str">
            <v>102</v>
          </cell>
          <cell r="N1158">
            <v>3</v>
          </cell>
          <cell r="O1158">
            <v>0</v>
          </cell>
          <cell r="P1158">
            <v>1</v>
          </cell>
        </row>
        <row r="1159">
          <cell r="A1159" t="str">
            <v>GTO</v>
          </cell>
          <cell r="C1159">
            <v>19</v>
          </cell>
          <cell r="H1159" t="str">
            <v>01</v>
          </cell>
          <cell r="J1159" t="str">
            <v>Registrado</v>
          </cell>
          <cell r="L1159" t="str">
            <v>102</v>
          </cell>
          <cell r="N1159">
            <v>2</v>
          </cell>
          <cell r="O1159">
            <v>0</v>
          </cell>
          <cell r="P1159">
            <v>1</v>
          </cell>
        </row>
        <row r="1160">
          <cell r="A1160" t="str">
            <v>GTO</v>
          </cell>
          <cell r="C1160">
            <v>19</v>
          </cell>
          <cell r="H1160" t="str">
            <v>01</v>
          </cell>
          <cell r="J1160" t="str">
            <v>Registrado</v>
          </cell>
          <cell r="L1160" t="str">
            <v>102</v>
          </cell>
          <cell r="N1160">
            <v>2</v>
          </cell>
          <cell r="O1160">
            <v>0</v>
          </cell>
          <cell r="P1160">
            <v>1</v>
          </cell>
        </row>
        <row r="1161">
          <cell r="A1161" t="str">
            <v>GTO</v>
          </cell>
          <cell r="C1161">
            <v>20</v>
          </cell>
          <cell r="H1161" t="str">
            <v>01</v>
          </cell>
          <cell r="J1161" t="str">
            <v>Registrado</v>
          </cell>
          <cell r="L1161" t="str">
            <v>102</v>
          </cell>
          <cell r="N1161">
            <v>4</v>
          </cell>
          <cell r="O1161">
            <v>0</v>
          </cell>
          <cell r="P1161">
            <v>1</v>
          </cell>
        </row>
        <row r="1162">
          <cell r="A1162" t="str">
            <v>ANA</v>
          </cell>
          <cell r="C1162">
            <v>5</v>
          </cell>
          <cell r="H1162" t="str">
            <v>01</v>
          </cell>
          <cell r="J1162" t="str">
            <v>Registrado</v>
          </cell>
          <cell r="L1162" t="str">
            <v>101</v>
          </cell>
          <cell r="N1162">
            <v>1</v>
          </cell>
          <cell r="O1162">
            <v>0</v>
          </cell>
          <cell r="P1162">
            <v>1</v>
          </cell>
        </row>
        <row r="1163">
          <cell r="A1163" t="str">
            <v>GTO</v>
          </cell>
          <cell r="C1163">
            <v>4</v>
          </cell>
          <cell r="H1163" t="str">
            <v>02</v>
          </cell>
          <cell r="J1163" t="str">
            <v>Registrado</v>
          </cell>
          <cell r="L1163" t="str">
            <v>102</v>
          </cell>
          <cell r="N1163">
            <v>1</v>
          </cell>
          <cell r="O1163">
            <v>0</v>
          </cell>
          <cell r="P1163">
            <v>1</v>
          </cell>
        </row>
        <row r="1164">
          <cell r="A1164" t="str">
            <v>GTO</v>
          </cell>
          <cell r="C1164">
            <v>4</v>
          </cell>
          <cell r="H1164" t="str">
            <v>02</v>
          </cell>
          <cell r="J1164" t="str">
            <v>Registrado</v>
          </cell>
          <cell r="L1164" t="str">
            <v>102</v>
          </cell>
          <cell r="N1164">
            <v>1</v>
          </cell>
          <cell r="O1164">
            <v>0</v>
          </cell>
          <cell r="P1164">
            <v>1</v>
          </cell>
        </row>
        <row r="1165">
          <cell r="A1165" t="str">
            <v>GTO</v>
          </cell>
          <cell r="C1165">
            <v>4</v>
          </cell>
          <cell r="H1165" t="str">
            <v>02</v>
          </cell>
          <cell r="J1165" t="str">
            <v>Registrado</v>
          </cell>
          <cell r="L1165" t="str">
            <v>102</v>
          </cell>
          <cell r="N1165">
            <v>1</v>
          </cell>
          <cell r="O1165">
            <v>0</v>
          </cell>
          <cell r="P1165">
            <v>1</v>
          </cell>
        </row>
        <row r="1166">
          <cell r="A1166" t="str">
            <v>GTO</v>
          </cell>
          <cell r="C1166">
            <v>4</v>
          </cell>
          <cell r="H1166" t="str">
            <v>02</v>
          </cell>
          <cell r="J1166" t="str">
            <v>Registrado</v>
          </cell>
          <cell r="L1166" t="str">
            <v>102</v>
          </cell>
          <cell r="N1166">
            <v>1</v>
          </cell>
          <cell r="O1166">
            <v>0</v>
          </cell>
          <cell r="P1166">
            <v>1</v>
          </cell>
        </row>
        <row r="1167">
          <cell r="A1167" t="str">
            <v>GTO</v>
          </cell>
          <cell r="C1167">
            <v>4</v>
          </cell>
          <cell r="H1167" t="str">
            <v>02</v>
          </cell>
          <cell r="J1167" t="str">
            <v>Registrado</v>
          </cell>
          <cell r="L1167" t="str">
            <v>102</v>
          </cell>
          <cell r="N1167">
            <v>1</v>
          </cell>
          <cell r="O1167">
            <v>0</v>
          </cell>
          <cell r="P1167">
            <v>1</v>
          </cell>
        </row>
        <row r="1168">
          <cell r="A1168" t="str">
            <v>GTO</v>
          </cell>
          <cell r="C1168">
            <v>4</v>
          </cell>
          <cell r="H1168" t="str">
            <v>02</v>
          </cell>
          <cell r="J1168" t="str">
            <v>Registrado</v>
          </cell>
          <cell r="L1168" t="str">
            <v>102</v>
          </cell>
          <cell r="N1168">
            <v>1</v>
          </cell>
          <cell r="O1168">
            <v>0</v>
          </cell>
          <cell r="P1168">
            <v>1</v>
          </cell>
        </row>
        <row r="1169">
          <cell r="A1169" t="str">
            <v>GTO</v>
          </cell>
          <cell r="C1169">
            <v>4</v>
          </cell>
          <cell r="H1169" t="str">
            <v>02</v>
          </cell>
          <cell r="J1169" t="str">
            <v>Registrado</v>
          </cell>
          <cell r="L1169" t="str">
            <v>102</v>
          </cell>
          <cell r="N1169">
            <v>1</v>
          </cell>
          <cell r="O1169">
            <v>0</v>
          </cell>
          <cell r="P1169">
            <v>1</v>
          </cell>
        </row>
        <row r="1170">
          <cell r="A1170" t="str">
            <v>GTO</v>
          </cell>
          <cell r="C1170">
            <v>4</v>
          </cell>
          <cell r="H1170" t="str">
            <v>02</v>
          </cell>
          <cell r="J1170" t="str">
            <v>Registrado</v>
          </cell>
          <cell r="L1170" t="str">
            <v>102</v>
          </cell>
          <cell r="N1170">
            <v>1</v>
          </cell>
          <cell r="O1170">
            <v>0</v>
          </cell>
          <cell r="P1170">
            <v>1</v>
          </cell>
        </row>
        <row r="1171">
          <cell r="A1171" t="str">
            <v>GTO</v>
          </cell>
          <cell r="C1171">
            <v>4</v>
          </cell>
          <cell r="H1171" t="str">
            <v>02</v>
          </cell>
          <cell r="J1171" t="str">
            <v>Registrado</v>
          </cell>
          <cell r="L1171" t="str">
            <v>102</v>
          </cell>
          <cell r="N1171">
            <v>1</v>
          </cell>
          <cell r="O1171">
            <v>0</v>
          </cell>
          <cell r="P1171">
            <v>1</v>
          </cell>
        </row>
        <row r="1172">
          <cell r="A1172" t="str">
            <v>GTO</v>
          </cell>
          <cell r="C1172">
            <v>4</v>
          </cell>
          <cell r="H1172" t="str">
            <v>02</v>
          </cell>
          <cell r="J1172" t="str">
            <v>Registrado</v>
          </cell>
          <cell r="L1172" t="str">
            <v>102</v>
          </cell>
          <cell r="N1172">
            <v>1</v>
          </cell>
          <cell r="O1172">
            <v>0</v>
          </cell>
          <cell r="P1172">
            <v>1</v>
          </cell>
        </row>
        <row r="1173">
          <cell r="A1173" t="str">
            <v>GTO</v>
          </cell>
          <cell r="C1173">
            <v>4</v>
          </cell>
          <cell r="H1173" t="str">
            <v>02</v>
          </cell>
          <cell r="J1173" t="str">
            <v>Registrado</v>
          </cell>
          <cell r="L1173" t="str">
            <v>102</v>
          </cell>
          <cell r="N1173">
            <v>1</v>
          </cell>
          <cell r="O1173">
            <v>0</v>
          </cell>
          <cell r="P1173">
            <v>1</v>
          </cell>
        </row>
        <row r="1174">
          <cell r="A1174" t="str">
            <v>GTO</v>
          </cell>
          <cell r="C1174">
            <v>4</v>
          </cell>
          <cell r="H1174" t="str">
            <v>02</v>
          </cell>
          <cell r="J1174" t="str">
            <v>Registrado</v>
          </cell>
          <cell r="L1174" t="str">
            <v>102</v>
          </cell>
          <cell r="N1174">
            <v>1</v>
          </cell>
          <cell r="O1174">
            <v>0</v>
          </cell>
          <cell r="P1174">
            <v>1</v>
          </cell>
        </row>
        <row r="1175">
          <cell r="A1175" t="str">
            <v>GTO</v>
          </cell>
          <cell r="C1175">
            <v>4</v>
          </cell>
          <cell r="H1175" t="str">
            <v>02</v>
          </cell>
          <cell r="J1175" t="str">
            <v>Registrado</v>
          </cell>
          <cell r="L1175" t="str">
            <v>102</v>
          </cell>
          <cell r="N1175">
            <v>3</v>
          </cell>
          <cell r="O1175">
            <v>0</v>
          </cell>
          <cell r="P1175">
            <v>1</v>
          </cell>
        </row>
        <row r="1176">
          <cell r="A1176" t="str">
            <v>GTO</v>
          </cell>
          <cell r="C1176">
            <v>4</v>
          </cell>
          <cell r="H1176" t="str">
            <v>02</v>
          </cell>
          <cell r="J1176" t="str">
            <v>Registrado</v>
          </cell>
          <cell r="L1176" t="str">
            <v>102</v>
          </cell>
          <cell r="N1176">
            <v>2</v>
          </cell>
          <cell r="O1176">
            <v>0</v>
          </cell>
          <cell r="P1176">
            <v>1</v>
          </cell>
        </row>
        <row r="1177">
          <cell r="A1177" t="str">
            <v>GTO</v>
          </cell>
          <cell r="C1177">
            <v>4</v>
          </cell>
          <cell r="H1177" t="str">
            <v>02</v>
          </cell>
          <cell r="J1177" t="str">
            <v>Registrado</v>
          </cell>
          <cell r="L1177" t="str">
            <v>102</v>
          </cell>
          <cell r="N1177">
            <v>2</v>
          </cell>
          <cell r="O1177">
            <v>0</v>
          </cell>
          <cell r="P1177">
            <v>1</v>
          </cell>
        </row>
        <row r="1178">
          <cell r="A1178" t="str">
            <v>GTO</v>
          </cell>
          <cell r="C1178">
            <v>4</v>
          </cell>
          <cell r="H1178" t="str">
            <v>02</v>
          </cell>
          <cell r="J1178" t="str">
            <v>Registrado</v>
          </cell>
          <cell r="L1178" t="str">
            <v>102</v>
          </cell>
          <cell r="N1178">
            <v>2</v>
          </cell>
          <cell r="O1178">
            <v>0</v>
          </cell>
          <cell r="P1178">
            <v>1</v>
          </cell>
        </row>
        <row r="1179">
          <cell r="A1179" t="str">
            <v>GTO</v>
          </cell>
          <cell r="C1179">
            <v>4</v>
          </cell>
          <cell r="H1179" t="str">
            <v>02</v>
          </cell>
          <cell r="J1179" t="str">
            <v>Registrado</v>
          </cell>
          <cell r="L1179" t="str">
            <v>102</v>
          </cell>
          <cell r="N1179">
            <v>2</v>
          </cell>
          <cell r="O1179">
            <v>0</v>
          </cell>
          <cell r="P1179">
            <v>1</v>
          </cell>
        </row>
        <row r="1180">
          <cell r="A1180" t="str">
            <v>GTO</v>
          </cell>
          <cell r="C1180">
            <v>4</v>
          </cell>
          <cell r="H1180" t="str">
            <v>02</v>
          </cell>
          <cell r="J1180" t="str">
            <v>Registrado</v>
          </cell>
          <cell r="L1180" t="str">
            <v>102</v>
          </cell>
          <cell r="N1180">
            <v>2</v>
          </cell>
          <cell r="O1180">
            <v>0</v>
          </cell>
          <cell r="P1180">
            <v>1</v>
          </cell>
        </row>
        <row r="1181">
          <cell r="A1181" t="str">
            <v>GTO</v>
          </cell>
          <cell r="C1181">
            <v>4</v>
          </cell>
          <cell r="H1181" t="str">
            <v>02</v>
          </cell>
          <cell r="J1181" t="str">
            <v>Registrado</v>
          </cell>
          <cell r="L1181" t="str">
            <v>102</v>
          </cell>
          <cell r="N1181">
            <v>2</v>
          </cell>
          <cell r="O1181">
            <v>0</v>
          </cell>
          <cell r="P1181">
            <v>1</v>
          </cell>
        </row>
        <row r="1182">
          <cell r="A1182" t="str">
            <v>GTO</v>
          </cell>
          <cell r="C1182">
            <v>4</v>
          </cell>
          <cell r="H1182" t="str">
            <v>02</v>
          </cell>
          <cell r="J1182" t="str">
            <v>Registrado</v>
          </cell>
          <cell r="L1182" t="str">
            <v>102</v>
          </cell>
          <cell r="N1182">
            <v>2</v>
          </cell>
          <cell r="O1182">
            <v>0</v>
          </cell>
          <cell r="P1182">
            <v>1</v>
          </cell>
        </row>
        <row r="1183">
          <cell r="A1183" t="str">
            <v>GTO</v>
          </cell>
          <cell r="C1183">
            <v>4</v>
          </cell>
          <cell r="H1183" t="str">
            <v>02</v>
          </cell>
          <cell r="J1183" t="str">
            <v>Registrado</v>
          </cell>
          <cell r="L1183" t="str">
            <v>102</v>
          </cell>
          <cell r="N1183">
            <v>2</v>
          </cell>
          <cell r="O1183">
            <v>0</v>
          </cell>
          <cell r="P1183">
            <v>1</v>
          </cell>
        </row>
        <row r="1184">
          <cell r="A1184" t="str">
            <v>GTO</v>
          </cell>
          <cell r="C1184">
            <v>4</v>
          </cell>
          <cell r="H1184" t="str">
            <v>02</v>
          </cell>
          <cell r="J1184" t="str">
            <v>Registrado</v>
          </cell>
          <cell r="L1184" t="str">
            <v>102</v>
          </cell>
          <cell r="N1184">
            <v>2</v>
          </cell>
          <cell r="O1184">
            <v>0</v>
          </cell>
          <cell r="P1184">
            <v>1</v>
          </cell>
        </row>
        <row r="1185">
          <cell r="A1185" t="str">
            <v>GTO</v>
          </cell>
          <cell r="C1185">
            <v>4</v>
          </cell>
          <cell r="H1185" t="str">
            <v>02</v>
          </cell>
          <cell r="J1185" t="str">
            <v>Registrado</v>
          </cell>
          <cell r="L1185" t="str">
            <v>102</v>
          </cell>
          <cell r="N1185">
            <v>2</v>
          </cell>
          <cell r="O1185">
            <v>0</v>
          </cell>
          <cell r="P1185">
            <v>1</v>
          </cell>
        </row>
        <row r="1186">
          <cell r="A1186" t="str">
            <v>GTO</v>
          </cell>
          <cell r="C1186">
            <v>4</v>
          </cell>
          <cell r="H1186" t="str">
            <v>02</v>
          </cell>
          <cell r="J1186" t="str">
            <v>Registrado</v>
          </cell>
          <cell r="L1186" t="str">
            <v>102</v>
          </cell>
          <cell r="N1186">
            <v>2</v>
          </cell>
          <cell r="O1186">
            <v>0</v>
          </cell>
          <cell r="P1186">
            <v>1</v>
          </cell>
        </row>
        <row r="1187">
          <cell r="A1187" t="str">
            <v>GTO</v>
          </cell>
          <cell r="C1187">
            <v>4</v>
          </cell>
          <cell r="H1187" t="str">
            <v>02</v>
          </cell>
          <cell r="J1187" t="str">
            <v>Registrado</v>
          </cell>
          <cell r="L1187" t="str">
            <v>102</v>
          </cell>
          <cell r="N1187">
            <v>2</v>
          </cell>
          <cell r="O1187">
            <v>0</v>
          </cell>
          <cell r="P1187">
            <v>1</v>
          </cell>
        </row>
        <row r="1188">
          <cell r="A1188" t="str">
            <v>GTO</v>
          </cell>
          <cell r="C1188">
            <v>4</v>
          </cell>
          <cell r="H1188" t="str">
            <v>02</v>
          </cell>
          <cell r="J1188" t="str">
            <v>Registrado</v>
          </cell>
          <cell r="L1188" t="str">
            <v>102</v>
          </cell>
          <cell r="N1188">
            <v>2</v>
          </cell>
          <cell r="O1188">
            <v>0</v>
          </cell>
          <cell r="P1188">
            <v>1</v>
          </cell>
        </row>
        <row r="1189">
          <cell r="A1189" t="str">
            <v>GTO</v>
          </cell>
          <cell r="C1189">
            <v>4</v>
          </cell>
          <cell r="H1189" t="str">
            <v>02</v>
          </cell>
          <cell r="J1189" t="str">
            <v>Registrado</v>
          </cell>
          <cell r="L1189" t="str">
            <v>102</v>
          </cell>
          <cell r="N1189">
            <v>2</v>
          </cell>
          <cell r="O1189">
            <v>0</v>
          </cell>
          <cell r="P1189">
            <v>1</v>
          </cell>
        </row>
        <row r="1190">
          <cell r="A1190" t="str">
            <v>GTO</v>
          </cell>
          <cell r="C1190">
            <v>4</v>
          </cell>
          <cell r="H1190" t="str">
            <v>02</v>
          </cell>
          <cell r="J1190" t="str">
            <v>Registrado</v>
          </cell>
          <cell r="L1190" t="str">
            <v>102</v>
          </cell>
          <cell r="N1190">
            <v>3</v>
          </cell>
          <cell r="O1190">
            <v>0</v>
          </cell>
          <cell r="P1190">
            <v>1</v>
          </cell>
        </row>
        <row r="1191">
          <cell r="A1191" t="str">
            <v>GTO</v>
          </cell>
          <cell r="C1191">
            <v>4</v>
          </cell>
          <cell r="H1191" t="str">
            <v>02</v>
          </cell>
          <cell r="J1191" t="str">
            <v>Registrado</v>
          </cell>
          <cell r="L1191" t="str">
            <v>102</v>
          </cell>
          <cell r="N1191">
            <v>3</v>
          </cell>
          <cell r="O1191">
            <v>0</v>
          </cell>
          <cell r="P1191">
            <v>1</v>
          </cell>
        </row>
        <row r="1192">
          <cell r="A1192" t="str">
            <v>GTO</v>
          </cell>
          <cell r="C1192">
            <v>4</v>
          </cell>
          <cell r="H1192" t="str">
            <v>02</v>
          </cell>
          <cell r="J1192" t="str">
            <v>Registrado</v>
          </cell>
          <cell r="L1192" t="str">
            <v>102</v>
          </cell>
          <cell r="N1192">
            <v>3</v>
          </cell>
          <cell r="O1192">
            <v>0</v>
          </cell>
          <cell r="P1192">
            <v>1</v>
          </cell>
        </row>
        <row r="1193">
          <cell r="A1193" t="str">
            <v>GTO</v>
          </cell>
          <cell r="C1193">
            <v>4</v>
          </cell>
          <cell r="H1193" t="str">
            <v>02</v>
          </cell>
          <cell r="J1193" t="str">
            <v>Registrado</v>
          </cell>
          <cell r="L1193" t="str">
            <v>102</v>
          </cell>
          <cell r="N1193">
            <v>3</v>
          </cell>
          <cell r="O1193">
            <v>0</v>
          </cell>
          <cell r="P1193">
            <v>1</v>
          </cell>
        </row>
        <row r="1194">
          <cell r="A1194" t="str">
            <v>GTO</v>
          </cell>
          <cell r="C1194">
            <v>4</v>
          </cell>
          <cell r="H1194" t="str">
            <v>02</v>
          </cell>
          <cell r="J1194" t="str">
            <v>Registrado</v>
          </cell>
          <cell r="L1194" t="str">
            <v>102</v>
          </cell>
          <cell r="N1194">
            <v>3</v>
          </cell>
          <cell r="O1194">
            <v>0</v>
          </cell>
          <cell r="P1194">
            <v>1</v>
          </cell>
        </row>
        <row r="1195">
          <cell r="A1195" t="str">
            <v>GTO</v>
          </cell>
          <cell r="C1195">
            <v>4</v>
          </cell>
          <cell r="H1195" t="str">
            <v>02</v>
          </cell>
          <cell r="J1195" t="str">
            <v>Registrado</v>
          </cell>
          <cell r="L1195" t="str">
            <v>102</v>
          </cell>
          <cell r="N1195">
            <v>3</v>
          </cell>
          <cell r="O1195">
            <v>0</v>
          </cell>
          <cell r="P1195">
            <v>1</v>
          </cell>
        </row>
        <row r="1196">
          <cell r="A1196" t="str">
            <v>GTO</v>
          </cell>
          <cell r="C1196">
            <v>4</v>
          </cell>
          <cell r="H1196" t="str">
            <v>02</v>
          </cell>
          <cell r="J1196" t="str">
            <v>Registrado</v>
          </cell>
          <cell r="L1196" t="str">
            <v>102</v>
          </cell>
          <cell r="N1196">
            <v>3</v>
          </cell>
          <cell r="O1196">
            <v>0</v>
          </cell>
          <cell r="P1196">
            <v>1</v>
          </cell>
        </row>
        <row r="1197">
          <cell r="A1197" t="str">
            <v>GTO</v>
          </cell>
          <cell r="C1197">
            <v>4</v>
          </cell>
          <cell r="H1197" t="str">
            <v>02</v>
          </cell>
          <cell r="J1197" t="str">
            <v>Registrado</v>
          </cell>
          <cell r="L1197" t="str">
            <v>102</v>
          </cell>
          <cell r="N1197">
            <v>3</v>
          </cell>
          <cell r="O1197">
            <v>0</v>
          </cell>
          <cell r="P1197">
            <v>1</v>
          </cell>
        </row>
        <row r="1198">
          <cell r="A1198" t="str">
            <v>GTO</v>
          </cell>
          <cell r="C1198">
            <v>4</v>
          </cell>
          <cell r="H1198" t="str">
            <v>02</v>
          </cell>
          <cell r="J1198" t="str">
            <v>Registrado</v>
          </cell>
          <cell r="L1198" t="str">
            <v>102</v>
          </cell>
          <cell r="N1198">
            <v>3</v>
          </cell>
          <cell r="O1198">
            <v>0</v>
          </cell>
          <cell r="P1198">
            <v>1</v>
          </cell>
        </row>
        <row r="1199">
          <cell r="A1199" t="str">
            <v>GTO</v>
          </cell>
          <cell r="C1199">
            <v>4</v>
          </cell>
          <cell r="H1199" t="str">
            <v>02</v>
          </cell>
          <cell r="J1199" t="str">
            <v>Registrado</v>
          </cell>
          <cell r="L1199" t="str">
            <v>102</v>
          </cell>
          <cell r="N1199">
            <v>3</v>
          </cell>
          <cell r="O1199">
            <v>0</v>
          </cell>
          <cell r="P1199">
            <v>1</v>
          </cell>
        </row>
        <row r="1200">
          <cell r="A1200" t="str">
            <v>GTO</v>
          </cell>
          <cell r="C1200">
            <v>4</v>
          </cell>
          <cell r="H1200" t="str">
            <v>02</v>
          </cell>
          <cell r="J1200" t="str">
            <v>Registrado</v>
          </cell>
          <cell r="L1200" t="str">
            <v>102</v>
          </cell>
          <cell r="N1200">
            <v>3</v>
          </cell>
          <cell r="O1200">
            <v>0</v>
          </cell>
          <cell r="P1200">
            <v>1</v>
          </cell>
        </row>
        <row r="1201">
          <cell r="A1201" t="str">
            <v>GTO</v>
          </cell>
          <cell r="C1201">
            <v>4</v>
          </cell>
          <cell r="H1201" t="str">
            <v>02</v>
          </cell>
          <cell r="J1201" t="str">
            <v>Registrado</v>
          </cell>
          <cell r="L1201" t="str">
            <v>102</v>
          </cell>
          <cell r="N1201">
            <v>3</v>
          </cell>
          <cell r="O1201">
            <v>0</v>
          </cell>
          <cell r="P1201">
            <v>1</v>
          </cell>
        </row>
        <row r="1202">
          <cell r="A1202" t="str">
            <v>GTO</v>
          </cell>
          <cell r="C1202">
            <v>4</v>
          </cell>
          <cell r="H1202" t="str">
            <v>02</v>
          </cell>
          <cell r="J1202" t="str">
            <v>Registrado</v>
          </cell>
          <cell r="L1202" t="str">
            <v>102</v>
          </cell>
          <cell r="N1202">
            <v>3</v>
          </cell>
          <cell r="O1202">
            <v>0</v>
          </cell>
          <cell r="P1202">
            <v>1</v>
          </cell>
        </row>
        <row r="1203">
          <cell r="A1203" t="str">
            <v>GTO</v>
          </cell>
          <cell r="C1203">
            <v>4</v>
          </cell>
          <cell r="H1203" t="str">
            <v>02</v>
          </cell>
          <cell r="J1203" t="str">
            <v>Registrado</v>
          </cell>
          <cell r="L1203" t="str">
            <v>102</v>
          </cell>
          <cell r="N1203">
            <v>3</v>
          </cell>
          <cell r="O1203">
            <v>0</v>
          </cell>
          <cell r="P1203">
            <v>1</v>
          </cell>
        </row>
        <row r="1204">
          <cell r="A1204" t="str">
            <v>GTO</v>
          </cell>
          <cell r="C1204">
            <v>4</v>
          </cell>
          <cell r="H1204" t="str">
            <v>02</v>
          </cell>
          <cell r="J1204" t="str">
            <v>Registrado</v>
          </cell>
          <cell r="L1204" t="str">
            <v>102</v>
          </cell>
          <cell r="N1204">
            <v>3</v>
          </cell>
          <cell r="O1204">
            <v>0</v>
          </cell>
          <cell r="P1204">
            <v>1</v>
          </cell>
        </row>
        <row r="1205">
          <cell r="A1205" t="str">
            <v>GTO</v>
          </cell>
          <cell r="C1205">
            <v>4</v>
          </cell>
          <cell r="H1205" t="str">
            <v>02</v>
          </cell>
          <cell r="J1205" t="str">
            <v>Registrado</v>
          </cell>
          <cell r="L1205" t="str">
            <v>102</v>
          </cell>
          <cell r="N1205">
            <v>3</v>
          </cell>
          <cell r="O1205">
            <v>0</v>
          </cell>
          <cell r="P1205">
            <v>1</v>
          </cell>
        </row>
        <row r="1206">
          <cell r="A1206" t="str">
            <v>GTO</v>
          </cell>
          <cell r="C1206">
            <v>4</v>
          </cell>
          <cell r="H1206" t="str">
            <v>02</v>
          </cell>
          <cell r="J1206" t="str">
            <v>Registrado</v>
          </cell>
          <cell r="L1206" t="str">
            <v>102</v>
          </cell>
          <cell r="N1206">
            <v>3</v>
          </cell>
          <cell r="O1206">
            <v>0</v>
          </cell>
          <cell r="P1206">
            <v>1</v>
          </cell>
        </row>
        <row r="1207">
          <cell r="A1207" t="str">
            <v>GTO</v>
          </cell>
          <cell r="C1207">
            <v>4</v>
          </cell>
          <cell r="H1207" t="str">
            <v>02</v>
          </cell>
          <cell r="J1207" t="str">
            <v>Registrado</v>
          </cell>
          <cell r="L1207" t="str">
            <v>102</v>
          </cell>
          <cell r="N1207">
            <v>3</v>
          </cell>
          <cell r="O1207">
            <v>0</v>
          </cell>
          <cell r="P1207">
            <v>1</v>
          </cell>
        </row>
        <row r="1208">
          <cell r="A1208" t="str">
            <v>GTO</v>
          </cell>
          <cell r="C1208">
            <v>4</v>
          </cell>
          <cell r="H1208" t="str">
            <v>02</v>
          </cell>
          <cell r="J1208" t="str">
            <v>Registrado</v>
          </cell>
          <cell r="L1208" t="str">
            <v>102</v>
          </cell>
          <cell r="N1208">
            <v>3</v>
          </cell>
          <cell r="O1208">
            <v>0</v>
          </cell>
          <cell r="P1208">
            <v>1</v>
          </cell>
        </row>
        <row r="1209">
          <cell r="A1209" t="str">
            <v>GTO</v>
          </cell>
          <cell r="C1209">
            <v>5</v>
          </cell>
          <cell r="H1209" t="str">
            <v>02</v>
          </cell>
          <cell r="J1209" t="str">
            <v>Registrado</v>
          </cell>
          <cell r="L1209" t="str">
            <v>102</v>
          </cell>
          <cell r="N1209">
            <v>3</v>
          </cell>
          <cell r="O1209">
            <v>0</v>
          </cell>
          <cell r="P1209">
            <v>1</v>
          </cell>
        </row>
        <row r="1210">
          <cell r="A1210" t="str">
            <v>GTO</v>
          </cell>
          <cell r="C1210">
            <v>12</v>
          </cell>
          <cell r="H1210" t="str">
            <v>02</v>
          </cell>
          <cell r="J1210" t="str">
            <v>Registrado</v>
          </cell>
          <cell r="L1210" t="str">
            <v>102</v>
          </cell>
          <cell r="N1210">
            <v>3</v>
          </cell>
          <cell r="O1210">
            <v>0</v>
          </cell>
          <cell r="P1210">
            <v>1</v>
          </cell>
        </row>
        <row r="1211">
          <cell r="A1211" t="str">
            <v>GTO</v>
          </cell>
          <cell r="C1211">
            <v>4</v>
          </cell>
          <cell r="H1211" t="str">
            <v>02</v>
          </cell>
          <cell r="J1211" t="str">
            <v>Registrado</v>
          </cell>
          <cell r="L1211" t="str">
            <v>102</v>
          </cell>
          <cell r="N1211">
            <v>3</v>
          </cell>
          <cell r="O1211">
            <v>0</v>
          </cell>
          <cell r="P1211">
            <v>1</v>
          </cell>
        </row>
        <row r="1212">
          <cell r="A1212" t="str">
            <v>GTO</v>
          </cell>
          <cell r="C1212">
            <v>14</v>
          </cell>
          <cell r="H1212" t="str">
            <v>02</v>
          </cell>
          <cell r="J1212" t="str">
            <v>Registrado</v>
          </cell>
          <cell r="L1212" t="str">
            <v>102</v>
          </cell>
          <cell r="N1212">
            <v>1</v>
          </cell>
          <cell r="O1212">
            <v>0</v>
          </cell>
          <cell r="P1212">
            <v>1</v>
          </cell>
        </row>
        <row r="1213">
          <cell r="A1213" t="str">
            <v>GTO</v>
          </cell>
          <cell r="C1213">
            <v>14</v>
          </cell>
          <cell r="H1213" t="str">
            <v>02</v>
          </cell>
          <cell r="J1213" t="str">
            <v>Registrado</v>
          </cell>
          <cell r="L1213" t="str">
            <v>102</v>
          </cell>
          <cell r="N1213">
            <v>4</v>
          </cell>
          <cell r="O1213">
            <v>0</v>
          </cell>
          <cell r="P1213">
            <v>1</v>
          </cell>
        </row>
        <row r="1214">
          <cell r="A1214" t="str">
            <v>GTO</v>
          </cell>
          <cell r="C1214">
            <v>14</v>
          </cell>
          <cell r="H1214" t="str">
            <v>02</v>
          </cell>
          <cell r="J1214" t="str">
            <v>Registrado</v>
          </cell>
          <cell r="L1214" t="str">
            <v>102</v>
          </cell>
          <cell r="N1214">
            <v>4</v>
          </cell>
          <cell r="O1214">
            <v>0</v>
          </cell>
          <cell r="P1214">
            <v>1</v>
          </cell>
        </row>
        <row r="1215">
          <cell r="A1215" t="str">
            <v>GTO</v>
          </cell>
          <cell r="C1215">
            <v>14</v>
          </cell>
          <cell r="H1215" t="str">
            <v>02</v>
          </cell>
          <cell r="J1215" t="str">
            <v>Registrado</v>
          </cell>
          <cell r="L1215" t="str">
            <v>102</v>
          </cell>
          <cell r="N1215">
            <v>4</v>
          </cell>
          <cell r="O1215">
            <v>0</v>
          </cell>
          <cell r="P1215">
            <v>1</v>
          </cell>
        </row>
        <row r="1216">
          <cell r="A1216" t="str">
            <v>GTO</v>
          </cell>
          <cell r="C1216">
            <v>14</v>
          </cell>
          <cell r="H1216" t="str">
            <v>02</v>
          </cell>
          <cell r="J1216" t="str">
            <v>Registrado</v>
          </cell>
          <cell r="L1216" t="str">
            <v>102</v>
          </cell>
          <cell r="N1216">
            <v>4</v>
          </cell>
          <cell r="O1216">
            <v>0</v>
          </cell>
          <cell r="P1216">
            <v>1</v>
          </cell>
        </row>
        <row r="1217">
          <cell r="A1217" t="str">
            <v>ANA</v>
          </cell>
          <cell r="C1217">
            <v>10</v>
          </cell>
          <cell r="H1217" t="str">
            <v>01</v>
          </cell>
          <cell r="J1217" t="str">
            <v>Registrado</v>
          </cell>
          <cell r="L1217" t="str">
            <v>101</v>
          </cell>
          <cell r="N1217">
            <v>1</v>
          </cell>
          <cell r="O1217">
            <v>0</v>
          </cell>
          <cell r="P1217">
            <v>1</v>
          </cell>
        </row>
        <row r="1218">
          <cell r="A1218" t="str">
            <v>GTO</v>
          </cell>
          <cell r="C1218">
            <v>4</v>
          </cell>
          <cell r="H1218" t="str">
            <v>02</v>
          </cell>
          <cell r="J1218" t="str">
            <v>Registrado</v>
          </cell>
          <cell r="L1218" t="str">
            <v>102</v>
          </cell>
          <cell r="N1218">
            <v>1</v>
          </cell>
          <cell r="O1218">
            <v>0</v>
          </cell>
          <cell r="P1218">
            <v>1</v>
          </cell>
        </row>
        <row r="1219">
          <cell r="A1219" t="str">
            <v>GTO</v>
          </cell>
          <cell r="C1219">
            <v>4</v>
          </cell>
          <cell r="H1219" t="str">
            <v>02</v>
          </cell>
          <cell r="J1219" t="str">
            <v>Registrado</v>
          </cell>
          <cell r="L1219" t="str">
            <v>102</v>
          </cell>
          <cell r="N1219">
            <v>1</v>
          </cell>
          <cell r="O1219">
            <v>0</v>
          </cell>
          <cell r="P1219">
            <v>1</v>
          </cell>
        </row>
        <row r="1220">
          <cell r="A1220" t="str">
            <v>GTO</v>
          </cell>
          <cell r="C1220">
            <v>4</v>
          </cell>
          <cell r="H1220" t="str">
            <v>02</v>
          </cell>
          <cell r="J1220" t="str">
            <v>Registrado</v>
          </cell>
          <cell r="L1220" t="str">
            <v>102</v>
          </cell>
          <cell r="N1220">
            <v>1</v>
          </cell>
          <cell r="O1220">
            <v>0</v>
          </cell>
          <cell r="P1220">
            <v>1</v>
          </cell>
        </row>
        <row r="1221">
          <cell r="A1221" t="str">
            <v>GTO</v>
          </cell>
          <cell r="C1221">
            <v>4</v>
          </cell>
          <cell r="H1221" t="str">
            <v>02</v>
          </cell>
          <cell r="J1221" t="str">
            <v>Registrado</v>
          </cell>
          <cell r="L1221" t="str">
            <v>102</v>
          </cell>
          <cell r="N1221">
            <v>1</v>
          </cell>
          <cell r="O1221">
            <v>0</v>
          </cell>
          <cell r="P1221">
            <v>1</v>
          </cell>
        </row>
        <row r="1222">
          <cell r="A1222" t="str">
            <v>GTO</v>
          </cell>
          <cell r="C1222">
            <v>4</v>
          </cell>
          <cell r="H1222" t="str">
            <v>02</v>
          </cell>
          <cell r="J1222" t="str">
            <v>Registrado</v>
          </cell>
          <cell r="L1222" t="str">
            <v>102</v>
          </cell>
          <cell r="N1222">
            <v>1</v>
          </cell>
          <cell r="O1222">
            <v>0</v>
          </cell>
          <cell r="P1222">
            <v>1</v>
          </cell>
        </row>
        <row r="1223">
          <cell r="A1223" t="str">
            <v>GTO</v>
          </cell>
          <cell r="C1223">
            <v>4</v>
          </cell>
          <cell r="H1223" t="str">
            <v>02</v>
          </cell>
          <cell r="J1223" t="str">
            <v>Registrado</v>
          </cell>
          <cell r="L1223" t="str">
            <v>102</v>
          </cell>
          <cell r="N1223">
            <v>1</v>
          </cell>
          <cell r="O1223">
            <v>0</v>
          </cell>
          <cell r="P1223">
            <v>1</v>
          </cell>
        </row>
        <row r="1224">
          <cell r="A1224" t="str">
            <v>GTO</v>
          </cell>
          <cell r="C1224">
            <v>4</v>
          </cell>
          <cell r="H1224" t="str">
            <v>02</v>
          </cell>
          <cell r="J1224" t="str">
            <v>Registrado</v>
          </cell>
          <cell r="L1224" t="str">
            <v>102</v>
          </cell>
          <cell r="N1224">
            <v>1</v>
          </cell>
          <cell r="O1224">
            <v>0</v>
          </cell>
          <cell r="P1224">
            <v>1</v>
          </cell>
        </row>
        <row r="1225">
          <cell r="A1225" t="str">
            <v>GTO</v>
          </cell>
          <cell r="C1225">
            <v>4</v>
          </cell>
          <cell r="H1225" t="str">
            <v>02</v>
          </cell>
          <cell r="J1225" t="str">
            <v>Registrado</v>
          </cell>
          <cell r="L1225" t="str">
            <v>102</v>
          </cell>
          <cell r="N1225">
            <v>1</v>
          </cell>
          <cell r="O1225">
            <v>0</v>
          </cell>
          <cell r="P1225">
            <v>1</v>
          </cell>
        </row>
        <row r="1226">
          <cell r="A1226" t="str">
            <v>GTO</v>
          </cell>
          <cell r="C1226">
            <v>4</v>
          </cell>
          <cell r="H1226" t="str">
            <v>02</v>
          </cell>
          <cell r="J1226" t="str">
            <v>Registrado</v>
          </cell>
          <cell r="L1226" t="str">
            <v>102</v>
          </cell>
          <cell r="N1226">
            <v>1</v>
          </cell>
          <cell r="O1226">
            <v>0</v>
          </cell>
          <cell r="P1226">
            <v>1</v>
          </cell>
        </row>
        <row r="1227">
          <cell r="A1227" t="str">
            <v>GTO</v>
          </cell>
          <cell r="C1227">
            <v>4</v>
          </cell>
          <cell r="H1227" t="str">
            <v>02</v>
          </cell>
          <cell r="J1227" t="str">
            <v>Registrado</v>
          </cell>
          <cell r="L1227" t="str">
            <v>102</v>
          </cell>
          <cell r="N1227">
            <v>1</v>
          </cell>
          <cell r="O1227">
            <v>0</v>
          </cell>
          <cell r="P1227">
            <v>1</v>
          </cell>
        </row>
        <row r="1228">
          <cell r="A1228" t="str">
            <v>GTO</v>
          </cell>
          <cell r="C1228">
            <v>4</v>
          </cell>
          <cell r="H1228" t="str">
            <v>02</v>
          </cell>
          <cell r="J1228" t="str">
            <v>Registrado</v>
          </cell>
          <cell r="L1228" t="str">
            <v>102</v>
          </cell>
          <cell r="N1228">
            <v>1</v>
          </cell>
          <cell r="O1228">
            <v>0</v>
          </cell>
          <cell r="P1228">
            <v>1</v>
          </cell>
        </row>
        <row r="1229">
          <cell r="A1229" t="str">
            <v>GTO</v>
          </cell>
          <cell r="C1229">
            <v>4</v>
          </cell>
          <cell r="H1229" t="str">
            <v>02</v>
          </cell>
          <cell r="J1229" t="str">
            <v>Registrado</v>
          </cell>
          <cell r="L1229" t="str">
            <v>102</v>
          </cell>
          <cell r="N1229">
            <v>1</v>
          </cell>
          <cell r="O1229">
            <v>0</v>
          </cell>
          <cell r="P1229">
            <v>1</v>
          </cell>
        </row>
        <row r="1230">
          <cell r="A1230" t="str">
            <v>GTO</v>
          </cell>
          <cell r="C1230">
            <v>4</v>
          </cell>
          <cell r="H1230" t="str">
            <v>02</v>
          </cell>
          <cell r="J1230" t="str">
            <v>Registrado</v>
          </cell>
          <cell r="L1230" t="str">
            <v>102</v>
          </cell>
          <cell r="N1230">
            <v>1</v>
          </cell>
          <cell r="O1230">
            <v>0</v>
          </cell>
          <cell r="P1230">
            <v>1</v>
          </cell>
        </row>
        <row r="1231">
          <cell r="A1231" t="str">
            <v>GTO</v>
          </cell>
          <cell r="C1231">
            <v>4</v>
          </cell>
          <cell r="H1231" t="str">
            <v>02</v>
          </cell>
          <cell r="J1231" t="str">
            <v>Registrado</v>
          </cell>
          <cell r="L1231" t="str">
            <v>102</v>
          </cell>
          <cell r="N1231">
            <v>1</v>
          </cell>
          <cell r="O1231">
            <v>0</v>
          </cell>
          <cell r="P1231">
            <v>1</v>
          </cell>
        </row>
        <row r="1232">
          <cell r="A1232" t="str">
            <v>GTO</v>
          </cell>
          <cell r="C1232">
            <v>4</v>
          </cell>
          <cell r="H1232" t="str">
            <v>02</v>
          </cell>
          <cell r="J1232" t="str">
            <v>Registrado</v>
          </cell>
          <cell r="L1232" t="str">
            <v>102</v>
          </cell>
          <cell r="N1232">
            <v>1</v>
          </cell>
          <cell r="O1232">
            <v>0</v>
          </cell>
          <cell r="P1232">
            <v>1</v>
          </cell>
        </row>
        <row r="1233">
          <cell r="A1233" t="str">
            <v>GTO</v>
          </cell>
          <cell r="C1233">
            <v>4</v>
          </cell>
          <cell r="H1233" t="str">
            <v>02</v>
          </cell>
          <cell r="J1233" t="str">
            <v>Registrado</v>
          </cell>
          <cell r="L1233" t="str">
            <v>102</v>
          </cell>
          <cell r="N1233">
            <v>1</v>
          </cell>
          <cell r="O1233">
            <v>0</v>
          </cell>
          <cell r="P1233">
            <v>1</v>
          </cell>
        </row>
        <row r="1234">
          <cell r="A1234" t="str">
            <v>GTO</v>
          </cell>
          <cell r="C1234">
            <v>4</v>
          </cell>
          <cell r="H1234" t="str">
            <v>02</v>
          </cell>
          <cell r="J1234" t="str">
            <v>Registrado</v>
          </cell>
          <cell r="L1234" t="str">
            <v>102</v>
          </cell>
          <cell r="N1234">
            <v>1</v>
          </cell>
          <cell r="O1234">
            <v>0</v>
          </cell>
          <cell r="P1234">
            <v>1</v>
          </cell>
        </row>
        <row r="1235">
          <cell r="A1235" t="str">
            <v>GTO</v>
          </cell>
          <cell r="C1235">
            <v>4</v>
          </cell>
          <cell r="H1235" t="str">
            <v>02</v>
          </cell>
          <cell r="J1235" t="str">
            <v>Registrado</v>
          </cell>
          <cell r="L1235" t="str">
            <v>102</v>
          </cell>
          <cell r="N1235">
            <v>1</v>
          </cell>
          <cell r="O1235">
            <v>0</v>
          </cell>
          <cell r="P1235">
            <v>1</v>
          </cell>
        </row>
        <row r="1236">
          <cell r="A1236" t="str">
            <v>GTO</v>
          </cell>
          <cell r="C1236">
            <v>4</v>
          </cell>
          <cell r="H1236" t="str">
            <v>02</v>
          </cell>
          <cell r="J1236" t="str">
            <v>Registrado</v>
          </cell>
          <cell r="L1236" t="str">
            <v>102</v>
          </cell>
          <cell r="N1236">
            <v>1</v>
          </cell>
          <cell r="O1236">
            <v>0</v>
          </cell>
          <cell r="P1236">
            <v>1</v>
          </cell>
        </row>
        <row r="1237">
          <cell r="A1237" t="str">
            <v>GTO</v>
          </cell>
          <cell r="C1237">
            <v>4</v>
          </cell>
          <cell r="H1237" t="str">
            <v>02</v>
          </cell>
          <cell r="J1237" t="str">
            <v>Registrado</v>
          </cell>
          <cell r="L1237" t="str">
            <v>102</v>
          </cell>
          <cell r="N1237">
            <v>1</v>
          </cell>
          <cell r="O1237">
            <v>0</v>
          </cell>
          <cell r="P1237">
            <v>1</v>
          </cell>
        </row>
        <row r="1238">
          <cell r="A1238" t="str">
            <v>GTO</v>
          </cell>
          <cell r="C1238">
            <v>4</v>
          </cell>
          <cell r="H1238" t="str">
            <v>02</v>
          </cell>
          <cell r="J1238" t="str">
            <v>Registrado</v>
          </cell>
          <cell r="L1238" t="str">
            <v>102</v>
          </cell>
          <cell r="N1238">
            <v>1</v>
          </cell>
          <cell r="O1238">
            <v>0</v>
          </cell>
          <cell r="P1238">
            <v>1</v>
          </cell>
        </row>
        <row r="1239">
          <cell r="A1239" t="str">
            <v>GTO</v>
          </cell>
          <cell r="C1239">
            <v>4</v>
          </cell>
          <cell r="H1239" t="str">
            <v>02</v>
          </cell>
          <cell r="J1239" t="str">
            <v>Registrado</v>
          </cell>
          <cell r="L1239" t="str">
            <v>102</v>
          </cell>
          <cell r="N1239">
            <v>1</v>
          </cell>
          <cell r="O1239">
            <v>0</v>
          </cell>
          <cell r="P1239">
            <v>1</v>
          </cell>
        </row>
        <row r="1240">
          <cell r="A1240" t="str">
            <v>GTO</v>
          </cell>
          <cell r="C1240">
            <v>4</v>
          </cell>
          <cell r="H1240" t="str">
            <v>02</v>
          </cell>
          <cell r="J1240" t="str">
            <v>Registrado</v>
          </cell>
          <cell r="L1240" t="str">
            <v>102</v>
          </cell>
          <cell r="N1240">
            <v>1</v>
          </cell>
          <cell r="O1240">
            <v>0</v>
          </cell>
          <cell r="P1240">
            <v>1</v>
          </cell>
        </row>
        <row r="1241">
          <cell r="A1241" t="str">
            <v>GTO</v>
          </cell>
          <cell r="C1241">
            <v>4</v>
          </cell>
          <cell r="H1241" t="str">
            <v>02</v>
          </cell>
          <cell r="J1241" t="str">
            <v>Registrado</v>
          </cell>
          <cell r="L1241" t="str">
            <v>102</v>
          </cell>
          <cell r="N1241">
            <v>1</v>
          </cell>
          <cell r="O1241">
            <v>0</v>
          </cell>
          <cell r="P1241">
            <v>1</v>
          </cell>
        </row>
        <row r="1242">
          <cell r="A1242" t="str">
            <v>GTO</v>
          </cell>
          <cell r="C1242">
            <v>4</v>
          </cell>
          <cell r="H1242" t="str">
            <v>02</v>
          </cell>
          <cell r="J1242" t="str">
            <v>Registrado</v>
          </cell>
          <cell r="L1242" t="str">
            <v>102</v>
          </cell>
          <cell r="N1242">
            <v>1</v>
          </cell>
          <cell r="O1242">
            <v>0</v>
          </cell>
          <cell r="P1242">
            <v>1</v>
          </cell>
        </row>
        <row r="1243">
          <cell r="A1243" t="str">
            <v>GTO</v>
          </cell>
          <cell r="C1243">
            <v>4</v>
          </cell>
          <cell r="H1243" t="str">
            <v>02</v>
          </cell>
          <cell r="J1243" t="str">
            <v>Registrado</v>
          </cell>
          <cell r="L1243" t="str">
            <v>102</v>
          </cell>
          <cell r="N1243">
            <v>1</v>
          </cell>
          <cell r="O1243">
            <v>0</v>
          </cell>
          <cell r="P1243">
            <v>1</v>
          </cell>
        </row>
        <row r="1244">
          <cell r="A1244" t="str">
            <v>GTO</v>
          </cell>
          <cell r="C1244">
            <v>4</v>
          </cell>
          <cell r="H1244" t="str">
            <v>02</v>
          </cell>
          <cell r="J1244" t="str">
            <v>Registrado</v>
          </cell>
          <cell r="L1244" t="str">
            <v>102</v>
          </cell>
          <cell r="N1244">
            <v>1</v>
          </cell>
          <cell r="O1244">
            <v>0</v>
          </cell>
          <cell r="P1244">
            <v>1</v>
          </cell>
        </row>
        <row r="1245">
          <cell r="A1245" t="str">
            <v>GTO</v>
          </cell>
          <cell r="C1245">
            <v>4</v>
          </cell>
          <cell r="H1245" t="str">
            <v>02</v>
          </cell>
          <cell r="J1245" t="str">
            <v>Registrado</v>
          </cell>
          <cell r="L1245" t="str">
            <v>102</v>
          </cell>
          <cell r="N1245">
            <v>1</v>
          </cell>
          <cell r="O1245">
            <v>0</v>
          </cell>
          <cell r="P1245">
            <v>1</v>
          </cell>
        </row>
        <row r="1246">
          <cell r="A1246" t="str">
            <v>GTO</v>
          </cell>
          <cell r="C1246">
            <v>4</v>
          </cell>
          <cell r="H1246" t="str">
            <v>02</v>
          </cell>
          <cell r="J1246" t="str">
            <v>Registrado</v>
          </cell>
          <cell r="L1246" t="str">
            <v>102</v>
          </cell>
          <cell r="N1246">
            <v>3</v>
          </cell>
          <cell r="O1246">
            <v>0</v>
          </cell>
          <cell r="P1246">
            <v>1</v>
          </cell>
        </row>
        <row r="1247">
          <cell r="A1247" t="str">
            <v>GTO</v>
          </cell>
          <cell r="C1247">
            <v>4</v>
          </cell>
          <cell r="H1247" t="str">
            <v>02</v>
          </cell>
          <cell r="J1247" t="str">
            <v>Registrado</v>
          </cell>
          <cell r="L1247" t="str">
            <v>102</v>
          </cell>
          <cell r="N1247">
            <v>3</v>
          </cell>
          <cell r="O1247">
            <v>0</v>
          </cell>
          <cell r="P1247">
            <v>1</v>
          </cell>
        </row>
        <row r="1248">
          <cell r="A1248" t="str">
            <v>GTO</v>
          </cell>
          <cell r="C1248">
            <v>4</v>
          </cell>
          <cell r="H1248" t="str">
            <v>02</v>
          </cell>
          <cell r="J1248" t="str">
            <v>Registrado</v>
          </cell>
          <cell r="L1248" t="str">
            <v>102</v>
          </cell>
          <cell r="N1248">
            <v>2</v>
          </cell>
          <cell r="O1248">
            <v>0</v>
          </cell>
          <cell r="P1248">
            <v>1</v>
          </cell>
        </row>
        <row r="1249">
          <cell r="A1249" t="str">
            <v>GTO</v>
          </cell>
          <cell r="C1249">
            <v>4</v>
          </cell>
          <cell r="H1249" t="str">
            <v>02</v>
          </cell>
          <cell r="J1249" t="str">
            <v>Registrado</v>
          </cell>
          <cell r="L1249" t="str">
            <v>102</v>
          </cell>
          <cell r="N1249">
            <v>2</v>
          </cell>
          <cell r="O1249">
            <v>0</v>
          </cell>
          <cell r="P1249">
            <v>1</v>
          </cell>
        </row>
        <row r="1250">
          <cell r="A1250" t="str">
            <v>GTO</v>
          </cell>
          <cell r="C1250">
            <v>4</v>
          </cell>
          <cell r="H1250" t="str">
            <v>02</v>
          </cell>
          <cell r="J1250" t="str">
            <v>Registrado</v>
          </cell>
          <cell r="L1250" t="str">
            <v>102</v>
          </cell>
          <cell r="N1250">
            <v>2</v>
          </cell>
          <cell r="O1250">
            <v>0</v>
          </cell>
          <cell r="P1250">
            <v>1</v>
          </cell>
        </row>
        <row r="1251">
          <cell r="A1251" t="str">
            <v>GTO</v>
          </cell>
          <cell r="C1251">
            <v>4</v>
          </cell>
          <cell r="H1251" t="str">
            <v>02</v>
          </cell>
          <cell r="J1251" t="str">
            <v>Registrado</v>
          </cell>
          <cell r="L1251" t="str">
            <v>102</v>
          </cell>
          <cell r="N1251">
            <v>2</v>
          </cell>
          <cell r="O1251">
            <v>0</v>
          </cell>
          <cell r="P1251">
            <v>1</v>
          </cell>
        </row>
        <row r="1252">
          <cell r="A1252" t="str">
            <v>GTO</v>
          </cell>
          <cell r="C1252">
            <v>4</v>
          </cell>
          <cell r="H1252" t="str">
            <v>02</v>
          </cell>
          <cell r="J1252" t="str">
            <v>Registrado</v>
          </cell>
          <cell r="L1252" t="str">
            <v>102</v>
          </cell>
          <cell r="N1252">
            <v>2</v>
          </cell>
          <cell r="O1252">
            <v>0</v>
          </cell>
          <cell r="P1252">
            <v>1</v>
          </cell>
        </row>
        <row r="1253">
          <cell r="A1253" t="str">
            <v>GTO</v>
          </cell>
          <cell r="C1253">
            <v>4</v>
          </cell>
          <cell r="H1253" t="str">
            <v>02</v>
          </cell>
          <cell r="J1253" t="str">
            <v>Registrado</v>
          </cell>
          <cell r="L1253" t="str">
            <v>102</v>
          </cell>
          <cell r="N1253">
            <v>2</v>
          </cell>
          <cell r="O1253">
            <v>0</v>
          </cell>
          <cell r="P1253">
            <v>1</v>
          </cell>
        </row>
        <row r="1254">
          <cell r="A1254" t="str">
            <v>GTO</v>
          </cell>
          <cell r="C1254">
            <v>4</v>
          </cell>
          <cell r="H1254" t="str">
            <v>02</v>
          </cell>
          <cell r="J1254" t="str">
            <v>Registrado</v>
          </cell>
          <cell r="L1254" t="str">
            <v>102</v>
          </cell>
          <cell r="N1254">
            <v>2</v>
          </cell>
          <cell r="O1254">
            <v>0</v>
          </cell>
          <cell r="P1254">
            <v>1</v>
          </cell>
        </row>
        <row r="1255">
          <cell r="A1255" t="str">
            <v>GTO</v>
          </cell>
          <cell r="C1255">
            <v>4</v>
          </cell>
          <cell r="H1255" t="str">
            <v>02</v>
          </cell>
          <cell r="J1255" t="str">
            <v>Registrado</v>
          </cell>
          <cell r="L1255" t="str">
            <v>102</v>
          </cell>
          <cell r="N1255">
            <v>2</v>
          </cell>
          <cell r="O1255">
            <v>0</v>
          </cell>
          <cell r="P1255">
            <v>1</v>
          </cell>
        </row>
        <row r="1256">
          <cell r="A1256" t="str">
            <v>GTO</v>
          </cell>
          <cell r="C1256">
            <v>4</v>
          </cell>
          <cell r="H1256" t="str">
            <v>02</v>
          </cell>
          <cell r="J1256" t="str">
            <v>Registrado</v>
          </cell>
          <cell r="L1256" t="str">
            <v>102</v>
          </cell>
          <cell r="N1256">
            <v>2</v>
          </cell>
          <cell r="O1256">
            <v>0</v>
          </cell>
          <cell r="P1256">
            <v>1</v>
          </cell>
        </row>
        <row r="1257">
          <cell r="A1257" t="str">
            <v>GTO</v>
          </cell>
          <cell r="C1257">
            <v>4</v>
          </cell>
          <cell r="H1257" t="str">
            <v>02</v>
          </cell>
          <cell r="J1257" t="str">
            <v>Registrado</v>
          </cell>
          <cell r="L1257" t="str">
            <v>102</v>
          </cell>
          <cell r="N1257">
            <v>2</v>
          </cell>
          <cell r="O1257">
            <v>0</v>
          </cell>
          <cell r="P1257">
            <v>1</v>
          </cell>
        </row>
        <row r="1258">
          <cell r="A1258" t="str">
            <v>GTO</v>
          </cell>
          <cell r="C1258">
            <v>4</v>
          </cell>
          <cell r="H1258" t="str">
            <v>02</v>
          </cell>
          <cell r="J1258" t="str">
            <v>Registrado</v>
          </cell>
          <cell r="L1258" t="str">
            <v>102</v>
          </cell>
          <cell r="N1258">
            <v>2</v>
          </cell>
          <cell r="O1258">
            <v>0</v>
          </cell>
          <cell r="P1258">
            <v>1</v>
          </cell>
        </row>
        <row r="1259">
          <cell r="A1259" t="str">
            <v>GTO</v>
          </cell>
          <cell r="C1259">
            <v>4</v>
          </cell>
          <cell r="H1259" t="str">
            <v>02</v>
          </cell>
          <cell r="J1259" t="str">
            <v>Registrado</v>
          </cell>
          <cell r="L1259" t="str">
            <v>102</v>
          </cell>
          <cell r="N1259">
            <v>2</v>
          </cell>
          <cell r="O1259">
            <v>0</v>
          </cell>
          <cell r="P1259">
            <v>1</v>
          </cell>
        </row>
        <row r="1260">
          <cell r="A1260" t="str">
            <v>GTO</v>
          </cell>
          <cell r="C1260">
            <v>4</v>
          </cell>
          <cell r="H1260" t="str">
            <v>02</v>
          </cell>
          <cell r="J1260" t="str">
            <v>Registrado</v>
          </cell>
          <cell r="L1260" t="str">
            <v>102</v>
          </cell>
          <cell r="N1260">
            <v>2</v>
          </cell>
          <cell r="O1260">
            <v>0</v>
          </cell>
          <cell r="P1260">
            <v>1</v>
          </cell>
        </row>
        <row r="1261">
          <cell r="A1261" t="str">
            <v>GTO</v>
          </cell>
          <cell r="C1261">
            <v>4</v>
          </cell>
          <cell r="H1261" t="str">
            <v>02</v>
          </cell>
          <cell r="J1261" t="str">
            <v>Registrado</v>
          </cell>
          <cell r="L1261" t="str">
            <v>102</v>
          </cell>
          <cell r="N1261">
            <v>2</v>
          </cell>
          <cell r="O1261">
            <v>0</v>
          </cell>
          <cell r="P1261">
            <v>1</v>
          </cell>
        </row>
        <row r="1262">
          <cell r="A1262" t="str">
            <v>GTO</v>
          </cell>
          <cell r="C1262">
            <v>4</v>
          </cell>
          <cell r="H1262" t="str">
            <v>02</v>
          </cell>
          <cell r="J1262" t="str">
            <v>Registrado</v>
          </cell>
          <cell r="L1262" t="str">
            <v>102</v>
          </cell>
          <cell r="N1262">
            <v>2</v>
          </cell>
          <cell r="O1262">
            <v>0</v>
          </cell>
          <cell r="P1262">
            <v>1</v>
          </cell>
        </row>
        <row r="1263">
          <cell r="A1263" t="str">
            <v>GTO</v>
          </cell>
          <cell r="C1263">
            <v>4</v>
          </cell>
          <cell r="H1263" t="str">
            <v>02</v>
          </cell>
          <cell r="J1263" t="str">
            <v>Registrado</v>
          </cell>
          <cell r="L1263" t="str">
            <v>102</v>
          </cell>
          <cell r="N1263">
            <v>2</v>
          </cell>
          <cell r="O1263">
            <v>0</v>
          </cell>
          <cell r="P1263">
            <v>1</v>
          </cell>
        </row>
        <row r="1264">
          <cell r="A1264" t="str">
            <v>GTO</v>
          </cell>
          <cell r="C1264">
            <v>4</v>
          </cell>
          <cell r="H1264" t="str">
            <v>02</v>
          </cell>
          <cell r="J1264" t="str">
            <v>Registrado</v>
          </cell>
          <cell r="L1264" t="str">
            <v>102</v>
          </cell>
          <cell r="N1264">
            <v>2</v>
          </cell>
          <cell r="O1264">
            <v>0</v>
          </cell>
          <cell r="P1264">
            <v>1</v>
          </cell>
        </row>
        <row r="1265">
          <cell r="A1265" t="str">
            <v>GTO</v>
          </cell>
          <cell r="C1265">
            <v>4</v>
          </cell>
          <cell r="H1265" t="str">
            <v>02</v>
          </cell>
          <cell r="J1265" t="str">
            <v>Registrado</v>
          </cell>
          <cell r="L1265" t="str">
            <v>102</v>
          </cell>
          <cell r="N1265">
            <v>3</v>
          </cell>
          <cell r="O1265">
            <v>0</v>
          </cell>
          <cell r="P1265">
            <v>1</v>
          </cell>
        </row>
        <row r="1266">
          <cell r="A1266" t="str">
            <v>GTO</v>
          </cell>
          <cell r="C1266">
            <v>4</v>
          </cell>
          <cell r="H1266" t="str">
            <v>02</v>
          </cell>
          <cell r="J1266" t="str">
            <v>Registrado</v>
          </cell>
          <cell r="L1266" t="str">
            <v>102</v>
          </cell>
          <cell r="N1266">
            <v>3</v>
          </cell>
          <cell r="O1266">
            <v>0</v>
          </cell>
          <cell r="P1266">
            <v>1</v>
          </cell>
        </row>
        <row r="1267">
          <cell r="A1267" t="str">
            <v>GTO</v>
          </cell>
          <cell r="C1267">
            <v>4</v>
          </cell>
          <cell r="H1267" t="str">
            <v>02</v>
          </cell>
          <cell r="J1267" t="str">
            <v>Registrado</v>
          </cell>
          <cell r="L1267" t="str">
            <v>102</v>
          </cell>
          <cell r="N1267">
            <v>3</v>
          </cell>
          <cell r="O1267">
            <v>0</v>
          </cell>
          <cell r="P1267">
            <v>1</v>
          </cell>
        </row>
        <row r="1268">
          <cell r="A1268" t="str">
            <v>GTO</v>
          </cell>
          <cell r="C1268">
            <v>4</v>
          </cell>
          <cell r="H1268" t="str">
            <v>02</v>
          </cell>
          <cell r="J1268" t="str">
            <v>Registrado</v>
          </cell>
          <cell r="L1268" t="str">
            <v>102</v>
          </cell>
          <cell r="N1268">
            <v>3</v>
          </cell>
          <cell r="O1268">
            <v>0</v>
          </cell>
          <cell r="P1268">
            <v>1</v>
          </cell>
        </row>
        <row r="1269">
          <cell r="A1269" t="str">
            <v>GTO</v>
          </cell>
          <cell r="C1269">
            <v>4</v>
          </cell>
          <cell r="H1269" t="str">
            <v>02</v>
          </cell>
          <cell r="J1269" t="str">
            <v>Registrado</v>
          </cell>
          <cell r="L1269" t="str">
            <v>102</v>
          </cell>
          <cell r="N1269">
            <v>3</v>
          </cell>
          <cell r="O1269">
            <v>0</v>
          </cell>
          <cell r="P1269">
            <v>1</v>
          </cell>
        </row>
        <row r="1270">
          <cell r="A1270" t="str">
            <v>GTO</v>
          </cell>
          <cell r="C1270">
            <v>4</v>
          </cell>
          <cell r="H1270" t="str">
            <v>02</v>
          </cell>
          <cell r="J1270" t="str">
            <v>Registrado</v>
          </cell>
          <cell r="L1270" t="str">
            <v>102</v>
          </cell>
          <cell r="N1270">
            <v>3</v>
          </cell>
          <cell r="O1270">
            <v>0</v>
          </cell>
          <cell r="P1270">
            <v>1</v>
          </cell>
        </row>
        <row r="1271">
          <cell r="A1271" t="str">
            <v>GTO</v>
          </cell>
          <cell r="C1271">
            <v>4</v>
          </cell>
          <cell r="H1271" t="str">
            <v>02</v>
          </cell>
          <cell r="J1271" t="str">
            <v>Registrado</v>
          </cell>
          <cell r="L1271" t="str">
            <v>102</v>
          </cell>
          <cell r="N1271">
            <v>3</v>
          </cell>
          <cell r="O1271">
            <v>0</v>
          </cell>
          <cell r="P1271">
            <v>1</v>
          </cell>
        </row>
        <row r="1272">
          <cell r="A1272" t="str">
            <v>GTO</v>
          </cell>
          <cell r="C1272">
            <v>4</v>
          </cell>
          <cell r="H1272" t="str">
            <v>02</v>
          </cell>
          <cell r="J1272" t="str">
            <v>Registrado</v>
          </cell>
          <cell r="L1272" t="str">
            <v>102</v>
          </cell>
          <cell r="N1272">
            <v>3</v>
          </cell>
          <cell r="O1272">
            <v>0</v>
          </cell>
          <cell r="P1272">
            <v>1</v>
          </cell>
        </row>
        <row r="1273">
          <cell r="A1273" t="str">
            <v>GTO</v>
          </cell>
          <cell r="C1273">
            <v>4</v>
          </cell>
          <cell r="H1273" t="str">
            <v>02</v>
          </cell>
          <cell r="J1273" t="str">
            <v>Registrado</v>
          </cell>
          <cell r="L1273" t="str">
            <v>102</v>
          </cell>
          <cell r="N1273">
            <v>3</v>
          </cell>
          <cell r="O1273">
            <v>0</v>
          </cell>
          <cell r="P1273">
            <v>1</v>
          </cell>
        </row>
        <row r="1274">
          <cell r="A1274" t="str">
            <v>GTO</v>
          </cell>
          <cell r="C1274">
            <v>4</v>
          </cell>
          <cell r="H1274" t="str">
            <v>02</v>
          </cell>
          <cell r="J1274" t="str">
            <v>Registrado</v>
          </cell>
          <cell r="L1274" t="str">
            <v>102</v>
          </cell>
          <cell r="N1274">
            <v>3</v>
          </cell>
          <cell r="O1274">
            <v>0</v>
          </cell>
          <cell r="P1274">
            <v>1</v>
          </cell>
        </row>
        <row r="1275">
          <cell r="A1275" t="str">
            <v>GTO</v>
          </cell>
          <cell r="C1275">
            <v>4</v>
          </cell>
          <cell r="H1275" t="str">
            <v>02</v>
          </cell>
          <cell r="J1275" t="str">
            <v>Registrado</v>
          </cell>
          <cell r="L1275" t="str">
            <v>102</v>
          </cell>
          <cell r="N1275">
            <v>3</v>
          </cell>
          <cell r="O1275">
            <v>0</v>
          </cell>
          <cell r="P1275">
            <v>1</v>
          </cell>
        </row>
        <row r="1276">
          <cell r="A1276" t="str">
            <v>GTO</v>
          </cell>
          <cell r="C1276">
            <v>4</v>
          </cell>
          <cell r="H1276" t="str">
            <v>02</v>
          </cell>
          <cell r="J1276" t="str">
            <v>Registrado</v>
          </cell>
          <cell r="L1276" t="str">
            <v>102</v>
          </cell>
          <cell r="N1276">
            <v>3</v>
          </cell>
          <cell r="O1276">
            <v>0</v>
          </cell>
          <cell r="P1276">
            <v>1</v>
          </cell>
        </row>
        <row r="1277">
          <cell r="A1277" t="str">
            <v>GTO</v>
          </cell>
          <cell r="C1277">
            <v>4</v>
          </cell>
          <cell r="H1277" t="str">
            <v>02</v>
          </cell>
          <cell r="J1277" t="str">
            <v>Registrado</v>
          </cell>
          <cell r="L1277" t="str">
            <v>102</v>
          </cell>
          <cell r="N1277">
            <v>3</v>
          </cell>
          <cell r="O1277">
            <v>0</v>
          </cell>
          <cell r="P1277">
            <v>1</v>
          </cell>
        </row>
        <row r="1278">
          <cell r="A1278" t="str">
            <v>GTO</v>
          </cell>
          <cell r="C1278">
            <v>4</v>
          </cell>
          <cell r="H1278" t="str">
            <v>02</v>
          </cell>
          <cell r="J1278" t="str">
            <v>Registrado</v>
          </cell>
          <cell r="L1278" t="str">
            <v>102</v>
          </cell>
          <cell r="N1278">
            <v>3</v>
          </cell>
          <cell r="O1278">
            <v>0</v>
          </cell>
          <cell r="P1278">
            <v>1</v>
          </cell>
        </row>
        <row r="1279">
          <cell r="A1279" t="str">
            <v>GTO</v>
          </cell>
          <cell r="C1279">
            <v>4</v>
          </cell>
          <cell r="H1279" t="str">
            <v>02</v>
          </cell>
          <cell r="J1279" t="str">
            <v>Registrado</v>
          </cell>
          <cell r="L1279" t="str">
            <v>102</v>
          </cell>
          <cell r="N1279">
            <v>3</v>
          </cell>
          <cell r="O1279">
            <v>0</v>
          </cell>
          <cell r="P1279">
            <v>1</v>
          </cell>
        </row>
        <row r="1280">
          <cell r="A1280" t="str">
            <v>GTO</v>
          </cell>
          <cell r="C1280">
            <v>4</v>
          </cell>
          <cell r="H1280" t="str">
            <v>02</v>
          </cell>
          <cell r="J1280" t="str">
            <v>Registrado</v>
          </cell>
          <cell r="L1280" t="str">
            <v>102</v>
          </cell>
          <cell r="N1280">
            <v>3</v>
          </cell>
          <cell r="O1280">
            <v>0</v>
          </cell>
          <cell r="P1280">
            <v>1</v>
          </cell>
        </row>
        <row r="1281">
          <cell r="A1281" t="str">
            <v>GTO</v>
          </cell>
          <cell r="C1281">
            <v>4</v>
          </cell>
          <cell r="H1281" t="str">
            <v>02</v>
          </cell>
          <cell r="J1281" t="str">
            <v>Registrado</v>
          </cell>
          <cell r="L1281" t="str">
            <v>102</v>
          </cell>
          <cell r="N1281">
            <v>3</v>
          </cell>
          <cell r="O1281">
            <v>0</v>
          </cell>
          <cell r="P1281">
            <v>1</v>
          </cell>
        </row>
        <row r="1282">
          <cell r="A1282" t="str">
            <v>GTO</v>
          </cell>
          <cell r="C1282">
            <v>4</v>
          </cell>
          <cell r="H1282" t="str">
            <v>02</v>
          </cell>
          <cell r="J1282" t="str">
            <v>Registrado</v>
          </cell>
          <cell r="L1282" t="str">
            <v>102</v>
          </cell>
          <cell r="N1282">
            <v>3</v>
          </cell>
          <cell r="O1282">
            <v>0</v>
          </cell>
          <cell r="P1282">
            <v>1</v>
          </cell>
        </row>
        <row r="1283">
          <cell r="A1283" t="str">
            <v>GTO</v>
          </cell>
          <cell r="C1283">
            <v>4</v>
          </cell>
          <cell r="H1283" t="str">
            <v>02</v>
          </cell>
          <cell r="J1283" t="str">
            <v>Registrado</v>
          </cell>
          <cell r="L1283" t="str">
            <v>102</v>
          </cell>
          <cell r="N1283">
            <v>3</v>
          </cell>
          <cell r="O1283">
            <v>0</v>
          </cell>
          <cell r="P1283">
            <v>1</v>
          </cell>
        </row>
        <row r="1284">
          <cell r="A1284" t="str">
            <v>GTO</v>
          </cell>
          <cell r="C1284">
            <v>4</v>
          </cell>
          <cell r="H1284" t="str">
            <v>02</v>
          </cell>
          <cell r="J1284" t="str">
            <v>Registrado</v>
          </cell>
          <cell r="L1284" t="str">
            <v>102</v>
          </cell>
          <cell r="N1284">
            <v>3</v>
          </cell>
          <cell r="O1284">
            <v>0</v>
          </cell>
          <cell r="P1284">
            <v>1</v>
          </cell>
        </row>
        <row r="1285">
          <cell r="A1285" t="str">
            <v>GTO</v>
          </cell>
          <cell r="C1285">
            <v>4</v>
          </cell>
          <cell r="H1285" t="str">
            <v>02</v>
          </cell>
          <cell r="J1285" t="str">
            <v>Registrado</v>
          </cell>
          <cell r="L1285" t="str">
            <v>102</v>
          </cell>
          <cell r="N1285">
            <v>3</v>
          </cell>
          <cell r="O1285">
            <v>0</v>
          </cell>
          <cell r="P1285">
            <v>1</v>
          </cell>
        </row>
        <row r="1286">
          <cell r="A1286" t="str">
            <v>GTO</v>
          </cell>
          <cell r="C1286">
            <v>4</v>
          </cell>
          <cell r="H1286" t="str">
            <v>02</v>
          </cell>
          <cell r="J1286" t="str">
            <v>Registrado</v>
          </cell>
          <cell r="L1286" t="str">
            <v>102</v>
          </cell>
          <cell r="N1286">
            <v>3</v>
          </cell>
          <cell r="O1286">
            <v>0</v>
          </cell>
          <cell r="P1286">
            <v>1</v>
          </cell>
        </row>
        <row r="1287">
          <cell r="A1287" t="str">
            <v>GTO</v>
          </cell>
          <cell r="C1287">
            <v>4</v>
          </cell>
          <cell r="H1287" t="str">
            <v>02</v>
          </cell>
          <cell r="J1287" t="str">
            <v>Registrado</v>
          </cell>
          <cell r="L1287" t="str">
            <v>102</v>
          </cell>
          <cell r="N1287">
            <v>3</v>
          </cell>
          <cell r="O1287">
            <v>0</v>
          </cell>
          <cell r="P1287">
            <v>1</v>
          </cell>
        </row>
        <row r="1288">
          <cell r="A1288" t="str">
            <v>GTO</v>
          </cell>
          <cell r="C1288">
            <v>4</v>
          </cell>
          <cell r="H1288" t="str">
            <v>02</v>
          </cell>
          <cell r="J1288" t="str">
            <v>Registrado</v>
          </cell>
          <cell r="L1288" t="str">
            <v>102</v>
          </cell>
          <cell r="N1288">
            <v>3</v>
          </cell>
          <cell r="O1288">
            <v>0</v>
          </cell>
          <cell r="P1288">
            <v>1</v>
          </cell>
        </row>
        <row r="1289">
          <cell r="A1289" t="str">
            <v>GTO</v>
          </cell>
          <cell r="C1289">
            <v>4</v>
          </cell>
          <cell r="H1289" t="str">
            <v>02</v>
          </cell>
          <cell r="J1289" t="str">
            <v>Registrado</v>
          </cell>
          <cell r="L1289" t="str">
            <v>102</v>
          </cell>
          <cell r="N1289">
            <v>3</v>
          </cell>
          <cell r="O1289">
            <v>0</v>
          </cell>
          <cell r="P1289">
            <v>1</v>
          </cell>
        </row>
        <row r="1290">
          <cell r="A1290" t="str">
            <v>GTO</v>
          </cell>
          <cell r="C1290">
            <v>4</v>
          </cell>
          <cell r="H1290" t="str">
            <v>02</v>
          </cell>
          <cell r="J1290" t="str">
            <v>Registrado</v>
          </cell>
          <cell r="L1290" t="str">
            <v>102</v>
          </cell>
          <cell r="N1290">
            <v>3</v>
          </cell>
          <cell r="O1290">
            <v>0</v>
          </cell>
          <cell r="P1290">
            <v>1</v>
          </cell>
        </row>
        <row r="1291">
          <cell r="A1291" t="str">
            <v>GTO</v>
          </cell>
          <cell r="C1291">
            <v>4</v>
          </cell>
          <cell r="H1291" t="str">
            <v>02</v>
          </cell>
          <cell r="J1291" t="str">
            <v>Registrado</v>
          </cell>
          <cell r="L1291" t="str">
            <v>102</v>
          </cell>
          <cell r="N1291">
            <v>3</v>
          </cell>
          <cell r="O1291">
            <v>0</v>
          </cell>
          <cell r="P1291">
            <v>1</v>
          </cell>
        </row>
        <row r="1292">
          <cell r="A1292" t="str">
            <v>GTO</v>
          </cell>
          <cell r="C1292">
            <v>4</v>
          </cell>
          <cell r="H1292" t="str">
            <v>02</v>
          </cell>
          <cell r="J1292" t="str">
            <v>Registrado</v>
          </cell>
          <cell r="L1292" t="str">
            <v>102</v>
          </cell>
          <cell r="N1292">
            <v>3</v>
          </cell>
          <cell r="O1292">
            <v>0</v>
          </cell>
          <cell r="P1292">
            <v>1</v>
          </cell>
        </row>
        <row r="1293">
          <cell r="A1293" t="str">
            <v>GTO</v>
          </cell>
          <cell r="C1293">
            <v>4</v>
          </cell>
          <cell r="H1293" t="str">
            <v>02</v>
          </cell>
          <cell r="J1293" t="str">
            <v>Registrado</v>
          </cell>
          <cell r="L1293" t="str">
            <v>102</v>
          </cell>
          <cell r="N1293">
            <v>3</v>
          </cell>
          <cell r="O1293">
            <v>0</v>
          </cell>
          <cell r="P1293">
            <v>1</v>
          </cell>
        </row>
        <row r="1294">
          <cell r="A1294" t="str">
            <v>GTO</v>
          </cell>
          <cell r="C1294">
            <v>4</v>
          </cell>
          <cell r="H1294" t="str">
            <v>02</v>
          </cell>
          <cell r="J1294" t="str">
            <v>Registrado</v>
          </cell>
          <cell r="L1294" t="str">
            <v>102</v>
          </cell>
          <cell r="N1294">
            <v>3</v>
          </cell>
          <cell r="O1294">
            <v>0</v>
          </cell>
          <cell r="P1294">
            <v>1</v>
          </cell>
        </row>
        <row r="1295">
          <cell r="A1295" t="str">
            <v>GTO</v>
          </cell>
          <cell r="C1295">
            <v>4</v>
          </cell>
          <cell r="H1295" t="str">
            <v>02</v>
          </cell>
          <cell r="J1295" t="str">
            <v>Registrado</v>
          </cell>
          <cell r="L1295" t="str">
            <v>102</v>
          </cell>
          <cell r="N1295">
            <v>3</v>
          </cell>
          <cell r="O1295">
            <v>0</v>
          </cell>
          <cell r="P1295">
            <v>1</v>
          </cell>
        </row>
        <row r="1296">
          <cell r="A1296" t="str">
            <v>GTO</v>
          </cell>
          <cell r="C1296">
            <v>4</v>
          </cell>
          <cell r="H1296" t="str">
            <v>02</v>
          </cell>
          <cell r="J1296" t="str">
            <v>Registrado</v>
          </cell>
          <cell r="L1296" t="str">
            <v>102</v>
          </cell>
          <cell r="N1296">
            <v>3</v>
          </cell>
          <cell r="O1296">
            <v>0</v>
          </cell>
          <cell r="P1296">
            <v>1</v>
          </cell>
        </row>
        <row r="1297">
          <cell r="A1297" t="str">
            <v>GTO</v>
          </cell>
          <cell r="C1297">
            <v>4</v>
          </cell>
          <cell r="H1297" t="str">
            <v>02</v>
          </cell>
          <cell r="J1297" t="str">
            <v>Registrado</v>
          </cell>
          <cell r="L1297" t="str">
            <v>102</v>
          </cell>
          <cell r="N1297">
            <v>3</v>
          </cell>
          <cell r="O1297">
            <v>0</v>
          </cell>
          <cell r="P1297">
            <v>1</v>
          </cell>
        </row>
        <row r="1298">
          <cell r="A1298" t="str">
            <v>GTO</v>
          </cell>
          <cell r="C1298">
            <v>4</v>
          </cell>
          <cell r="H1298" t="str">
            <v>02</v>
          </cell>
          <cell r="J1298" t="str">
            <v>Registrado</v>
          </cell>
          <cell r="L1298" t="str">
            <v>102</v>
          </cell>
          <cell r="N1298">
            <v>3</v>
          </cell>
          <cell r="O1298">
            <v>0</v>
          </cell>
          <cell r="P1298">
            <v>1</v>
          </cell>
        </row>
        <row r="1299">
          <cell r="A1299" t="str">
            <v>ANA</v>
          </cell>
          <cell r="C1299">
            <v>14</v>
          </cell>
          <cell r="H1299" t="str">
            <v>01</v>
          </cell>
          <cell r="J1299" t="str">
            <v>Registrado</v>
          </cell>
          <cell r="L1299" t="str">
            <v>101</v>
          </cell>
          <cell r="N1299">
            <v>1</v>
          </cell>
          <cell r="O1299">
            <v>0</v>
          </cell>
          <cell r="P1299">
            <v>1</v>
          </cell>
        </row>
        <row r="1300">
          <cell r="A1300" t="str">
            <v>GTO</v>
          </cell>
          <cell r="C1300">
            <v>4</v>
          </cell>
          <cell r="H1300" t="str">
            <v>02</v>
          </cell>
          <cell r="J1300" t="str">
            <v>Registrado</v>
          </cell>
          <cell r="L1300" t="str">
            <v>102</v>
          </cell>
          <cell r="N1300">
            <v>1</v>
          </cell>
          <cell r="O1300">
            <v>0</v>
          </cell>
          <cell r="P1300">
            <v>1</v>
          </cell>
        </row>
        <row r="1301">
          <cell r="A1301" t="str">
            <v>GTO</v>
          </cell>
          <cell r="C1301">
            <v>4</v>
          </cell>
          <cell r="H1301" t="str">
            <v>02</v>
          </cell>
          <cell r="J1301" t="str">
            <v>Registrado</v>
          </cell>
          <cell r="L1301" t="str">
            <v>102</v>
          </cell>
          <cell r="N1301">
            <v>1</v>
          </cell>
          <cell r="O1301">
            <v>0</v>
          </cell>
          <cell r="P1301">
            <v>1</v>
          </cell>
        </row>
        <row r="1302">
          <cell r="A1302" t="str">
            <v>GTO</v>
          </cell>
          <cell r="C1302">
            <v>4</v>
          </cell>
          <cell r="H1302" t="str">
            <v>02</v>
          </cell>
          <cell r="J1302" t="str">
            <v>Registrado</v>
          </cell>
          <cell r="L1302" t="str">
            <v>102</v>
          </cell>
          <cell r="N1302">
            <v>1</v>
          </cell>
          <cell r="O1302">
            <v>0</v>
          </cell>
          <cell r="P1302">
            <v>1</v>
          </cell>
        </row>
        <row r="1303">
          <cell r="A1303" t="str">
            <v>GTO</v>
          </cell>
          <cell r="C1303">
            <v>4</v>
          </cell>
          <cell r="H1303" t="str">
            <v>02</v>
          </cell>
          <cell r="J1303" t="str">
            <v>Registrado</v>
          </cell>
          <cell r="L1303" t="str">
            <v>102</v>
          </cell>
          <cell r="N1303">
            <v>1</v>
          </cell>
          <cell r="O1303">
            <v>0</v>
          </cell>
          <cell r="P1303">
            <v>1</v>
          </cell>
        </row>
        <row r="1304">
          <cell r="A1304" t="str">
            <v>GTO</v>
          </cell>
          <cell r="C1304">
            <v>4</v>
          </cell>
          <cell r="H1304" t="str">
            <v>02</v>
          </cell>
          <cell r="J1304" t="str">
            <v>Registrado</v>
          </cell>
          <cell r="L1304" t="str">
            <v>102</v>
          </cell>
          <cell r="N1304">
            <v>1</v>
          </cell>
          <cell r="O1304">
            <v>0</v>
          </cell>
          <cell r="P1304">
            <v>1</v>
          </cell>
        </row>
        <row r="1305">
          <cell r="A1305" t="str">
            <v>GTO</v>
          </cell>
          <cell r="C1305">
            <v>4</v>
          </cell>
          <cell r="H1305" t="str">
            <v>02</v>
          </cell>
          <cell r="J1305" t="str">
            <v>Registrado</v>
          </cell>
          <cell r="L1305" t="str">
            <v>102</v>
          </cell>
          <cell r="N1305">
            <v>1</v>
          </cell>
          <cell r="O1305">
            <v>0</v>
          </cell>
          <cell r="P1305">
            <v>1</v>
          </cell>
        </row>
        <row r="1306">
          <cell r="A1306" t="str">
            <v>GTO</v>
          </cell>
          <cell r="C1306">
            <v>4</v>
          </cell>
          <cell r="H1306" t="str">
            <v>02</v>
          </cell>
          <cell r="J1306" t="str">
            <v>Registrado</v>
          </cell>
          <cell r="L1306" t="str">
            <v>102</v>
          </cell>
          <cell r="N1306">
            <v>1</v>
          </cell>
          <cell r="O1306">
            <v>0</v>
          </cell>
          <cell r="P1306">
            <v>1</v>
          </cell>
        </row>
        <row r="1307">
          <cell r="A1307" t="str">
            <v>GTO</v>
          </cell>
          <cell r="C1307">
            <v>4</v>
          </cell>
          <cell r="H1307" t="str">
            <v>02</v>
          </cell>
          <cell r="J1307" t="str">
            <v>Registrado</v>
          </cell>
          <cell r="L1307" t="str">
            <v>102</v>
          </cell>
          <cell r="N1307">
            <v>1</v>
          </cell>
          <cell r="O1307">
            <v>0</v>
          </cell>
          <cell r="P1307">
            <v>1</v>
          </cell>
        </row>
        <row r="1308">
          <cell r="A1308" t="str">
            <v>GTO</v>
          </cell>
          <cell r="C1308">
            <v>4</v>
          </cell>
          <cell r="H1308" t="str">
            <v>02</v>
          </cell>
          <cell r="J1308" t="str">
            <v>Registrado</v>
          </cell>
          <cell r="L1308" t="str">
            <v>102</v>
          </cell>
          <cell r="N1308">
            <v>1</v>
          </cell>
          <cell r="O1308">
            <v>0</v>
          </cell>
          <cell r="P1308">
            <v>1</v>
          </cell>
        </row>
        <row r="1309">
          <cell r="A1309" t="str">
            <v>GTO</v>
          </cell>
          <cell r="C1309">
            <v>4</v>
          </cell>
          <cell r="H1309" t="str">
            <v>02</v>
          </cell>
          <cell r="J1309" t="str">
            <v>Registrado</v>
          </cell>
          <cell r="L1309" t="str">
            <v>102</v>
          </cell>
          <cell r="N1309">
            <v>3</v>
          </cell>
          <cell r="O1309">
            <v>0</v>
          </cell>
          <cell r="P1309">
            <v>1</v>
          </cell>
        </row>
        <row r="1310">
          <cell r="A1310" t="str">
            <v>GTO</v>
          </cell>
          <cell r="C1310">
            <v>4</v>
          </cell>
          <cell r="H1310" t="str">
            <v>02</v>
          </cell>
          <cell r="J1310" t="str">
            <v>Registrado</v>
          </cell>
          <cell r="L1310" t="str">
            <v>102</v>
          </cell>
          <cell r="N1310">
            <v>3</v>
          </cell>
          <cell r="O1310">
            <v>0</v>
          </cell>
          <cell r="P1310">
            <v>1</v>
          </cell>
        </row>
        <row r="1311">
          <cell r="A1311" t="str">
            <v>GTO</v>
          </cell>
          <cell r="C1311">
            <v>4</v>
          </cell>
          <cell r="H1311" t="str">
            <v>02</v>
          </cell>
          <cell r="J1311" t="str">
            <v>Registrado</v>
          </cell>
          <cell r="L1311" t="str">
            <v>102</v>
          </cell>
          <cell r="N1311">
            <v>2</v>
          </cell>
          <cell r="O1311">
            <v>0</v>
          </cell>
          <cell r="P1311">
            <v>1</v>
          </cell>
        </row>
        <row r="1312">
          <cell r="A1312" t="str">
            <v>GTO</v>
          </cell>
          <cell r="C1312">
            <v>4</v>
          </cell>
          <cell r="H1312" t="str">
            <v>02</v>
          </cell>
          <cell r="J1312" t="str">
            <v>Registrado</v>
          </cell>
          <cell r="L1312" t="str">
            <v>102</v>
          </cell>
          <cell r="N1312">
            <v>2</v>
          </cell>
          <cell r="O1312">
            <v>0</v>
          </cell>
          <cell r="P1312">
            <v>1</v>
          </cell>
        </row>
        <row r="1313">
          <cell r="A1313" t="str">
            <v>GTO</v>
          </cell>
          <cell r="C1313">
            <v>4</v>
          </cell>
          <cell r="H1313" t="str">
            <v>02</v>
          </cell>
          <cell r="J1313" t="str">
            <v>Registrado</v>
          </cell>
          <cell r="L1313" t="str">
            <v>102</v>
          </cell>
          <cell r="N1313">
            <v>2</v>
          </cell>
          <cell r="O1313">
            <v>0</v>
          </cell>
          <cell r="P1313">
            <v>1</v>
          </cell>
        </row>
        <row r="1314">
          <cell r="A1314" t="str">
            <v>GTO</v>
          </cell>
          <cell r="C1314">
            <v>4</v>
          </cell>
          <cell r="H1314" t="str">
            <v>02</v>
          </cell>
          <cell r="J1314" t="str">
            <v>Registrado</v>
          </cell>
          <cell r="L1314" t="str">
            <v>102</v>
          </cell>
          <cell r="N1314">
            <v>2</v>
          </cell>
          <cell r="O1314">
            <v>0</v>
          </cell>
          <cell r="P1314">
            <v>1</v>
          </cell>
        </row>
        <row r="1315">
          <cell r="A1315" t="str">
            <v>GTO</v>
          </cell>
          <cell r="C1315">
            <v>4</v>
          </cell>
          <cell r="H1315" t="str">
            <v>02</v>
          </cell>
          <cell r="J1315" t="str">
            <v>Registrado</v>
          </cell>
          <cell r="L1315" t="str">
            <v>102</v>
          </cell>
          <cell r="N1315">
            <v>2</v>
          </cell>
          <cell r="O1315">
            <v>0</v>
          </cell>
          <cell r="P1315">
            <v>1</v>
          </cell>
        </row>
        <row r="1316">
          <cell r="A1316" t="str">
            <v>GTO</v>
          </cell>
          <cell r="C1316">
            <v>4</v>
          </cell>
          <cell r="H1316" t="str">
            <v>02</v>
          </cell>
          <cell r="J1316" t="str">
            <v>Registrado</v>
          </cell>
          <cell r="L1316" t="str">
            <v>102</v>
          </cell>
          <cell r="N1316">
            <v>2</v>
          </cell>
          <cell r="O1316">
            <v>0</v>
          </cell>
          <cell r="P1316">
            <v>1</v>
          </cell>
        </row>
        <row r="1317">
          <cell r="A1317" t="str">
            <v>GTO</v>
          </cell>
          <cell r="C1317">
            <v>4</v>
          </cell>
          <cell r="H1317" t="str">
            <v>02</v>
          </cell>
          <cell r="J1317" t="str">
            <v>Registrado</v>
          </cell>
          <cell r="L1317" t="str">
            <v>102</v>
          </cell>
          <cell r="N1317">
            <v>2</v>
          </cell>
          <cell r="O1317">
            <v>0</v>
          </cell>
          <cell r="P1317">
            <v>1</v>
          </cell>
        </row>
        <row r="1318">
          <cell r="A1318" t="str">
            <v>GTO</v>
          </cell>
          <cell r="C1318">
            <v>4</v>
          </cell>
          <cell r="H1318" t="str">
            <v>02</v>
          </cell>
          <cell r="J1318" t="str">
            <v>Registrado</v>
          </cell>
          <cell r="L1318" t="str">
            <v>102</v>
          </cell>
          <cell r="N1318">
            <v>2</v>
          </cell>
          <cell r="O1318">
            <v>0</v>
          </cell>
          <cell r="P1318">
            <v>1</v>
          </cell>
        </row>
        <row r="1319">
          <cell r="A1319" t="str">
            <v>GTO</v>
          </cell>
          <cell r="C1319">
            <v>4</v>
          </cell>
          <cell r="H1319" t="str">
            <v>02</v>
          </cell>
          <cell r="J1319" t="str">
            <v>Registrado</v>
          </cell>
          <cell r="L1319" t="str">
            <v>102</v>
          </cell>
          <cell r="N1319">
            <v>2</v>
          </cell>
          <cell r="O1319">
            <v>0</v>
          </cell>
          <cell r="P1319">
            <v>1</v>
          </cell>
        </row>
        <row r="1320">
          <cell r="A1320" t="str">
            <v>GTO</v>
          </cell>
          <cell r="C1320">
            <v>4</v>
          </cell>
          <cell r="H1320" t="str">
            <v>02</v>
          </cell>
          <cell r="J1320" t="str">
            <v>Registrado</v>
          </cell>
          <cell r="L1320" t="str">
            <v>102</v>
          </cell>
          <cell r="N1320">
            <v>2</v>
          </cell>
          <cell r="O1320">
            <v>0</v>
          </cell>
          <cell r="P1320">
            <v>1</v>
          </cell>
        </row>
        <row r="1321">
          <cell r="A1321" t="str">
            <v>GTO</v>
          </cell>
          <cell r="C1321">
            <v>4</v>
          </cell>
          <cell r="H1321" t="str">
            <v>02</v>
          </cell>
          <cell r="J1321" t="str">
            <v>Registrado</v>
          </cell>
          <cell r="L1321" t="str">
            <v>102</v>
          </cell>
          <cell r="N1321">
            <v>2</v>
          </cell>
          <cell r="O1321">
            <v>0</v>
          </cell>
          <cell r="P1321">
            <v>1</v>
          </cell>
        </row>
        <row r="1322">
          <cell r="A1322" t="str">
            <v>GTO</v>
          </cell>
          <cell r="C1322">
            <v>4</v>
          </cell>
          <cell r="H1322" t="str">
            <v>02</v>
          </cell>
          <cell r="J1322" t="str">
            <v>Registrado</v>
          </cell>
          <cell r="L1322" t="str">
            <v>102</v>
          </cell>
          <cell r="N1322">
            <v>2</v>
          </cell>
          <cell r="O1322">
            <v>0</v>
          </cell>
          <cell r="P1322">
            <v>1</v>
          </cell>
        </row>
        <row r="1323">
          <cell r="A1323" t="str">
            <v>GTO</v>
          </cell>
          <cell r="C1323">
            <v>4</v>
          </cell>
          <cell r="H1323" t="str">
            <v>02</v>
          </cell>
          <cell r="J1323" t="str">
            <v>Registrado</v>
          </cell>
          <cell r="L1323" t="str">
            <v>102</v>
          </cell>
          <cell r="N1323">
            <v>2</v>
          </cell>
          <cell r="O1323">
            <v>0</v>
          </cell>
          <cell r="P1323">
            <v>1</v>
          </cell>
        </row>
        <row r="1324">
          <cell r="A1324" t="str">
            <v>GTO</v>
          </cell>
          <cell r="C1324">
            <v>4</v>
          </cell>
          <cell r="H1324" t="str">
            <v>02</v>
          </cell>
          <cell r="J1324" t="str">
            <v>Registrado</v>
          </cell>
          <cell r="L1324" t="str">
            <v>102</v>
          </cell>
          <cell r="N1324">
            <v>2</v>
          </cell>
          <cell r="O1324">
            <v>0</v>
          </cell>
          <cell r="P1324">
            <v>1</v>
          </cell>
        </row>
        <row r="1325">
          <cell r="A1325" t="str">
            <v>GTO</v>
          </cell>
          <cell r="C1325">
            <v>4</v>
          </cell>
          <cell r="H1325" t="str">
            <v>02</v>
          </cell>
          <cell r="J1325" t="str">
            <v>Registrado</v>
          </cell>
          <cell r="L1325" t="str">
            <v>102</v>
          </cell>
          <cell r="N1325">
            <v>2</v>
          </cell>
          <cell r="O1325">
            <v>0</v>
          </cell>
          <cell r="P1325">
            <v>1</v>
          </cell>
        </row>
        <row r="1326">
          <cell r="A1326" t="str">
            <v>GTO</v>
          </cell>
          <cell r="C1326">
            <v>4</v>
          </cell>
          <cell r="H1326" t="str">
            <v>02</v>
          </cell>
          <cell r="J1326" t="str">
            <v>Registrado</v>
          </cell>
          <cell r="L1326" t="str">
            <v>102</v>
          </cell>
          <cell r="N1326">
            <v>2</v>
          </cell>
          <cell r="O1326">
            <v>0</v>
          </cell>
          <cell r="P1326">
            <v>1</v>
          </cell>
        </row>
        <row r="1327">
          <cell r="A1327" t="str">
            <v>GTO</v>
          </cell>
          <cell r="C1327">
            <v>4</v>
          </cell>
          <cell r="H1327" t="str">
            <v>02</v>
          </cell>
          <cell r="J1327" t="str">
            <v>Registrado</v>
          </cell>
          <cell r="L1327" t="str">
            <v>102</v>
          </cell>
          <cell r="N1327">
            <v>2</v>
          </cell>
          <cell r="O1327">
            <v>0</v>
          </cell>
          <cell r="P1327">
            <v>1</v>
          </cell>
        </row>
        <row r="1328">
          <cell r="A1328" t="str">
            <v>GTO</v>
          </cell>
          <cell r="C1328">
            <v>4</v>
          </cell>
          <cell r="H1328" t="str">
            <v>02</v>
          </cell>
          <cell r="J1328" t="str">
            <v>Registrado</v>
          </cell>
          <cell r="L1328" t="str">
            <v>102</v>
          </cell>
          <cell r="N1328">
            <v>2</v>
          </cell>
          <cell r="O1328">
            <v>0</v>
          </cell>
          <cell r="P1328">
            <v>1</v>
          </cell>
        </row>
        <row r="1329">
          <cell r="A1329" t="str">
            <v>GTO</v>
          </cell>
          <cell r="C1329">
            <v>4</v>
          </cell>
          <cell r="H1329" t="str">
            <v>02</v>
          </cell>
          <cell r="J1329" t="str">
            <v>Registrado</v>
          </cell>
          <cell r="L1329" t="str">
            <v>102</v>
          </cell>
          <cell r="N1329">
            <v>2</v>
          </cell>
          <cell r="O1329">
            <v>0</v>
          </cell>
          <cell r="P1329">
            <v>1</v>
          </cell>
        </row>
        <row r="1330">
          <cell r="A1330" t="str">
            <v>GTO</v>
          </cell>
          <cell r="C1330">
            <v>4</v>
          </cell>
          <cell r="H1330" t="str">
            <v>02</v>
          </cell>
          <cell r="J1330" t="str">
            <v>Registrado</v>
          </cell>
          <cell r="L1330" t="str">
            <v>102</v>
          </cell>
          <cell r="N1330">
            <v>2</v>
          </cell>
          <cell r="O1330">
            <v>0</v>
          </cell>
          <cell r="P1330">
            <v>1</v>
          </cell>
        </row>
        <row r="1331">
          <cell r="A1331" t="str">
            <v>GTO</v>
          </cell>
          <cell r="C1331">
            <v>4</v>
          </cell>
          <cell r="H1331" t="str">
            <v>02</v>
          </cell>
          <cell r="J1331" t="str">
            <v>Registrado</v>
          </cell>
          <cell r="L1331" t="str">
            <v>102</v>
          </cell>
          <cell r="N1331">
            <v>2</v>
          </cell>
          <cell r="O1331">
            <v>0</v>
          </cell>
          <cell r="P1331">
            <v>1</v>
          </cell>
        </row>
        <row r="1332">
          <cell r="A1332" t="str">
            <v>GTO</v>
          </cell>
          <cell r="C1332">
            <v>4</v>
          </cell>
          <cell r="H1332" t="str">
            <v>02</v>
          </cell>
          <cell r="J1332" t="str">
            <v>Registrado</v>
          </cell>
          <cell r="L1332" t="str">
            <v>102</v>
          </cell>
          <cell r="N1332">
            <v>3</v>
          </cell>
          <cell r="O1332">
            <v>0</v>
          </cell>
          <cell r="P1332">
            <v>1</v>
          </cell>
        </row>
        <row r="1333">
          <cell r="A1333" t="str">
            <v>GTO</v>
          </cell>
          <cell r="C1333">
            <v>4</v>
          </cell>
          <cell r="H1333" t="str">
            <v>02</v>
          </cell>
          <cell r="J1333" t="str">
            <v>Registrado</v>
          </cell>
          <cell r="L1333" t="str">
            <v>102</v>
          </cell>
          <cell r="N1333">
            <v>3</v>
          </cell>
          <cell r="O1333">
            <v>0</v>
          </cell>
          <cell r="P1333">
            <v>1</v>
          </cell>
        </row>
        <row r="1334">
          <cell r="A1334" t="str">
            <v>GTO</v>
          </cell>
          <cell r="C1334">
            <v>4</v>
          </cell>
          <cell r="H1334" t="str">
            <v>02</v>
          </cell>
          <cell r="J1334" t="str">
            <v>Registrado</v>
          </cell>
          <cell r="L1334" t="str">
            <v>102</v>
          </cell>
          <cell r="N1334">
            <v>3</v>
          </cell>
          <cell r="O1334">
            <v>0</v>
          </cell>
          <cell r="P1334">
            <v>1</v>
          </cell>
        </row>
        <row r="1335">
          <cell r="A1335" t="str">
            <v>GTO</v>
          </cell>
          <cell r="C1335">
            <v>4</v>
          </cell>
          <cell r="H1335" t="str">
            <v>02</v>
          </cell>
          <cell r="J1335" t="str">
            <v>Registrado</v>
          </cell>
          <cell r="L1335" t="str">
            <v>102</v>
          </cell>
          <cell r="N1335">
            <v>3</v>
          </cell>
          <cell r="O1335">
            <v>0</v>
          </cell>
          <cell r="P1335">
            <v>1</v>
          </cell>
        </row>
        <row r="1336">
          <cell r="A1336" t="str">
            <v>GTO</v>
          </cell>
          <cell r="C1336">
            <v>4</v>
          </cell>
          <cell r="H1336" t="str">
            <v>02</v>
          </cell>
          <cell r="J1336" t="str">
            <v>Registrado</v>
          </cell>
          <cell r="L1336" t="str">
            <v>102</v>
          </cell>
          <cell r="N1336">
            <v>3</v>
          </cell>
          <cell r="O1336">
            <v>0</v>
          </cell>
          <cell r="P1336">
            <v>1</v>
          </cell>
        </row>
        <row r="1337">
          <cell r="A1337" t="str">
            <v>GTO</v>
          </cell>
          <cell r="C1337">
            <v>4</v>
          </cell>
          <cell r="H1337" t="str">
            <v>02</v>
          </cell>
          <cell r="J1337" t="str">
            <v>Registrado</v>
          </cell>
          <cell r="L1337" t="str">
            <v>102</v>
          </cell>
          <cell r="N1337">
            <v>3</v>
          </cell>
          <cell r="O1337">
            <v>0</v>
          </cell>
          <cell r="P1337">
            <v>1</v>
          </cell>
        </row>
        <row r="1338">
          <cell r="A1338" t="str">
            <v>GTO</v>
          </cell>
          <cell r="C1338">
            <v>4</v>
          </cell>
          <cell r="H1338" t="str">
            <v>02</v>
          </cell>
          <cell r="J1338" t="str">
            <v>Registrado</v>
          </cell>
          <cell r="L1338" t="str">
            <v>102</v>
          </cell>
          <cell r="N1338">
            <v>3</v>
          </cell>
          <cell r="O1338">
            <v>0</v>
          </cell>
          <cell r="P1338">
            <v>1</v>
          </cell>
        </row>
        <row r="1339">
          <cell r="A1339" t="str">
            <v>GTO</v>
          </cell>
          <cell r="C1339">
            <v>4</v>
          </cell>
          <cell r="H1339" t="str">
            <v>02</v>
          </cell>
          <cell r="J1339" t="str">
            <v>Registrado</v>
          </cell>
          <cell r="L1339" t="str">
            <v>102</v>
          </cell>
          <cell r="N1339">
            <v>3</v>
          </cell>
          <cell r="O1339">
            <v>0</v>
          </cell>
          <cell r="P1339">
            <v>1</v>
          </cell>
        </row>
        <row r="1340">
          <cell r="A1340" t="str">
            <v>GTO</v>
          </cell>
          <cell r="C1340">
            <v>4</v>
          </cell>
          <cell r="H1340" t="str">
            <v>02</v>
          </cell>
          <cell r="J1340" t="str">
            <v>Registrado</v>
          </cell>
          <cell r="L1340" t="str">
            <v>102</v>
          </cell>
          <cell r="N1340">
            <v>3</v>
          </cell>
          <cell r="O1340">
            <v>0</v>
          </cell>
          <cell r="P1340">
            <v>1</v>
          </cell>
        </row>
        <row r="1341">
          <cell r="A1341" t="str">
            <v>GTO</v>
          </cell>
          <cell r="C1341">
            <v>4</v>
          </cell>
          <cell r="H1341" t="str">
            <v>02</v>
          </cell>
          <cell r="J1341" t="str">
            <v>Registrado</v>
          </cell>
          <cell r="L1341" t="str">
            <v>102</v>
          </cell>
          <cell r="N1341">
            <v>3</v>
          </cell>
          <cell r="O1341">
            <v>0</v>
          </cell>
          <cell r="P1341">
            <v>1</v>
          </cell>
        </row>
        <row r="1342">
          <cell r="A1342" t="str">
            <v>GTO</v>
          </cell>
          <cell r="C1342">
            <v>4</v>
          </cell>
          <cell r="H1342" t="str">
            <v>02</v>
          </cell>
          <cell r="J1342" t="str">
            <v>Registrado</v>
          </cell>
          <cell r="L1342" t="str">
            <v>102</v>
          </cell>
          <cell r="N1342">
            <v>3</v>
          </cell>
          <cell r="O1342">
            <v>0</v>
          </cell>
          <cell r="P1342">
            <v>1</v>
          </cell>
        </row>
        <row r="1343">
          <cell r="A1343" t="str">
            <v>GTO</v>
          </cell>
          <cell r="C1343">
            <v>4</v>
          </cell>
          <cell r="H1343" t="str">
            <v>02</v>
          </cell>
          <cell r="J1343" t="str">
            <v>Registrado</v>
          </cell>
          <cell r="L1343" t="str">
            <v>102</v>
          </cell>
          <cell r="N1343">
            <v>3</v>
          </cell>
          <cell r="O1343">
            <v>0</v>
          </cell>
          <cell r="P1343">
            <v>1</v>
          </cell>
        </row>
        <row r="1344">
          <cell r="A1344" t="str">
            <v>GTO</v>
          </cell>
          <cell r="C1344">
            <v>4</v>
          </cell>
          <cell r="H1344" t="str">
            <v>02</v>
          </cell>
          <cell r="J1344" t="str">
            <v>Registrado</v>
          </cell>
          <cell r="L1344" t="str">
            <v>102</v>
          </cell>
          <cell r="N1344">
            <v>3</v>
          </cell>
          <cell r="O1344">
            <v>0</v>
          </cell>
          <cell r="P1344">
            <v>1</v>
          </cell>
        </row>
        <row r="1345">
          <cell r="A1345" t="str">
            <v>GTO</v>
          </cell>
          <cell r="C1345">
            <v>4</v>
          </cell>
          <cell r="H1345" t="str">
            <v>02</v>
          </cell>
          <cell r="J1345" t="str">
            <v>Registrado</v>
          </cell>
          <cell r="L1345" t="str">
            <v>102</v>
          </cell>
          <cell r="N1345">
            <v>3</v>
          </cell>
          <cell r="O1345">
            <v>0</v>
          </cell>
          <cell r="P1345">
            <v>1</v>
          </cell>
        </row>
        <row r="1346">
          <cell r="A1346" t="str">
            <v>GTO</v>
          </cell>
          <cell r="C1346">
            <v>4</v>
          </cell>
          <cell r="H1346" t="str">
            <v>02</v>
          </cell>
          <cell r="J1346" t="str">
            <v>Registrado</v>
          </cell>
          <cell r="L1346" t="str">
            <v>102</v>
          </cell>
          <cell r="N1346">
            <v>3</v>
          </cell>
          <cell r="O1346">
            <v>0</v>
          </cell>
          <cell r="P1346">
            <v>1</v>
          </cell>
        </row>
        <row r="1347">
          <cell r="A1347" t="str">
            <v>GTO</v>
          </cell>
          <cell r="C1347">
            <v>4</v>
          </cell>
          <cell r="H1347" t="str">
            <v>02</v>
          </cell>
          <cell r="J1347" t="str">
            <v>Registrado</v>
          </cell>
          <cell r="L1347" t="str">
            <v>102</v>
          </cell>
          <cell r="N1347">
            <v>3</v>
          </cell>
          <cell r="O1347">
            <v>0</v>
          </cell>
          <cell r="P1347">
            <v>1</v>
          </cell>
        </row>
        <row r="1348">
          <cell r="A1348" t="str">
            <v>GTO</v>
          </cell>
          <cell r="C1348">
            <v>4</v>
          </cell>
          <cell r="H1348" t="str">
            <v>02</v>
          </cell>
          <cell r="J1348" t="str">
            <v>Registrado</v>
          </cell>
          <cell r="L1348" t="str">
            <v>102</v>
          </cell>
          <cell r="N1348">
            <v>3</v>
          </cell>
          <cell r="O1348">
            <v>0</v>
          </cell>
          <cell r="P1348">
            <v>1</v>
          </cell>
        </row>
        <row r="1349">
          <cell r="A1349" t="str">
            <v>GTO</v>
          </cell>
          <cell r="C1349">
            <v>4</v>
          </cell>
          <cell r="H1349" t="str">
            <v>02</v>
          </cell>
          <cell r="J1349" t="str">
            <v>Registrado</v>
          </cell>
          <cell r="L1349" t="str">
            <v>102</v>
          </cell>
          <cell r="N1349">
            <v>3</v>
          </cell>
          <cell r="O1349">
            <v>0</v>
          </cell>
          <cell r="P1349">
            <v>1</v>
          </cell>
        </row>
        <row r="1350">
          <cell r="A1350" t="str">
            <v>GTO</v>
          </cell>
          <cell r="C1350">
            <v>4</v>
          </cell>
          <cell r="H1350" t="str">
            <v>02</v>
          </cell>
          <cell r="J1350" t="str">
            <v>Registrado</v>
          </cell>
          <cell r="L1350" t="str">
            <v>102</v>
          </cell>
          <cell r="N1350">
            <v>3</v>
          </cell>
          <cell r="O1350">
            <v>0</v>
          </cell>
          <cell r="P1350">
            <v>1</v>
          </cell>
        </row>
        <row r="1351">
          <cell r="A1351" t="str">
            <v>GTO</v>
          </cell>
          <cell r="C1351">
            <v>12</v>
          </cell>
          <cell r="H1351" t="str">
            <v>02</v>
          </cell>
          <cell r="J1351" t="str">
            <v>Registrado</v>
          </cell>
          <cell r="L1351" t="str">
            <v>102</v>
          </cell>
          <cell r="N1351">
            <v>2</v>
          </cell>
          <cell r="O1351">
            <v>0</v>
          </cell>
          <cell r="P1351">
            <v>1</v>
          </cell>
        </row>
        <row r="1352">
          <cell r="A1352" t="str">
            <v>GTO</v>
          </cell>
          <cell r="C1352">
            <v>12</v>
          </cell>
          <cell r="H1352" t="str">
            <v>02</v>
          </cell>
          <cell r="J1352" t="str">
            <v>Registrado</v>
          </cell>
          <cell r="L1352" t="str">
            <v>102</v>
          </cell>
          <cell r="N1352">
            <v>3</v>
          </cell>
          <cell r="O1352">
            <v>0</v>
          </cell>
          <cell r="P1352">
            <v>1</v>
          </cell>
        </row>
        <row r="1353">
          <cell r="A1353" t="str">
            <v>GTO</v>
          </cell>
          <cell r="C1353">
            <v>12</v>
          </cell>
          <cell r="H1353" t="str">
            <v>02</v>
          </cell>
          <cell r="J1353" t="str">
            <v>Registrado</v>
          </cell>
          <cell r="L1353" t="str">
            <v>102</v>
          </cell>
          <cell r="N1353">
            <v>4</v>
          </cell>
          <cell r="O1353">
            <v>0</v>
          </cell>
          <cell r="P1353">
            <v>1</v>
          </cell>
        </row>
        <row r="1354">
          <cell r="A1354" t="str">
            <v>GTO</v>
          </cell>
          <cell r="C1354">
            <v>13</v>
          </cell>
          <cell r="H1354" t="str">
            <v>02</v>
          </cell>
          <cell r="J1354" t="str">
            <v>Registrado</v>
          </cell>
          <cell r="L1354" t="str">
            <v>102</v>
          </cell>
          <cell r="N1354">
            <v>1</v>
          </cell>
          <cell r="O1354">
            <v>0</v>
          </cell>
          <cell r="P1354">
            <v>1</v>
          </cell>
        </row>
        <row r="1355">
          <cell r="A1355" t="str">
            <v>GTO</v>
          </cell>
          <cell r="C1355">
            <v>13</v>
          </cell>
          <cell r="H1355" t="str">
            <v>02</v>
          </cell>
          <cell r="J1355" t="str">
            <v>Registrado</v>
          </cell>
          <cell r="L1355" t="str">
            <v>102</v>
          </cell>
          <cell r="N1355">
            <v>2</v>
          </cell>
          <cell r="O1355">
            <v>0</v>
          </cell>
          <cell r="P1355">
            <v>1</v>
          </cell>
        </row>
        <row r="1356">
          <cell r="A1356" t="str">
            <v>GTO</v>
          </cell>
          <cell r="C1356">
            <v>13</v>
          </cell>
          <cell r="H1356" t="str">
            <v>02</v>
          </cell>
          <cell r="J1356" t="str">
            <v>Registrado</v>
          </cell>
          <cell r="L1356" t="str">
            <v>102</v>
          </cell>
          <cell r="N1356">
            <v>2</v>
          </cell>
          <cell r="O1356">
            <v>0</v>
          </cell>
          <cell r="P1356">
            <v>1</v>
          </cell>
        </row>
        <row r="1357">
          <cell r="A1357" t="str">
            <v>GTO</v>
          </cell>
          <cell r="C1357">
            <v>13</v>
          </cell>
          <cell r="H1357" t="str">
            <v>02</v>
          </cell>
          <cell r="J1357" t="str">
            <v>Registrado</v>
          </cell>
          <cell r="L1357" t="str">
            <v>102</v>
          </cell>
          <cell r="N1357">
            <v>2</v>
          </cell>
          <cell r="O1357">
            <v>0</v>
          </cell>
          <cell r="P1357">
            <v>1</v>
          </cell>
        </row>
        <row r="1358">
          <cell r="A1358" t="str">
            <v>GTO</v>
          </cell>
          <cell r="C1358">
            <v>13</v>
          </cell>
          <cell r="H1358" t="str">
            <v>02</v>
          </cell>
          <cell r="J1358" t="str">
            <v>Registrado</v>
          </cell>
          <cell r="L1358" t="str">
            <v>102</v>
          </cell>
          <cell r="N1358">
            <v>3</v>
          </cell>
          <cell r="O1358">
            <v>0</v>
          </cell>
          <cell r="P1358">
            <v>1</v>
          </cell>
        </row>
        <row r="1359">
          <cell r="A1359" t="str">
            <v>GTO</v>
          </cell>
          <cell r="C1359">
            <v>13</v>
          </cell>
          <cell r="H1359" t="str">
            <v>02</v>
          </cell>
          <cell r="J1359" t="str">
            <v>Registrado</v>
          </cell>
          <cell r="L1359" t="str">
            <v>102</v>
          </cell>
          <cell r="N1359">
            <v>3</v>
          </cell>
          <cell r="O1359">
            <v>0</v>
          </cell>
          <cell r="P1359">
            <v>1</v>
          </cell>
        </row>
        <row r="1360">
          <cell r="A1360" t="str">
            <v>GTO</v>
          </cell>
          <cell r="C1360">
            <v>13</v>
          </cell>
          <cell r="H1360" t="str">
            <v>02</v>
          </cell>
          <cell r="J1360" t="str">
            <v>Registrado</v>
          </cell>
          <cell r="L1360" t="str">
            <v>102</v>
          </cell>
          <cell r="N1360">
            <v>4</v>
          </cell>
          <cell r="O1360">
            <v>0</v>
          </cell>
          <cell r="P1360">
            <v>1</v>
          </cell>
        </row>
        <row r="1361">
          <cell r="A1361" t="str">
            <v>GTO</v>
          </cell>
          <cell r="C1361">
            <v>13</v>
          </cell>
          <cell r="H1361" t="str">
            <v>02</v>
          </cell>
          <cell r="J1361" t="str">
            <v>Registrado</v>
          </cell>
          <cell r="L1361" t="str">
            <v>102</v>
          </cell>
          <cell r="N1361">
            <v>4</v>
          </cell>
          <cell r="O1361">
            <v>0</v>
          </cell>
          <cell r="P1361">
            <v>1</v>
          </cell>
        </row>
        <row r="1362">
          <cell r="A1362" t="str">
            <v>GTO</v>
          </cell>
          <cell r="C1362">
            <v>13</v>
          </cell>
          <cell r="H1362" t="str">
            <v>02</v>
          </cell>
          <cell r="J1362" t="str">
            <v>Registrado</v>
          </cell>
          <cell r="L1362" t="str">
            <v>102</v>
          </cell>
          <cell r="N1362">
            <v>1</v>
          </cell>
          <cell r="O1362">
            <v>0</v>
          </cell>
          <cell r="P1362">
            <v>1</v>
          </cell>
        </row>
        <row r="1363">
          <cell r="A1363" t="str">
            <v>GTO</v>
          </cell>
          <cell r="C1363">
            <v>13</v>
          </cell>
          <cell r="H1363" t="str">
            <v>02</v>
          </cell>
          <cell r="J1363" t="str">
            <v>Registrado</v>
          </cell>
          <cell r="L1363" t="str">
            <v>102</v>
          </cell>
          <cell r="N1363">
            <v>2</v>
          </cell>
          <cell r="O1363">
            <v>0</v>
          </cell>
          <cell r="P1363">
            <v>1</v>
          </cell>
        </row>
        <row r="1364">
          <cell r="A1364" t="str">
            <v>GTO</v>
          </cell>
          <cell r="C1364">
            <v>13</v>
          </cell>
          <cell r="H1364" t="str">
            <v>02</v>
          </cell>
          <cell r="J1364" t="str">
            <v>Registrado</v>
          </cell>
          <cell r="L1364" t="str">
            <v>102</v>
          </cell>
          <cell r="N1364">
            <v>2</v>
          </cell>
          <cell r="O1364">
            <v>0</v>
          </cell>
          <cell r="P1364">
            <v>1</v>
          </cell>
        </row>
        <row r="1365">
          <cell r="A1365" t="str">
            <v>GTO</v>
          </cell>
          <cell r="C1365">
            <v>13</v>
          </cell>
          <cell r="H1365" t="str">
            <v>02</v>
          </cell>
          <cell r="J1365" t="str">
            <v>Registrado</v>
          </cell>
          <cell r="L1365" t="str">
            <v>102</v>
          </cell>
          <cell r="N1365">
            <v>3</v>
          </cell>
          <cell r="O1365">
            <v>0</v>
          </cell>
          <cell r="P1365">
            <v>1</v>
          </cell>
        </row>
        <row r="1366">
          <cell r="A1366" t="str">
            <v>GTO</v>
          </cell>
          <cell r="C1366">
            <v>13</v>
          </cell>
          <cell r="H1366" t="str">
            <v>02</v>
          </cell>
          <cell r="J1366" t="str">
            <v>Registrado</v>
          </cell>
          <cell r="L1366" t="str">
            <v>102</v>
          </cell>
          <cell r="N1366">
            <v>3</v>
          </cell>
          <cell r="O1366">
            <v>0</v>
          </cell>
          <cell r="P1366">
            <v>1</v>
          </cell>
        </row>
        <row r="1367">
          <cell r="A1367" t="str">
            <v>GTO</v>
          </cell>
          <cell r="C1367">
            <v>13</v>
          </cell>
          <cell r="H1367" t="str">
            <v>02</v>
          </cell>
          <cell r="J1367" t="str">
            <v>Registrado</v>
          </cell>
          <cell r="L1367" t="str">
            <v>102</v>
          </cell>
          <cell r="N1367">
            <v>3</v>
          </cell>
          <cell r="O1367">
            <v>0</v>
          </cell>
          <cell r="P1367">
            <v>1</v>
          </cell>
        </row>
        <row r="1368">
          <cell r="A1368" t="str">
            <v>GTO</v>
          </cell>
          <cell r="C1368">
            <v>13</v>
          </cell>
          <cell r="H1368" t="str">
            <v>02</v>
          </cell>
          <cell r="J1368" t="str">
            <v>Registrado</v>
          </cell>
          <cell r="L1368" t="str">
            <v>102</v>
          </cell>
          <cell r="N1368">
            <v>4</v>
          </cell>
          <cell r="O1368">
            <v>0</v>
          </cell>
          <cell r="P1368">
            <v>1</v>
          </cell>
        </row>
        <row r="1369">
          <cell r="A1369" t="str">
            <v>GTO</v>
          </cell>
          <cell r="C1369">
            <v>13</v>
          </cell>
          <cell r="H1369" t="str">
            <v>02</v>
          </cell>
          <cell r="J1369" t="str">
            <v>Registrado</v>
          </cell>
          <cell r="L1369" t="str">
            <v>102</v>
          </cell>
          <cell r="N1369">
            <v>4</v>
          </cell>
          <cell r="O1369">
            <v>0</v>
          </cell>
          <cell r="P1369">
            <v>1</v>
          </cell>
        </row>
        <row r="1370">
          <cell r="A1370" t="str">
            <v>ANA</v>
          </cell>
          <cell r="C1370">
            <v>10</v>
          </cell>
          <cell r="H1370" t="str">
            <v>01</v>
          </cell>
          <cell r="J1370" t="str">
            <v>Registrado</v>
          </cell>
          <cell r="L1370" t="str">
            <v>101</v>
          </cell>
          <cell r="N1370">
            <v>1</v>
          </cell>
          <cell r="O1370">
            <v>0</v>
          </cell>
          <cell r="P1370">
            <v>1</v>
          </cell>
        </row>
        <row r="1371">
          <cell r="A1371" t="str">
            <v>GTO</v>
          </cell>
          <cell r="C1371">
            <v>4</v>
          </cell>
          <cell r="H1371" t="str">
            <v>01</v>
          </cell>
          <cell r="J1371" t="str">
            <v>Registrado</v>
          </cell>
          <cell r="L1371" t="str">
            <v>102</v>
          </cell>
          <cell r="N1371">
            <v>1</v>
          </cell>
          <cell r="O1371">
            <v>0</v>
          </cell>
          <cell r="P1371">
            <v>1</v>
          </cell>
        </row>
        <row r="1372">
          <cell r="A1372" t="str">
            <v>GTO</v>
          </cell>
          <cell r="C1372">
            <v>12</v>
          </cell>
          <cell r="H1372" t="str">
            <v>01</v>
          </cell>
          <cell r="J1372" t="str">
            <v>Registrado</v>
          </cell>
          <cell r="L1372" t="str">
            <v>102</v>
          </cell>
          <cell r="N1372">
            <v>1</v>
          </cell>
          <cell r="O1372">
            <v>0</v>
          </cell>
          <cell r="P1372">
            <v>1</v>
          </cell>
        </row>
        <row r="1373">
          <cell r="A1373" t="str">
            <v>GTO</v>
          </cell>
          <cell r="C1373">
            <v>12</v>
          </cell>
          <cell r="H1373" t="str">
            <v>01</v>
          </cell>
          <cell r="J1373" t="str">
            <v>Registrado</v>
          </cell>
          <cell r="L1373" t="str">
            <v>102</v>
          </cell>
          <cell r="N1373">
            <v>1</v>
          </cell>
          <cell r="O1373">
            <v>0</v>
          </cell>
          <cell r="P1373">
            <v>1</v>
          </cell>
        </row>
        <row r="1374">
          <cell r="A1374" t="str">
            <v>GTO</v>
          </cell>
          <cell r="C1374">
            <v>4</v>
          </cell>
          <cell r="H1374" t="str">
            <v>01</v>
          </cell>
          <cell r="J1374" t="str">
            <v>Registrado</v>
          </cell>
          <cell r="L1374" t="str">
            <v>102</v>
          </cell>
          <cell r="N1374">
            <v>1</v>
          </cell>
          <cell r="O1374">
            <v>0</v>
          </cell>
          <cell r="P1374">
            <v>1</v>
          </cell>
        </row>
        <row r="1375">
          <cell r="A1375" t="str">
            <v>GTO</v>
          </cell>
          <cell r="C1375">
            <v>4</v>
          </cell>
          <cell r="H1375" t="str">
            <v>01</v>
          </cell>
          <cell r="J1375" t="str">
            <v>Registrado</v>
          </cell>
          <cell r="L1375" t="str">
            <v>102</v>
          </cell>
          <cell r="N1375">
            <v>1</v>
          </cell>
          <cell r="O1375">
            <v>0</v>
          </cell>
          <cell r="P1375">
            <v>1</v>
          </cell>
        </row>
        <row r="1376">
          <cell r="A1376" t="str">
            <v>GTO</v>
          </cell>
          <cell r="C1376">
            <v>4</v>
          </cell>
          <cell r="H1376" t="str">
            <v>01</v>
          </cell>
          <cell r="J1376" t="str">
            <v>Registrado</v>
          </cell>
          <cell r="L1376" t="str">
            <v>102</v>
          </cell>
          <cell r="N1376">
            <v>1</v>
          </cell>
          <cell r="O1376">
            <v>0</v>
          </cell>
          <cell r="P1376">
            <v>1</v>
          </cell>
        </row>
        <row r="1377">
          <cell r="A1377" t="str">
            <v>GTO</v>
          </cell>
          <cell r="C1377">
            <v>4</v>
          </cell>
          <cell r="H1377" t="str">
            <v>01</v>
          </cell>
          <cell r="J1377" t="str">
            <v>Registrado</v>
          </cell>
          <cell r="L1377" t="str">
            <v>102</v>
          </cell>
          <cell r="N1377">
            <v>1</v>
          </cell>
          <cell r="O1377">
            <v>0</v>
          </cell>
          <cell r="P1377">
            <v>1</v>
          </cell>
        </row>
        <row r="1378">
          <cell r="A1378" t="str">
            <v>GTO</v>
          </cell>
          <cell r="C1378">
            <v>4</v>
          </cell>
          <cell r="H1378" t="str">
            <v>01</v>
          </cell>
          <cell r="J1378" t="str">
            <v>Registrado</v>
          </cell>
          <cell r="L1378" t="str">
            <v>102</v>
          </cell>
          <cell r="N1378">
            <v>1</v>
          </cell>
          <cell r="O1378">
            <v>0</v>
          </cell>
          <cell r="P1378">
            <v>1</v>
          </cell>
        </row>
        <row r="1379">
          <cell r="A1379" t="str">
            <v>GTO</v>
          </cell>
          <cell r="C1379">
            <v>4</v>
          </cell>
          <cell r="H1379" t="str">
            <v>01</v>
          </cell>
          <cell r="J1379" t="str">
            <v>Registrado</v>
          </cell>
          <cell r="L1379" t="str">
            <v>102</v>
          </cell>
          <cell r="N1379">
            <v>1</v>
          </cell>
          <cell r="O1379">
            <v>0</v>
          </cell>
          <cell r="P1379">
            <v>1</v>
          </cell>
        </row>
        <row r="1380">
          <cell r="A1380" t="str">
            <v>GTO</v>
          </cell>
          <cell r="C1380">
            <v>4</v>
          </cell>
          <cell r="H1380" t="str">
            <v>01</v>
          </cell>
          <cell r="J1380" t="str">
            <v>Registrado</v>
          </cell>
          <cell r="L1380" t="str">
            <v>102</v>
          </cell>
          <cell r="N1380">
            <v>1</v>
          </cell>
          <cell r="O1380">
            <v>0</v>
          </cell>
          <cell r="P1380">
            <v>1</v>
          </cell>
        </row>
        <row r="1381">
          <cell r="A1381" t="str">
            <v>GTO</v>
          </cell>
          <cell r="C1381">
            <v>4</v>
          </cell>
          <cell r="H1381" t="str">
            <v>01</v>
          </cell>
          <cell r="J1381" t="str">
            <v>Registrado</v>
          </cell>
          <cell r="L1381" t="str">
            <v>102</v>
          </cell>
          <cell r="N1381">
            <v>1</v>
          </cell>
          <cell r="O1381">
            <v>0</v>
          </cell>
          <cell r="P1381">
            <v>1</v>
          </cell>
        </row>
        <row r="1382">
          <cell r="A1382" t="str">
            <v>GTO</v>
          </cell>
          <cell r="C1382">
            <v>4</v>
          </cell>
          <cell r="H1382" t="str">
            <v>01</v>
          </cell>
          <cell r="J1382" t="str">
            <v>Registrado</v>
          </cell>
          <cell r="L1382" t="str">
            <v>102</v>
          </cell>
          <cell r="N1382">
            <v>1</v>
          </cell>
          <cell r="O1382">
            <v>0</v>
          </cell>
          <cell r="P1382">
            <v>1</v>
          </cell>
        </row>
        <row r="1383">
          <cell r="A1383" t="str">
            <v>GTO</v>
          </cell>
          <cell r="C1383">
            <v>4</v>
          </cell>
          <cell r="H1383" t="str">
            <v>01</v>
          </cell>
          <cell r="J1383" t="str">
            <v>Registrado</v>
          </cell>
          <cell r="L1383" t="str">
            <v>102</v>
          </cell>
          <cell r="N1383">
            <v>1</v>
          </cell>
          <cell r="O1383">
            <v>0</v>
          </cell>
          <cell r="P1383">
            <v>1</v>
          </cell>
        </row>
        <row r="1384">
          <cell r="A1384" t="str">
            <v>GTO</v>
          </cell>
          <cell r="C1384">
            <v>4</v>
          </cell>
          <cell r="H1384" t="str">
            <v>01</v>
          </cell>
          <cell r="J1384" t="str">
            <v>Registrado</v>
          </cell>
          <cell r="L1384" t="str">
            <v>102</v>
          </cell>
          <cell r="N1384">
            <v>1</v>
          </cell>
          <cell r="O1384">
            <v>0</v>
          </cell>
          <cell r="P1384">
            <v>1</v>
          </cell>
        </row>
        <row r="1385">
          <cell r="A1385" t="str">
            <v>GTO</v>
          </cell>
          <cell r="C1385">
            <v>4</v>
          </cell>
          <cell r="H1385" t="str">
            <v>01</v>
          </cell>
          <cell r="J1385" t="str">
            <v>Registrado</v>
          </cell>
          <cell r="L1385" t="str">
            <v>102</v>
          </cell>
          <cell r="N1385">
            <v>1</v>
          </cell>
          <cell r="O1385">
            <v>0</v>
          </cell>
          <cell r="P1385">
            <v>1</v>
          </cell>
        </row>
        <row r="1386">
          <cell r="A1386" t="str">
            <v>GTO</v>
          </cell>
          <cell r="C1386">
            <v>4</v>
          </cell>
          <cell r="H1386" t="str">
            <v>01</v>
          </cell>
          <cell r="J1386" t="str">
            <v>Registrado</v>
          </cell>
          <cell r="L1386" t="str">
            <v>102</v>
          </cell>
          <cell r="N1386">
            <v>1</v>
          </cell>
          <cell r="O1386">
            <v>0</v>
          </cell>
          <cell r="P1386">
            <v>1</v>
          </cell>
        </row>
        <row r="1387">
          <cell r="A1387" t="str">
            <v>GTO</v>
          </cell>
          <cell r="C1387">
            <v>4</v>
          </cell>
          <cell r="H1387" t="str">
            <v>01</v>
          </cell>
          <cell r="J1387" t="str">
            <v>Registrado</v>
          </cell>
          <cell r="L1387" t="str">
            <v>102</v>
          </cell>
          <cell r="N1387">
            <v>1</v>
          </cell>
          <cell r="O1387">
            <v>0</v>
          </cell>
          <cell r="P1387">
            <v>1</v>
          </cell>
        </row>
        <row r="1388">
          <cell r="A1388" t="str">
            <v>GTO</v>
          </cell>
          <cell r="C1388">
            <v>4</v>
          </cell>
          <cell r="H1388" t="str">
            <v>01</v>
          </cell>
          <cell r="J1388" t="str">
            <v>Registrado</v>
          </cell>
          <cell r="L1388" t="str">
            <v>102</v>
          </cell>
          <cell r="N1388">
            <v>2</v>
          </cell>
          <cell r="O1388">
            <v>0</v>
          </cell>
          <cell r="P1388">
            <v>1</v>
          </cell>
        </row>
        <row r="1389">
          <cell r="A1389" t="str">
            <v>GTO</v>
          </cell>
          <cell r="C1389">
            <v>12</v>
          </cell>
          <cell r="H1389" t="str">
            <v>01</v>
          </cell>
          <cell r="J1389" t="str">
            <v>Registrado</v>
          </cell>
          <cell r="L1389" t="str">
            <v>102</v>
          </cell>
          <cell r="N1389">
            <v>2</v>
          </cell>
          <cell r="O1389">
            <v>0</v>
          </cell>
          <cell r="P1389">
            <v>1</v>
          </cell>
        </row>
        <row r="1390">
          <cell r="A1390" t="str">
            <v>GTO</v>
          </cell>
          <cell r="C1390">
            <v>12</v>
          </cell>
          <cell r="H1390" t="str">
            <v>01</v>
          </cell>
          <cell r="J1390" t="str">
            <v>Registrado</v>
          </cell>
          <cell r="L1390" t="str">
            <v>102</v>
          </cell>
          <cell r="N1390">
            <v>2</v>
          </cell>
          <cell r="O1390">
            <v>0</v>
          </cell>
          <cell r="P1390">
            <v>1</v>
          </cell>
        </row>
        <row r="1391">
          <cell r="A1391" t="str">
            <v>GTO</v>
          </cell>
          <cell r="C1391">
            <v>12</v>
          </cell>
          <cell r="H1391" t="str">
            <v>01</v>
          </cell>
          <cell r="J1391" t="str">
            <v>Registrado</v>
          </cell>
          <cell r="L1391" t="str">
            <v>102</v>
          </cell>
          <cell r="N1391">
            <v>2</v>
          </cell>
          <cell r="O1391">
            <v>0</v>
          </cell>
          <cell r="P1391">
            <v>1</v>
          </cell>
        </row>
        <row r="1392">
          <cell r="A1392" t="str">
            <v>GTO</v>
          </cell>
          <cell r="C1392">
            <v>12</v>
          </cell>
          <cell r="H1392" t="str">
            <v>01</v>
          </cell>
          <cell r="J1392" t="str">
            <v>Registrado</v>
          </cell>
          <cell r="L1392" t="str">
            <v>102</v>
          </cell>
          <cell r="N1392">
            <v>2</v>
          </cell>
          <cell r="O1392">
            <v>0</v>
          </cell>
          <cell r="P1392">
            <v>1</v>
          </cell>
        </row>
        <row r="1393">
          <cell r="A1393" t="str">
            <v>GTO</v>
          </cell>
          <cell r="C1393">
            <v>12</v>
          </cell>
          <cell r="H1393" t="str">
            <v>01</v>
          </cell>
          <cell r="J1393" t="str">
            <v>Registrado</v>
          </cell>
          <cell r="L1393" t="str">
            <v>102</v>
          </cell>
          <cell r="N1393">
            <v>2</v>
          </cell>
          <cell r="O1393">
            <v>0</v>
          </cell>
          <cell r="P1393">
            <v>1</v>
          </cell>
        </row>
        <row r="1394">
          <cell r="A1394" t="str">
            <v>GTO</v>
          </cell>
          <cell r="C1394">
            <v>12</v>
          </cell>
          <cell r="H1394" t="str">
            <v>01</v>
          </cell>
          <cell r="J1394" t="str">
            <v>Registrado</v>
          </cell>
          <cell r="L1394" t="str">
            <v>102</v>
          </cell>
          <cell r="N1394">
            <v>2</v>
          </cell>
          <cell r="O1394">
            <v>0</v>
          </cell>
          <cell r="P1394">
            <v>1</v>
          </cell>
        </row>
        <row r="1395">
          <cell r="A1395" t="str">
            <v>GTO</v>
          </cell>
          <cell r="C1395">
            <v>12</v>
          </cell>
          <cell r="H1395" t="str">
            <v>01</v>
          </cell>
          <cell r="J1395" t="str">
            <v>Registrado</v>
          </cell>
          <cell r="L1395" t="str">
            <v>102</v>
          </cell>
          <cell r="N1395">
            <v>2</v>
          </cell>
          <cell r="O1395">
            <v>0</v>
          </cell>
          <cell r="P1395">
            <v>1</v>
          </cell>
        </row>
        <row r="1396">
          <cell r="A1396" t="str">
            <v>GTO</v>
          </cell>
          <cell r="C1396">
            <v>4</v>
          </cell>
          <cell r="H1396" t="str">
            <v>01</v>
          </cell>
          <cell r="J1396" t="str">
            <v>Registrado</v>
          </cell>
          <cell r="L1396" t="str">
            <v>102</v>
          </cell>
          <cell r="N1396">
            <v>2</v>
          </cell>
          <cell r="O1396">
            <v>0</v>
          </cell>
          <cell r="P1396">
            <v>1</v>
          </cell>
        </row>
        <row r="1397">
          <cell r="A1397" t="str">
            <v>GTO</v>
          </cell>
          <cell r="C1397">
            <v>4</v>
          </cell>
          <cell r="H1397" t="str">
            <v>01</v>
          </cell>
          <cell r="J1397" t="str">
            <v>Registrado</v>
          </cell>
          <cell r="L1397" t="str">
            <v>102</v>
          </cell>
          <cell r="N1397">
            <v>2</v>
          </cell>
          <cell r="O1397">
            <v>0</v>
          </cell>
          <cell r="P1397">
            <v>1</v>
          </cell>
        </row>
        <row r="1398">
          <cell r="A1398" t="str">
            <v>GTO</v>
          </cell>
          <cell r="C1398">
            <v>12</v>
          </cell>
          <cell r="H1398" t="str">
            <v>01</v>
          </cell>
          <cell r="J1398" t="str">
            <v>Registrado</v>
          </cell>
          <cell r="L1398" t="str">
            <v>102</v>
          </cell>
          <cell r="N1398">
            <v>2</v>
          </cell>
          <cell r="O1398">
            <v>0</v>
          </cell>
          <cell r="P1398">
            <v>1</v>
          </cell>
        </row>
        <row r="1399">
          <cell r="A1399" t="str">
            <v>GTO</v>
          </cell>
          <cell r="C1399">
            <v>12</v>
          </cell>
          <cell r="H1399" t="str">
            <v>01</v>
          </cell>
          <cell r="J1399" t="str">
            <v>Registrado</v>
          </cell>
          <cell r="L1399" t="str">
            <v>102</v>
          </cell>
          <cell r="N1399">
            <v>2</v>
          </cell>
          <cell r="O1399">
            <v>0</v>
          </cell>
          <cell r="P1399">
            <v>1</v>
          </cell>
        </row>
        <row r="1400">
          <cell r="A1400" t="str">
            <v>GTO</v>
          </cell>
          <cell r="C1400">
            <v>12</v>
          </cell>
          <cell r="H1400" t="str">
            <v>01</v>
          </cell>
          <cell r="J1400" t="str">
            <v>Registrado</v>
          </cell>
          <cell r="L1400" t="str">
            <v>102</v>
          </cell>
          <cell r="N1400">
            <v>2</v>
          </cell>
          <cell r="O1400">
            <v>0</v>
          </cell>
          <cell r="P1400">
            <v>1</v>
          </cell>
        </row>
        <row r="1401">
          <cell r="A1401" t="str">
            <v>GTO</v>
          </cell>
          <cell r="C1401">
            <v>12</v>
          </cell>
          <cell r="H1401" t="str">
            <v>01</v>
          </cell>
          <cell r="J1401" t="str">
            <v>Registrado</v>
          </cell>
          <cell r="L1401" t="str">
            <v>102</v>
          </cell>
          <cell r="N1401">
            <v>2</v>
          </cell>
          <cell r="O1401">
            <v>0</v>
          </cell>
          <cell r="P1401">
            <v>1</v>
          </cell>
        </row>
        <row r="1402">
          <cell r="A1402" t="str">
            <v>GTO</v>
          </cell>
          <cell r="C1402">
            <v>12</v>
          </cell>
          <cell r="H1402" t="str">
            <v>01</v>
          </cell>
          <cell r="J1402" t="str">
            <v>Registrado</v>
          </cell>
          <cell r="L1402" t="str">
            <v>102</v>
          </cell>
          <cell r="N1402">
            <v>2</v>
          </cell>
          <cell r="O1402">
            <v>0</v>
          </cell>
          <cell r="P1402">
            <v>1</v>
          </cell>
        </row>
        <row r="1403">
          <cell r="A1403" t="str">
            <v>GTO</v>
          </cell>
          <cell r="C1403">
            <v>12</v>
          </cell>
          <cell r="H1403" t="str">
            <v>01</v>
          </cell>
          <cell r="J1403" t="str">
            <v>Registrado</v>
          </cell>
          <cell r="L1403" t="str">
            <v>102</v>
          </cell>
          <cell r="N1403">
            <v>2</v>
          </cell>
          <cell r="O1403">
            <v>0</v>
          </cell>
          <cell r="P1403">
            <v>1</v>
          </cell>
        </row>
        <row r="1404">
          <cell r="A1404" t="str">
            <v>GTO</v>
          </cell>
          <cell r="C1404">
            <v>4</v>
          </cell>
          <cell r="H1404" t="str">
            <v>01</v>
          </cell>
          <cell r="J1404" t="str">
            <v>Registrado</v>
          </cell>
          <cell r="L1404" t="str">
            <v>102</v>
          </cell>
          <cell r="N1404">
            <v>2</v>
          </cell>
          <cell r="O1404">
            <v>0</v>
          </cell>
          <cell r="P1404">
            <v>1</v>
          </cell>
        </row>
        <row r="1405">
          <cell r="A1405" t="str">
            <v>GTO</v>
          </cell>
          <cell r="C1405">
            <v>12</v>
          </cell>
          <cell r="H1405" t="str">
            <v>01</v>
          </cell>
          <cell r="J1405" t="str">
            <v>Registrado</v>
          </cell>
          <cell r="L1405" t="str">
            <v>102</v>
          </cell>
          <cell r="N1405">
            <v>2</v>
          </cell>
          <cell r="O1405">
            <v>0</v>
          </cell>
          <cell r="P1405">
            <v>1</v>
          </cell>
        </row>
        <row r="1406">
          <cell r="A1406" t="str">
            <v>GTO</v>
          </cell>
          <cell r="C1406">
            <v>12</v>
          </cell>
          <cell r="H1406" t="str">
            <v>01</v>
          </cell>
          <cell r="J1406" t="str">
            <v>Registrado</v>
          </cell>
          <cell r="L1406" t="str">
            <v>102</v>
          </cell>
          <cell r="N1406">
            <v>2</v>
          </cell>
          <cell r="O1406">
            <v>0</v>
          </cell>
          <cell r="P1406">
            <v>1</v>
          </cell>
        </row>
        <row r="1407">
          <cell r="A1407" t="str">
            <v>GTO</v>
          </cell>
          <cell r="C1407">
            <v>12</v>
          </cell>
          <cell r="H1407" t="str">
            <v>01</v>
          </cell>
          <cell r="J1407" t="str">
            <v>Registrado</v>
          </cell>
          <cell r="L1407" t="str">
            <v>102</v>
          </cell>
          <cell r="N1407">
            <v>2</v>
          </cell>
          <cell r="O1407">
            <v>0</v>
          </cell>
          <cell r="P1407">
            <v>1</v>
          </cell>
        </row>
        <row r="1408">
          <cell r="A1408" t="str">
            <v>GTO</v>
          </cell>
          <cell r="C1408">
            <v>12</v>
          </cell>
          <cell r="H1408" t="str">
            <v>01</v>
          </cell>
          <cell r="J1408" t="str">
            <v>Registrado</v>
          </cell>
          <cell r="L1408" t="str">
            <v>102</v>
          </cell>
          <cell r="N1408">
            <v>2</v>
          </cell>
          <cell r="O1408">
            <v>0</v>
          </cell>
          <cell r="P1408">
            <v>1</v>
          </cell>
        </row>
        <row r="1409">
          <cell r="A1409" t="str">
            <v>GTO</v>
          </cell>
          <cell r="C1409">
            <v>12</v>
          </cell>
          <cell r="H1409" t="str">
            <v>01</v>
          </cell>
          <cell r="J1409" t="str">
            <v>Registrado</v>
          </cell>
          <cell r="L1409" t="str">
            <v>102</v>
          </cell>
          <cell r="N1409">
            <v>2</v>
          </cell>
          <cell r="O1409">
            <v>0</v>
          </cell>
          <cell r="P1409">
            <v>1</v>
          </cell>
        </row>
        <row r="1410">
          <cell r="A1410" t="str">
            <v>GTO</v>
          </cell>
          <cell r="C1410">
            <v>12</v>
          </cell>
          <cell r="H1410" t="str">
            <v>01</v>
          </cell>
          <cell r="J1410" t="str">
            <v>Registrado</v>
          </cell>
          <cell r="L1410" t="str">
            <v>102</v>
          </cell>
          <cell r="N1410">
            <v>2</v>
          </cell>
          <cell r="O1410">
            <v>0</v>
          </cell>
          <cell r="P1410">
            <v>1</v>
          </cell>
        </row>
        <row r="1411">
          <cell r="A1411" t="str">
            <v>GTO</v>
          </cell>
          <cell r="C1411">
            <v>4</v>
          </cell>
          <cell r="H1411" t="str">
            <v>01</v>
          </cell>
          <cell r="J1411" t="str">
            <v>Registrado</v>
          </cell>
          <cell r="L1411" t="str">
            <v>102</v>
          </cell>
          <cell r="N1411">
            <v>2</v>
          </cell>
          <cell r="O1411">
            <v>0</v>
          </cell>
          <cell r="P1411">
            <v>1</v>
          </cell>
        </row>
        <row r="1412">
          <cell r="A1412" t="str">
            <v>GTO</v>
          </cell>
          <cell r="C1412">
            <v>12</v>
          </cell>
          <cell r="H1412" t="str">
            <v>01</v>
          </cell>
          <cell r="J1412" t="str">
            <v>Registrado</v>
          </cell>
          <cell r="L1412" t="str">
            <v>102</v>
          </cell>
          <cell r="N1412">
            <v>2</v>
          </cell>
          <cell r="O1412">
            <v>0</v>
          </cell>
          <cell r="P1412">
            <v>1</v>
          </cell>
        </row>
        <row r="1413">
          <cell r="A1413" t="str">
            <v>GTO</v>
          </cell>
          <cell r="C1413">
            <v>4</v>
          </cell>
          <cell r="H1413" t="str">
            <v>01</v>
          </cell>
          <cell r="J1413" t="str">
            <v>Registrado</v>
          </cell>
          <cell r="L1413" t="str">
            <v>102</v>
          </cell>
          <cell r="N1413">
            <v>2</v>
          </cell>
          <cell r="O1413">
            <v>0</v>
          </cell>
          <cell r="P1413">
            <v>1</v>
          </cell>
        </row>
        <row r="1414">
          <cell r="A1414" t="str">
            <v>GTO</v>
          </cell>
          <cell r="C1414">
            <v>12</v>
          </cell>
          <cell r="H1414" t="str">
            <v>01</v>
          </cell>
          <cell r="J1414" t="str">
            <v>Registrado</v>
          </cell>
          <cell r="L1414" t="str">
            <v>102</v>
          </cell>
          <cell r="N1414">
            <v>2</v>
          </cell>
          <cell r="O1414">
            <v>0</v>
          </cell>
          <cell r="P1414">
            <v>1</v>
          </cell>
        </row>
        <row r="1415">
          <cell r="A1415" t="str">
            <v>GTO</v>
          </cell>
          <cell r="C1415">
            <v>4</v>
          </cell>
          <cell r="H1415" t="str">
            <v>01</v>
          </cell>
          <cell r="J1415" t="str">
            <v>Registrado</v>
          </cell>
          <cell r="L1415" t="str">
            <v>102</v>
          </cell>
          <cell r="N1415">
            <v>2</v>
          </cell>
          <cell r="O1415">
            <v>0</v>
          </cell>
          <cell r="P1415">
            <v>1</v>
          </cell>
        </row>
        <row r="1416">
          <cell r="A1416" t="str">
            <v>GTO</v>
          </cell>
          <cell r="C1416">
            <v>12</v>
          </cell>
          <cell r="H1416" t="str">
            <v>01</v>
          </cell>
          <cell r="J1416" t="str">
            <v>Registrado</v>
          </cell>
          <cell r="L1416" t="str">
            <v>102</v>
          </cell>
          <cell r="N1416">
            <v>2</v>
          </cell>
          <cell r="O1416">
            <v>0</v>
          </cell>
          <cell r="P1416">
            <v>1</v>
          </cell>
        </row>
        <row r="1417">
          <cell r="A1417" t="str">
            <v>GTO</v>
          </cell>
          <cell r="C1417">
            <v>4</v>
          </cell>
          <cell r="H1417" t="str">
            <v>01</v>
          </cell>
          <cell r="J1417" t="str">
            <v>Registrado</v>
          </cell>
          <cell r="L1417" t="str">
            <v>102</v>
          </cell>
          <cell r="N1417">
            <v>2</v>
          </cell>
          <cell r="O1417">
            <v>0</v>
          </cell>
          <cell r="P1417">
            <v>1</v>
          </cell>
        </row>
        <row r="1418">
          <cell r="A1418" t="str">
            <v>GTO</v>
          </cell>
          <cell r="C1418">
            <v>4</v>
          </cell>
          <cell r="H1418" t="str">
            <v>01</v>
          </cell>
          <cell r="J1418" t="str">
            <v>Registrado</v>
          </cell>
          <cell r="L1418" t="str">
            <v>102</v>
          </cell>
          <cell r="N1418">
            <v>2</v>
          </cell>
          <cell r="O1418">
            <v>0</v>
          </cell>
          <cell r="P1418">
            <v>1</v>
          </cell>
        </row>
        <row r="1419">
          <cell r="A1419" t="str">
            <v>GTO</v>
          </cell>
          <cell r="C1419">
            <v>4</v>
          </cell>
          <cell r="H1419" t="str">
            <v>01</v>
          </cell>
          <cell r="J1419" t="str">
            <v>Registrado</v>
          </cell>
          <cell r="L1419" t="str">
            <v>102</v>
          </cell>
          <cell r="N1419">
            <v>2</v>
          </cell>
          <cell r="O1419">
            <v>0</v>
          </cell>
          <cell r="P1419">
            <v>1</v>
          </cell>
        </row>
        <row r="1420">
          <cell r="A1420" t="str">
            <v>GTO</v>
          </cell>
          <cell r="C1420">
            <v>4</v>
          </cell>
          <cell r="H1420" t="str">
            <v>01</v>
          </cell>
          <cell r="J1420" t="str">
            <v>Registrado</v>
          </cell>
          <cell r="L1420" t="str">
            <v>102</v>
          </cell>
          <cell r="N1420">
            <v>2</v>
          </cell>
          <cell r="O1420">
            <v>0</v>
          </cell>
          <cell r="P1420">
            <v>1</v>
          </cell>
        </row>
        <row r="1421">
          <cell r="A1421" t="str">
            <v>GTO</v>
          </cell>
          <cell r="C1421">
            <v>12</v>
          </cell>
          <cell r="H1421" t="str">
            <v>01</v>
          </cell>
          <cell r="J1421" t="str">
            <v>Registrado</v>
          </cell>
          <cell r="L1421" t="str">
            <v>102</v>
          </cell>
          <cell r="N1421">
            <v>2</v>
          </cell>
          <cell r="O1421">
            <v>0</v>
          </cell>
          <cell r="P1421">
            <v>1</v>
          </cell>
        </row>
        <row r="1422">
          <cell r="A1422" t="str">
            <v>GTO</v>
          </cell>
          <cell r="C1422">
            <v>4</v>
          </cell>
          <cell r="H1422" t="str">
            <v>01</v>
          </cell>
          <cell r="J1422" t="str">
            <v>Registrado</v>
          </cell>
          <cell r="L1422" t="str">
            <v>102</v>
          </cell>
          <cell r="N1422">
            <v>2</v>
          </cell>
          <cell r="O1422">
            <v>0</v>
          </cell>
          <cell r="P1422">
            <v>1</v>
          </cell>
        </row>
        <row r="1423">
          <cell r="A1423" t="str">
            <v>GTO</v>
          </cell>
          <cell r="C1423">
            <v>4</v>
          </cell>
          <cell r="H1423" t="str">
            <v>01</v>
          </cell>
          <cell r="J1423" t="str">
            <v>Registrado</v>
          </cell>
          <cell r="L1423" t="str">
            <v>102</v>
          </cell>
          <cell r="N1423">
            <v>2</v>
          </cell>
          <cell r="O1423">
            <v>0</v>
          </cell>
          <cell r="P1423">
            <v>1</v>
          </cell>
        </row>
        <row r="1424">
          <cell r="A1424" t="str">
            <v>GTO</v>
          </cell>
          <cell r="C1424">
            <v>4</v>
          </cell>
          <cell r="H1424" t="str">
            <v>01</v>
          </cell>
          <cell r="J1424" t="str">
            <v>Registrado</v>
          </cell>
          <cell r="L1424" t="str">
            <v>102</v>
          </cell>
          <cell r="N1424">
            <v>2</v>
          </cell>
          <cell r="O1424">
            <v>0</v>
          </cell>
          <cell r="P1424">
            <v>1</v>
          </cell>
        </row>
        <row r="1425">
          <cell r="A1425" t="str">
            <v>GTO</v>
          </cell>
          <cell r="C1425">
            <v>4</v>
          </cell>
          <cell r="H1425" t="str">
            <v>01</v>
          </cell>
          <cell r="J1425" t="str">
            <v>Registrado</v>
          </cell>
          <cell r="L1425" t="str">
            <v>102</v>
          </cell>
          <cell r="N1425">
            <v>2</v>
          </cell>
          <cell r="O1425">
            <v>0</v>
          </cell>
          <cell r="P1425">
            <v>1</v>
          </cell>
        </row>
        <row r="1426">
          <cell r="A1426" t="str">
            <v>GTO</v>
          </cell>
          <cell r="C1426">
            <v>4</v>
          </cell>
          <cell r="H1426" t="str">
            <v>01</v>
          </cell>
          <cell r="J1426" t="str">
            <v>Registrado</v>
          </cell>
          <cell r="L1426" t="str">
            <v>102</v>
          </cell>
          <cell r="N1426">
            <v>2</v>
          </cell>
          <cell r="O1426">
            <v>0</v>
          </cell>
          <cell r="P1426">
            <v>1</v>
          </cell>
        </row>
        <row r="1427">
          <cell r="A1427" t="str">
            <v>GTO</v>
          </cell>
          <cell r="C1427">
            <v>12</v>
          </cell>
          <cell r="H1427" t="str">
            <v>01</v>
          </cell>
          <cell r="J1427" t="str">
            <v>Registrado</v>
          </cell>
          <cell r="L1427" t="str">
            <v>102</v>
          </cell>
          <cell r="N1427">
            <v>2</v>
          </cell>
          <cell r="O1427">
            <v>0</v>
          </cell>
          <cell r="P1427">
            <v>1</v>
          </cell>
        </row>
        <row r="1428">
          <cell r="A1428" t="str">
            <v>GTO</v>
          </cell>
          <cell r="C1428">
            <v>4</v>
          </cell>
          <cell r="H1428" t="str">
            <v>01</v>
          </cell>
          <cell r="J1428" t="str">
            <v>Registrado</v>
          </cell>
          <cell r="L1428" t="str">
            <v>102</v>
          </cell>
          <cell r="N1428">
            <v>2</v>
          </cell>
          <cell r="O1428">
            <v>0</v>
          </cell>
          <cell r="P1428">
            <v>1</v>
          </cell>
        </row>
        <row r="1429">
          <cell r="A1429" t="str">
            <v>GTO</v>
          </cell>
          <cell r="C1429">
            <v>4</v>
          </cell>
          <cell r="H1429" t="str">
            <v>01</v>
          </cell>
          <cell r="J1429" t="str">
            <v>Registrado</v>
          </cell>
          <cell r="L1429" t="str">
            <v>102</v>
          </cell>
          <cell r="N1429">
            <v>2</v>
          </cell>
          <cell r="O1429">
            <v>0</v>
          </cell>
          <cell r="P1429">
            <v>1</v>
          </cell>
        </row>
        <row r="1430">
          <cell r="A1430" t="str">
            <v>GTO</v>
          </cell>
          <cell r="C1430">
            <v>4</v>
          </cell>
          <cell r="H1430" t="str">
            <v>01</v>
          </cell>
          <cell r="J1430" t="str">
            <v>Registrado</v>
          </cell>
          <cell r="L1430" t="str">
            <v>102</v>
          </cell>
          <cell r="N1430">
            <v>2</v>
          </cell>
          <cell r="O1430">
            <v>0</v>
          </cell>
          <cell r="P1430">
            <v>1</v>
          </cell>
        </row>
        <row r="1431">
          <cell r="A1431" t="str">
            <v>GTO</v>
          </cell>
          <cell r="C1431">
            <v>4</v>
          </cell>
          <cell r="H1431" t="str">
            <v>01</v>
          </cell>
          <cell r="J1431" t="str">
            <v>Registrado</v>
          </cell>
          <cell r="L1431" t="str">
            <v>102</v>
          </cell>
          <cell r="N1431">
            <v>2</v>
          </cell>
          <cell r="O1431">
            <v>0</v>
          </cell>
          <cell r="P1431">
            <v>1</v>
          </cell>
        </row>
        <row r="1432">
          <cell r="A1432" t="str">
            <v>GTO</v>
          </cell>
          <cell r="C1432">
            <v>4</v>
          </cell>
          <cell r="H1432" t="str">
            <v>01</v>
          </cell>
          <cell r="J1432" t="str">
            <v>Registrado</v>
          </cell>
          <cell r="L1432" t="str">
            <v>102</v>
          </cell>
          <cell r="N1432">
            <v>2</v>
          </cell>
          <cell r="O1432">
            <v>0</v>
          </cell>
          <cell r="P1432">
            <v>1</v>
          </cell>
        </row>
        <row r="1433">
          <cell r="A1433" t="str">
            <v>GTO</v>
          </cell>
          <cell r="C1433">
            <v>12</v>
          </cell>
          <cell r="H1433" t="str">
            <v>01</v>
          </cell>
          <cell r="J1433" t="str">
            <v>Registrado</v>
          </cell>
          <cell r="L1433" t="str">
            <v>102</v>
          </cell>
          <cell r="N1433">
            <v>2</v>
          </cell>
          <cell r="O1433">
            <v>0</v>
          </cell>
          <cell r="P1433">
            <v>1</v>
          </cell>
        </row>
        <row r="1434">
          <cell r="A1434" t="str">
            <v>GTO</v>
          </cell>
          <cell r="C1434">
            <v>12</v>
          </cell>
          <cell r="H1434" t="str">
            <v>01</v>
          </cell>
          <cell r="J1434" t="str">
            <v>Registrado</v>
          </cell>
          <cell r="L1434" t="str">
            <v>102</v>
          </cell>
          <cell r="N1434">
            <v>2</v>
          </cell>
          <cell r="O1434">
            <v>0</v>
          </cell>
          <cell r="P1434">
            <v>1</v>
          </cell>
        </row>
        <row r="1435">
          <cell r="A1435" t="str">
            <v>GTO</v>
          </cell>
          <cell r="C1435">
            <v>12</v>
          </cell>
          <cell r="H1435" t="str">
            <v>01</v>
          </cell>
          <cell r="J1435" t="str">
            <v>Registrado</v>
          </cell>
          <cell r="L1435" t="str">
            <v>102</v>
          </cell>
          <cell r="N1435">
            <v>2</v>
          </cell>
          <cell r="O1435">
            <v>0</v>
          </cell>
          <cell r="P1435">
            <v>1</v>
          </cell>
        </row>
        <row r="1436">
          <cell r="A1436" t="str">
            <v>GTO</v>
          </cell>
          <cell r="C1436">
            <v>12</v>
          </cell>
          <cell r="H1436" t="str">
            <v>01</v>
          </cell>
          <cell r="J1436" t="str">
            <v>Registrado</v>
          </cell>
          <cell r="L1436" t="str">
            <v>102</v>
          </cell>
          <cell r="N1436">
            <v>2</v>
          </cell>
          <cell r="O1436">
            <v>0</v>
          </cell>
          <cell r="P1436">
            <v>1</v>
          </cell>
        </row>
        <row r="1437">
          <cell r="A1437" t="str">
            <v>GTO</v>
          </cell>
          <cell r="C1437">
            <v>4</v>
          </cell>
          <cell r="H1437" t="str">
            <v>01</v>
          </cell>
          <cell r="J1437" t="str">
            <v>Registrado</v>
          </cell>
          <cell r="L1437" t="str">
            <v>102</v>
          </cell>
          <cell r="N1437">
            <v>2</v>
          </cell>
          <cell r="O1437">
            <v>0</v>
          </cell>
          <cell r="P1437">
            <v>1</v>
          </cell>
        </row>
        <row r="1438">
          <cell r="A1438" t="str">
            <v>GTO</v>
          </cell>
          <cell r="C1438">
            <v>4</v>
          </cell>
          <cell r="H1438" t="str">
            <v>01</v>
          </cell>
          <cell r="J1438" t="str">
            <v>Registrado</v>
          </cell>
          <cell r="L1438" t="str">
            <v>102</v>
          </cell>
          <cell r="N1438">
            <v>2</v>
          </cell>
          <cell r="O1438">
            <v>0</v>
          </cell>
          <cell r="P1438">
            <v>1</v>
          </cell>
        </row>
        <row r="1439">
          <cell r="A1439" t="str">
            <v>GTO</v>
          </cell>
          <cell r="C1439">
            <v>4</v>
          </cell>
          <cell r="H1439" t="str">
            <v>01</v>
          </cell>
          <cell r="J1439" t="str">
            <v>Registrado</v>
          </cell>
          <cell r="L1439" t="str">
            <v>102</v>
          </cell>
          <cell r="N1439">
            <v>2</v>
          </cell>
          <cell r="O1439">
            <v>0</v>
          </cell>
          <cell r="P1439">
            <v>1</v>
          </cell>
        </row>
        <row r="1440">
          <cell r="A1440" t="str">
            <v>GTO</v>
          </cell>
          <cell r="C1440">
            <v>4</v>
          </cell>
          <cell r="H1440" t="str">
            <v>01</v>
          </cell>
          <cell r="J1440" t="str">
            <v>Registrado</v>
          </cell>
          <cell r="L1440" t="str">
            <v>102</v>
          </cell>
          <cell r="N1440">
            <v>2</v>
          </cell>
          <cell r="O1440">
            <v>0</v>
          </cell>
          <cell r="P1440">
            <v>1</v>
          </cell>
        </row>
        <row r="1441">
          <cell r="A1441" t="str">
            <v>GTO</v>
          </cell>
          <cell r="C1441">
            <v>4</v>
          </cell>
          <cell r="H1441" t="str">
            <v>01</v>
          </cell>
          <cell r="J1441" t="str">
            <v>Registrado</v>
          </cell>
          <cell r="L1441" t="str">
            <v>102</v>
          </cell>
          <cell r="N1441">
            <v>2</v>
          </cell>
          <cell r="O1441">
            <v>0</v>
          </cell>
          <cell r="P1441">
            <v>1</v>
          </cell>
        </row>
        <row r="1442">
          <cell r="A1442" t="str">
            <v>GTO</v>
          </cell>
          <cell r="C1442">
            <v>4</v>
          </cell>
          <cell r="H1442" t="str">
            <v>01</v>
          </cell>
          <cell r="J1442" t="str">
            <v>Registrado</v>
          </cell>
          <cell r="L1442" t="str">
            <v>102</v>
          </cell>
          <cell r="N1442">
            <v>2</v>
          </cell>
          <cell r="O1442">
            <v>0</v>
          </cell>
          <cell r="P1442">
            <v>1</v>
          </cell>
        </row>
        <row r="1443">
          <cell r="A1443" t="str">
            <v>GTO</v>
          </cell>
          <cell r="C1443">
            <v>4</v>
          </cell>
          <cell r="H1443" t="str">
            <v>01</v>
          </cell>
          <cell r="J1443" t="str">
            <v>Registrado</v>
          </cell>
          <cell r="L1443" t="str">
            <v>102</v>
          </cell>
          <cell r="N1443">
            <v>2</v>
          </cell>
          <cell r="O1443">
            <v>0</v>
          </cell>
          <cell r="P1443">
            <v>1</v>
          </cell>
        </row>
        <row r="1444">
          <cell r="A1444" t="str">
            <v>GTO</v>
          </cell>
          <cell r="C1444">
            <v>4</v>
          </cell>
          <cell r="H1444" t="str">
            <v>01</v>
          </cell>
          <cell r="J1444" t="str">
            <v>Registrado</v>
          </cell>
          <cell r="L1444" t="str">
            <v>102</v>
          </cell>
          <cell r="N1444">
            <v>3</v>
          </cell>
          <cell r="O1444">
            <v>0</v>
          </cell>
          <cell r="P1444">
            <v>1</v>
          </cell>
        </row>
        <row r="1445">
          <cell r="A1445" t="str">
            <v>GTO</v>
          </cell>
          <cell r="C1445">
            <v>12</v>
          </cell>
          <cell r="H1445" t="str">
            <v>01</v>
          </cell>
          <cell r="J1445" t="str">
            <v>Registrado</v>
          </cell>
          <cell r="L1445" t="str">
            <v>102</v>
          </cell>
          <cell r="N1445">
            <v>3</v>
          </cell>
          <cell r="O1445">
            <v>0</v>
          </cell>
          <cell r="P1445">
            <v>1</v>
          </cell>
        </row>
        <row r="1446">
          <cell r="A1446" t="str">
            <v>GTO</v>
          </cell>
          <cell r="C1446">
            <v>12</v>
          </cell>
          <cell r="H1446" t="str">
            <v>01</v>
          </cell>
          <cell r="J1446" t="str">
            <v>Registrado</v>
          </cell>
          <cell r="L1446" t="str">
            <v>102</v>
          </cell>
          <cell r="N1446">
            <v>3</v>
          </cell>
          <cell r="O1446">
            <v>0</v>
          </cell>
          <cell r="P1446">
            <v>1</v>
          </cell>
        </row>
        <row r="1447">
          <cell r="A1447" t="str">
            <v>GTO</v>
          </cell>
          <cell r="C1447">
            <v>12</v>
          </cell>
          <cell r="H1447" t="str">
            <v>01</v>
          </cell>
          <cell r="J1447" t="str">
            <v>Registrado</v>
          </cell>
          <cell r="L1447" t="str">
            <v>102</v>
          </cell>
          <cell r="N1447">
            <v>3</v>
          </cell>
          <cell r="O1447">
            <v>0</v>
          </cell>
          <cell r="P1447">
            <v>1</v>
          </cell>
        </row>
        <row r="1448">
          <cell r="A1448" t="str">
            <v>GTO</v>
          </cell>
          <cell r="C1448">
            <v>12</v>
          </cell>
          <cell r="H1448" t="str">
            <v>01</v>
          </cell>
          <cell r="J1448" t="str">
            <v>Registrado</v>
          </cell>
          <cell r="L1448" t="str">
            <v>102</v>
          </cell>
          <cell r="N1448">
            <v>3</v>
          </cell>
          <cell r="O1448">
            <v>0</v>
          </cell>
          <cell r="P1448">
            <v>1</v>
          </cell>
        </row>
        <row r="1449">
          <cell r="A1449" t="str">
            <v>GTO</v>
          </cell>
          <cell r="C1449">
            <v>12</v>
          </cell>
          <cell r="H1449" t="str">
            <v>01</v>
          </cell>
          <cell r="J1449" t="str">
            <v>Registrado</v>
          </cell>
          <cell r="L1449" t="str">
            <v>102</v>
          </cell>
          <cell r="N1449">
            <v>3</v>
          </cell>
          <cell r="O1449">
            <v>0</v>
          </cell>
          <cell r="P1449">
            <v>1</v>
          </cell>
        </row>
        <row r="1450">
          <cell r="A1450" t="str">
            <v>GTO</v>
          </cell>
          <cell r="C1450">
            <v>12</v>
          </cell>
          <cell r="H1450" t="str">
            <v>01</v>
          </cell>
          <cell r="J1450" t="str">
            <v>Registrado</v>
          </cell>
          <cell r="L1450" t="str">
            <v>102</v>
          </cell>
          <cell r="N1450">
            <v>3</v>
          </cell>
          <cell r="O1450">
            <v>0</v>
          </cell>
          <cell r="P1450">
            <v>1</v>
          </cell>
        </row>
        <row r="1451">
          <cell r="A1451" t="str">
            <v>GTO</v>
          </cell>
          <cell r="C1451">
            <v>12</v>
          </cell>
          <cell r="H1451" t="str">
            <v>01</v>
          </cell>
          <cell r="J1451" t="str">
            <v>Registrado</v>
          </cell>
          <cell r="L1451" t="str">
            <v>102</v>
          </cell>
          <cell r="N1451">
            <v>3</v>
          </cell>
          <cell r="O1451">
            <v>0</v>
          </cell>
          <cell r="P1451">
            <v>1</v>
          </cell>
        </row>
        <row r="1452">
          <cell r="A1452" t="str">
            <v>GTO</v>
          </cell>
          <cell r="C1452">
            <v>4</v>
          </cell>
          <cell r="H1452" t="str">
            <v>01</v>
          </cell>
          <cell r="J1452" t="str">
            <v>Registrado</v>
          </cell>
          <cell r="L1452" t="str">
            <v>102</v>
          </cell>
          <cell r="N1452">
            <v>3</v>
          </cell>
          <cell r="O1452">
            <v>0</v>
          </cell>
          <cell r="P1452">
            <v>1</v>
          </cell>
        </row>
        <row r="1453">
          <cell r="A1453" t="str">
            <v>GTO</v>
          </cell>
          <cell r="C1453">
            <v>12</v>
          </cell>
          <cell r="H1453" t="str">
            <v>01</v>
          </cell>
          <cell r="J1453" t="str">
            <v>Registrado</v>
          </cell>
          <cell r="L1453" t="str">
            <v>102</v>
          </cell>
          <cell r="N1453">
            <v>3</v>
          </cell>
          <cell r="O1453">
            <v>0</v>
          </cell>
          <cell r="P1453">
            <v>1</v>
          </cell>
        </row>
        <row r="1454">
          <cell r="A1454" t="str">
            <v>GTO</v>
          </cell>
          <cell r="C1454">
            <v>12</v>
          </cell>
          <cell r="H1454" t="str">
            <v>01</v>
          </cell>
          <cell r="J1454" t="str">
            <v>Registrado</v>
          </cell>
          <cell r="L1454" t="str">
            <v>102</v>
          </cell>
          <cell r="N1454">
            <v>3</v>
          </cell>
          <cell r="O1454">
            <v>0</v>
          </cell>
          <cell r="P1454">
            <v>1</v>
          </cell>
        </row>
        <row r="1455">
          <cell r="A1455" t="str">
            <v>GTO</v>
          </cell>
          <cell r="C1455">
            <v>12</v>
          </cell>
          <cell r="H1455" t="str">
            <v>01</v>
          </cell>
          <cell r="J1455" t="str">
            <v>Registrado</v>
          </cell>
          <cell r="L1455" t="str">
            <v>102</v>
          </cell>
          <cell r="N1455">
            <v>3</v>
          </cell>
          <cell r="O1455">
            <v>0</v>
          </cell>
          <cell r="P1455">
            <v>1</v>
          </cell>
        </row>
        <row r="1456">
          <cell r="A1456" t="str">
            <v>GTO</v>
          </cell>
          <cell r="C1456">
            <v>12</v>
          </cell>
          <cell r="H1456" t="str">
            <v>01</v>
          </cell>
          <cell r="J1456" t="str">
            <v>Registrado</v>
          </cell>
          <cell r="L1456" t="str">
            <v>102</v>
          </cell>
          <cell r="N1456">
            <v>3</v>
          </cell>
          <cell r="O1456">
            <v>0</v>
          </cell>
          <cell r="P1456">
            <v>1</v>
          </cell>
        </row>
        <row r="1457">
          <cell r="A1457" t="str">
            <v>GTO</v>
          </cell>
          <cell r="C1457">
            <v>12</v>
          </cell>
          <cell r="H1457" t="str">
            <v>01</v>
          </cell>
          <cell r="J1457" t="str">
            <v>Registrado</v>
          </cell>
          <cell r="L1457" t="str">
            <v>102</v>
          </cell>
          <cell r="N1457">
            <v>3</v>
          </cell>
          <cell r="O1457">
            <v>0</v>
          </cell>
          <cell r="P1457">
            <v>1</v>
          </cell>
        </row>
        <row r="1458">
          <cell r="A1458" t="str">
            <v>GTO</v>
          </cell>
          <cell r="C1458">
            <v>12</v>
          </cell>
          <cell r="H1458" t="str">
            <v>01</v>
          </cell>
          <cell r="J1458" t="str">
            <v>Registrado</v>
          </cell>
          <cell r="L1458" t="str">
            <v>102</v>
          </cell>
          <cell r="N1458">
            <v>3</v>
          </cell>
          <cell r="O1458">
            <v>0</v>
          </cell>
          <cell r="P1458">
            <v>1</v>
          </cell>
        </row>
        <row r="1459">
          <cell r="A1459" t="str">
            <v>GTO</v>
          </cell>
          <cell r="C1459">
            <v>12</v>
          </cell>
          <cell r="H1459" t="str">
            <v>01</v>
          </cell>
          <cell r="J1459" t="str">
            <v>Registrado</v>
          </cell>
          <cell r="L1459" t="str">
            <v>102</v>
          </cell>
          <cell r="N1459">
            <v>3</v>
          </cell>
          <cell r="O1459">
            <v>0</v>
          </cell>
          <cell r="P1459">
            <v>1</v>
          </cell>
        </row>
        <row r="1460">
          <cell r="A1460" t="str">
            <v>GTO</v>
          </cell>
          <cell r="C1460">
            <v>4</v>
          </cell>
          <cell r="H1460" t="str">
            <v>01</v>
          </cell>
          <cell r="J1460" t="str">
            <v>Registrado</v>
          </cell>
          <cell r="L1460" t="str">
            <v>102</v>
          </cell>
          <cell r="N1460">
            <v>3</v>
          </cell>
          <cell r="O1460">
            <v>0</v>
          </cell>
          <cell r="P1460">
            <v>1</v>
          </cell>
        </row>
        <row r="1461">
          <cell r="A1461" t="str">
            <v>GTO</v>
          </cell>
          <cell r="C1461">
            <v>12</v>
          </cell>
          <cell r="H1461" t="str">
            <v>01</v>
          </cell>
          <cell r="J1461" t="str">
            <v>Registrado</v>
          </cell>
          <cell r="L1461" t="str">
            <v>102</v>
          </cell>
          <cell r="N1461">
            <v>3</v>
          </cell>
          <cell r="O1461">
            <v>0</v>
          </cell>
          <cell r="P1461">
            <v>1</v>
          </cell>
        </row>
        <row r="1462">
          <cell r="A1462" t="str">
            <v>GTO</v>
          </cell>
          <cell r="C1462">
            <v>12</v>
          </cell>
          <cell r="H1462" t="str">
            <v>01</v>
          </cell>
          <cell r="J1462" t="str">
            <v>Registrado</v>
          </cell>
          <cell r="L1462" t="str">
            <v>102</v>
          </cell>
          <cell r="N1462">
            <v>3</v>
          </cell>
          <cell r="O1462">
            <v>0</v>
          </cell>
          <cell r="P1462">
            <v>1</v>
          </cell>
        </row>
        <row r="1463">
          <cell r="A1463" t="str">
            <v>GTO</v>
          </cell>
          <cell r="C1463">
            <v>12</v>
          </cell>
          <cell r="H1463" t="str">
            <v>01</v>
          </cell>
          <cell r="J1463" t="str">
            <v>Registrado</v>
          </cell>
          <cell r="L1463" t="str">
            <v>102</v>
          </cell>
          <cell r="N1463">
            <v>3</v>
          </cell>
          <cell r="O1463">
            <v>0</v>
          </cell>
          <cell r="P1463">
            <v>1</v>
          </cell>
        </row>
        <row r="1464">
          <cell r="A1464" t="str">
            <v>GTO</v>
          </cell>
          <cell r="C1464">
            <v>12</v>
          </cell>
          <cell r="H1464" t="str">
            <v>01</v>
          </cell>
          <cell r="J1464" t="str">
            <v>Registrado</v>
          </cell>
          <cell r="L1464" t="str">
            <v>102</v>
          </cell>
          <cell r="N1464">
            <v>3</v>
          </cell>
          <cell r="O1464">
            <v>0</v>
          </cell>
          <cell r="P1464">
            <v>1</v>
          </cell>
        </row>
        <row r="1465">
          <cell r="A1465" t="str">
            <v>GTO</v>
          </cell>
          <cell r="C1465">
            <v>12</v>
          </cell>
          <cell r="H1465" t="str">
            <v>01</v>
          </cell>
          <cell r="J1465" t="str">
            <v>Registrado</v>
          </cell>
          <cell r="L1465" t="str">
            <v>102</v>
          </cell>
          <cell r="N1465">
            <v>3</v>
          </cell>
          <cell r="O1465">
            <v>0</v>
          </cell>
          <cell r="P1465">
            <v>1</v>
          </cell>
        </row>
        <row r="1466">
          <cell r="A1466" t="str">
            <v>GTO</v>
          </cell>
          <cell r="C1466">
            <v>12</v>
          </cell>
          <cell r="H1466" t="str">
            <v>01</v>
          </cell>
          <cell r="J1466" t="str">
            <v>Registrado</v>
          </cell>
          <cell r="L1466" t="str">
            <v>102</v>
          </cell>
          <cell r="N1466">
            <v>3</v>
          </cell>
          <cell r="O1466">
            <v>0</v>
          </cell>
          <cell r="P1466">
            <v>1</v>
          </cell>
        </row>
        <row r="1467">
          <cell r="A1467" t="str">
            <v>GTO</v>
          </cell>
          <cell r="C1467">
            <v>12</v>
          </cell>
          <cell r="H1467" t="str">
            <v>01</v>
          </cell>
          <cell r="J1467" t="str">
            <v>Registrado</v>
          </cell>
          <cell r="L1467" t="str">
            <v>102</v>
          </cell>
          <cell r="N1467">
            <v>3</v>
          </cell>
          <cell r="O1467">
            <v>0</v>
          </cell>
          <cell r="P1467">
            <v>1</v>
          </cell>
        </row>
        <row r="1468">
          <cell r="A1468" t="str">
            <v>GTO</v>
          </cell>
          <cell r="C1468">
            <v>4</v>
          </cell>
          <cell r="H1468" t="str">
            <v>01</v>
          </cell>
          <cell r="J1468" t="str">
            <v>Registrado</v>
          </cell>
          <cell r="L1468" t="str">
            <v>102</v>
          </cell>
          <cell r="N1468">
            <v>3</v>
          </cell>
          <cell r="O1468">
            <v>0</v>
          </cell>
          <cell r="P1468">
            <v>1</v>
          </cell>
        </row>
        <row r="1469">
          <cell r="A1469" t="str">
            <v>GTO</v>
          </cell>
          <cell r="C1469">
            <v>4</v>
          </cell>
          <cell r="H1469" t="str">
            <v>01</v>
          </cell>
          <cell r="J1469" t="str">
            <v>Registrado</v>
          </cell>
          <cell r="L1469" t="str">
            <v>102</v>
          </cell>
          <cell r="N1469">
            <v>3</v>
          </cell>
          <cell r="O1469">
            <v>0</v>
          </cell>
          <cell r="P1469">
            <v>1</v>
          </cell>
        </row>
        <row r="1470">
          <cell r="A1470" t="str">
            <v>GTO</v>
          </cell>
          <cell r="C1470">
            <v>12</v>
          </cell>
          <cell r="H1470" t="str">
            <v>01</v>
          </cell>
          <cell r="J1470" t="str">
            <v>Registrado</v>
          </cell>
          <cell r="L1470" t="str">
            <v>102</v>
          </cell>
          <cell r="N1470">
            <v>3</v>
          </cell>
          <cell r="O1470">
            <v>0</v>
          </cell>
          <cell r="P1470">
            <v>1</v>
          </cell>
        </row>
        <row r="1471">
          <cell r="A1471" t="str">
            <v>GTO</v>
          </cell>
          <cell r="C1471">
            <v>12</v>
          </cell>
          <cell r="H1471" t="str">
            <v>01</v>
          </cell>
          <cell r="J1471" t="str">
            <v>Registrado</v>
          </cell>
          <cell r="L1471" t="str">
            <v>102</v>
          </cell>
          <cell r="N1471">
            <v>3</v>
          </cell>
          <cell r="O1471">
            <v>0</v>
          </cell>
          <cell r="P1471">
            <v>1</v>
          </cell>
        </row>
        <row r="1472">
          <cell r="A1472" t="str">
            <v>GTO</v>
          </cell>
          <cell r="C1472">
            <v>12</v>
          </cell>
          <cell r="H1472" t="str">
            <v>01</v>
          </cell>
          <cell r="J1472" t="str">
            <v>Registrado</v>
          </cell>
          <cell r="L1472" t="str">
            <v>102</v>
          </cell>
          <cell r="N1472">
            <v>3</v>
          </cell>
          <cell r="O1472">
            <v>0</v>
          </cell>
          <cell r="P1472">
            <v>1</v>
          </cell>
        </row>
        <row r="1473">
          <cell r="A1473" t="str">
            <v>GTO</v>
          </cell>
          <cell r="C1473">
            <v>12</v>
          </cell>
          <cell r="H1473" t="str">
            <v>01</v>
          </cell>
          <cell r="J1473" t="str">
            <v>Registrado</v>
          </cell>
          <cell r="L1473" t="str">
            <v>102</v>
          </cell>
          <cell r="N1473">
            <v>3</v>
          </cell>
          <cell r="O1473">
            <v>0</v>
          </cell>
          <cell r="P1473">
            <v>1</v>
          </cell>
        </row>
        <row r="1474">
          <cell r="A1474" t="str">
            <v>GTO</v>
          </cell>
          <cell r="C1474">
            <v>12</v>
          </cell>
          <cell r="H1474" t="str">
            <v>01</v>
          </cell>
          <cell r="J1474" t="str">
            <v>Registrado</v>
          </cell>
          <cell r="L1474" t="str">
            <v>102</v>
          </cell>
          <cell r="N1474">
            <v>3</v>
          </cell>
          <cell r="O1474">
            <v>0</v>
          </cell>
          <cell r="P1474">
            <v>1</v>
          </cell>
        </row>
        <row r="1475">
          <cell r="A1475" t="str">
            <v>GTO</v>
          </cell>
          <cell r="C1475">
            <v>12</v>
          </cell>
          <cell r="H1475" t="str">
            <v>01</v>
          </cell>
          <cell r="J1475" t="str">
            <v>Registrado</v>
          </cell>
          <cell r="L1475" t="str">
            <v>102</v>
          </cell>
          <cell r="N1475">
            <v>3</v>
          </cell>
          <cell r="O1475">
            <v>0</v>
          </cell>
          <cell r="P1475">
            <v>1</v>
          </cell>
        </row>
        <row r="1476">
          <cell r="A1476" t="str">
            <v>GTO</v>
          </cell>
          <cell r="C1476">
            <v>4</v>
          </cell>
          <cell r="H1476" t="str">
            <v>01</v>
          </cell>
          <cell r="J1476" t="str">
            <v>Registrado</v>
          </cell>
          <cell r="L1476" t="str">
            <v>102</v>
          </cell>
          <cell r="N1476">
            <v>3</v>
          </cell>
          <cell r="O1476">
            <v>0</v>
          </cell>
          <cell r="P1476">
            <v>1</v>
          </cell>
        </row>
        <row r="1477">
          <cell r="A1477" t="str">
            <v>GTO</v>
          </cell>
          <cell r="C1477">
            <v>12</v>
          </cell>
          <cell r="H1477" t="str">
            <v>01</v>
          </cell>
          <cell r="J1477" t="str">
            <v>Registrado</v>
          </cell>
          <cell r="L1477" t="str">
            <v>102</v>
          </cell>
          <cell r="N1477">
            <v>3</v>
          </cell>
          <cell r="O1477">
            <v>0</v>
          </cell>
          <cell r="P1477">
            <v>1</v>
          </cell>
        </row>
        <row r="1478">
          <cell r="A1478" t="str">
            <v>GTO</v>
          </cell>
          <cell r="C1478">
            <v>4</v>
          </cell>
          <cell r="H1478" t="str">
            <v>01</v>
          </cell>
          <cell r="J1478" t="str">
            <v>Registrado</v>
          </cell>
          <cell r="L1478" t="str">
            <v>102</v>
          </cell>
          <cell r="N1478">
            <v>3</v>
          </cell>
          <cell r="O1478">
            <v>0</v>
          </cell>
          <cell r="P1478">
            <v>1</v>
          </cell>
        </row>
        <row r="1479">
          <cell r="A1479" t="str">
            <v>GTO</v>
          </cell>
          <cell r="C1479">
            <v>12</v>
          </cell>
          <cell r="H1479" t="str">
            <v>01</v>
          </cell>
          <cell r="J1479" t="str">
            <v>Registrado</v>
          </cell>
          <cell r="L1479" t="str">
            <v>102</v>
          </cell>
          <cell r="N1479">
            <v>3</v>
          </cell>
          <cell r="O1479">
            <v>0</v>
          </cell>
          <cell r="P1479">
            <v>1</v>
          </cell>
        </row>
        <row r="1480">
          <cell r="A1480" t="str">
            <v>GTO</v>
          </cell>
          <cell r="C1480">
            <v>12</v>
          </cell>
          <cell r="H1480" t="str">
            <v>01</v>
          </cell>
          <cell r="J1480" t="str">
            <v>Registrado</v>
          </cell>
          <cell r="L1480" t="str">
            <v>102</v>
          </cell>
          <cell r="N1480">
            <v>3</v>
          </cell>
          <cell r="O1480">
            <v>0</v>
          </cell>
          <cell r="P1480">
            <v>1</v>
          </cell>
        </row>
        <row r="1481">
          <cell r="A1481" t="str">
            <v>GTO</v>
          </cell>
          <cell r="C1481">
            <v>12</v>
          </cell>
          <cell r="H1481" t="str">
            <v>01</v>
          </cell>
          <cell r="J1481" t="str">
            <v>Registrado</v>
          </cell>
          <cell r="L1481" t="str">
            <v>102</v>
          </cell>
          <cell r="N1481">
            <v>3</v>
          </cell>
          <cell r="O1481">
            <v>0</v>
          </cell>
          <cell r="P1481">
            <v>1</v>
          </cell>
        </row>
        <row r="1482">
          <cell r="A1482" t="str">
            <v>GTO</v>
          </cell>
          <cell r="C1482">
            <v>12</v>
          </cell>
          <cell r="H1482" t="str">
            <v>01</v>
          </cell>
          <cell r="J1482" t="str">
            <v>Registrado</v>
          </cell>
          <cell r="L1482" t="str">
            <v>102</v>
          </cell>
          <cell r="N1482">
            <v>3</v>
          </cell>
          <cell r="O1482">
            <v>0</v>
          </cell>
          <cell r="P1482">
            <v>1</v>
          </cell>
        </row>
        <row r="1483">
          <cell r="A1483" t="str">
            <v>GTO</v>
          </cell>
          <cell r="C1483">
            <v>12</v>
          </cell>
          <cell r="H1483" t="str">
            <v>01</v>
          </cell>
          <cell r="J1483" t="str">
            <v>Registrado</v>
          </cell>
          <cell r="L1483" t="str">
            <v>102</v>
          </cell>
          <cell r="N1483">
            <v>3</v>
          </cell>
          <cell r="O1483">
            <v>0</v>
          </cell>
          <cell r="P1483">
            <v>1</v>
          </cell>
        </row>
        <row r="1484">
          <cell r="A1484" t="str">
            <v>GTO</v>
          </cell>
          <cell r="C1484">
            <v>12</v>
          </cell>
          <cell r="H1484" t="str">
            <v>01</v>
          </cell>
          <cell r="J1484" t="str">
            <v>Registrado</v>
          </cell>
          <cell r="L1484" t="str">
            <v>102</v>
          </cell>
          <cell r="N1484">
            <v>3</v>
          </cell>
          <cell r="O1484">
            <v>0</v>
          </cell>
          <cell r="P1484">
            <v>1</v>
          </cell>
        </row>
        <row r="1485">
          <cell r="A1485" t="str">
            <v>GTO</v>
          </cell>
          <cell r="C1485">
            <v>4</v>
          </cell>
          <cell r="H1485" t="str">
            <v>01</v>
          </cell>
          <cell r="J1485" t="str">
            <v>Registrado</v>
          </cell>
          <cell r="L1485" t="str">
            <v>102</v>
          </cell>
          <cell r="N1485">
            <v>3</v>
          </cell>
          <cell r="O1485">
            <v>0</v>
          </cell>
          <cell r="P1485">
            <v>1</v>
          </cell>
        </row>
        <row r="1486">
          <cell r="A1486" t="str">
            <v>GTO</v>
          </cell>
          <cell r="C1486">
            <v>12</v>
          </cell>
          <cell r="H1486" t="str">
            <v>01</v>
          </cell>
          <cell r="J1486" t="str">
            <v>Registrado</v>
          </cell>
          <cell r="L1486" t="str">
            <v>102</v>
          </cell>
          <cell r="N1486">
            <v>3</v>
          </cell>
          <cell r="O1486">
            <v>0</v>
          </cell>
          <cell r="P1486">
            <v>1</v>
          </cell>
        </row>
        <row r="1487">
          <cell r="A1487" t="str">
            <v>GTO</v>
          </cell>
          <cell r="C1487">
            <v>4</v>
          </cell>
          <cell r="H1487" t="str">
            <v>01</v>
          </cell>
          <cell r="J1487" t="str">
            <v>Registrado</v>
          </cell>
          <cell r="L1487" t="str">
            <v>102</v>
          </cell>
          <cell r="N1487">
            <v>3</v>
          </cell>
          <cell r="O1487">
            <v>0</v>
          </cell>
          <cell r="P1487">
            <v>1</v>
          </cell>
        </row>
        <row r="1488">
          <cell r="A1488" t="str">
            <v>GTO</v>
          </cell>
          <cell r="C1488">
            <v>4</v>
          </cell>
          <cell r="H1488" t="str">
            <v>01</v>
          </cell>
          <cell r="J1488" t="str">
            <v>Registrado</v>
          </cell>
          <cell r="L1488" t="str">
            <v>102</v>
          </cell>
          <cell r="N1488">
            <v>3</v>
          </cell>
          <cell r="O1488">
            <v>0</v>
          </cell>
          <cell r="P1488">
            <v>1</v>
          </cell>
        </row>
        <row r="1489">
          <cell r="A1489" t="str">
            <v>GTO</v>
          </cell>
          <cell r="C1489">
            <v>12</v>
          </cell>
          <cell r="H1489" t="str">
            <v>01</v>
          </cell>
          <cell r="J1489" t="str">
            <v>Registrado</v>
          </cell>
          <cell r="L1489" t="str">
            <v>102</v>
          </cell>
          <cell r="N1489">
            <v>3</v>
          </cell>
          <cell r="O1489">
            <v>0</v>
          </cell>
          <cell r="P1489">
            <v>1</v>
          </cell>
        </row>
        <row r="1490">
          <cell r="A1490" t="str">
            <v>GTO</v>
          </cell>
          <cell r="C1490">
            <v>4</v>
          </cell>
          <cell r="H1490" t="str">
            <v>01</v>
          </cell>
          <cell r="J1490" t="str">
            <v>Registrado</v>
          </cell>
          <cell r="L1490" t="str">
            <v>102</v>
          </cell>
          <cell r="N1490">
            <v>3</v>
          </cell>
          <cell r="O1490">
            <v>0</v>
          </cell>
          <cell r="P1490">
            <v>1</v>
          </cell>
        </row>
        <row r="1491">
          <cell r="A1491" t="str">
            <v>GTO</v>
          </cell>
          <cell r="C1491">
            <v>12</v>
          </cell>
          <cell r="H1491" t="str">
            <v>01</v>
          </cell>
          <cell r="J1491" t="str">
            <v>Registrado</v>
          </cell>
          <cell r="L1491" t="str">
            <v>102</v>
          </cell>
          <cell r="N1491">
            <v>3</v>
          </cell>
          <cell r="O1491">
            <v>0</v>
          </cell>
          <cell r="P1491">
            <v>1</v>
          </cell>
        </row>
        <row r="1492">
          <cell r="A1492" t="str">
            <v>GTO</v>
          </cell>
          <cell r="C1492">
            <v>4</v>
          </cell>
          <cell r="H1492" t="str">
            <v>01</v>
          </cell>
          <cell r="J1492" t="str">
            <v>Registrado</v>
          </cell>
          <cell r="L1492" t="str">
            <v>102</v>
          </cell>
          <cell r="N1492">
            <v>3</v>
          </cell>
          <cell r="O1492">
            <v>0</v>
          </cell>
          <cell r="P1492">
            <v>1</v>
          </cell>
        </row>
        <row r="1493">
          <cell r="A1493" t="str">
            <v>GTO</v>
          </cell>
          <cell r="C1493">
            <v>12</v>
          </cell>
          <cell r="H1493" t="str">
            <v>01</v>
          </cell>
          <cell r="J1493" t="str">
            <v>Registrado</v>
          </cell>
          <cell r="L1493" t="str">
            <v>102</v>
          </cell>
          <cell r="N1493">
            <v>3</v>
          </cell>
          <cell r="O1493">
            <v>0</v>
          </cell>
          <cell r="P1493">
            <v>1</v>
          </cell>
        </row>
        <row r="1494">
          <cell r="A1494" t="str">
            <v>GTO</v>
          </cell>
          <cell r="C1494">
            <v>12</v>
          </cell>
          <cell r="H1494" t="str">
            <v>01</v>
          </cell>
          <cell r="J1494" t="str">
            <v>Registrado</v>
          </cell>
          <cell r="L1494" t="str">
            <v>102</v>
          </cell>
          <cell r="N1494">
            <v>3</v>
          </cell>
          <cell r="O1494">
            <v>0</v>
          </cell>
          <cell r="P1494">
            <v>1</v>
          </cell>
        </row>
        <row r="1495">
          <cell r="A1495" t="str">
            <v>GTO</v>
          </cell>
          <cell r="C1495">
            <v>12</v>
          </cell>
          <cell r="H1495" t="str">
            <v>01</v>
          </cell>
          <cell r="J1495" t="str">
            <v>Registrado</v>
          </cell>
          <cell r="L1495" t="str">
            <v>102</v>
          </cell>
          <cell r="N1495">
            <v>3</v>
          </cell>
          <cell r="O1495">
            <v>0</v>
          </cell>
          <cell r="P1495">
            <v>1</v>
          </cell>
        </row>
        <row r="1496">
          <cell r="A1496" t="str">
            <v>GTO</v>
          </cell>
          <cell r="C1496">
            <v>4</v>
          </cell>
          <cell r="H1496" t="str">
            <v>01</v>
          </cell>
          <cell r="J1496" t="str">
            <v>Registrado</v>
          </cell>
          <cell r="L1496" t="str">
            <v>102</v>
          </cell>
          <cell r="N1496">
            <v>3</v>
          </cell>
          <cell r="O1496">
            <v>0</v>
          </cell>
          <cell r="P1496">
            <v>1</v>
          </cell>
        </row>
        <row r="1497">
          <cell r="A1497" t="str">
            <v>GTO</v>
          </cell>
          <cell r="C1497">
            <v>12</v>
          </cell>
          <cell r="H1497" t="str">
            <v>01</v>
          </cell>
          <cell r="J1497" t="str">
            <v>Registrado</v>
          </cell>
          <cell r="L1497" t="str">
            <v>102</v>
          </cell>
          <cell r="N1497">
            <v>3</v>
          </cell>
          <cell r="O1497">
            <v>0</v>
          </cell>
          <cell r="P1497">
            <v>1</v>
          </cell>
        </row>
        <row r="1498">
          <cell r="A1498" t="str">
            <v>GTO</v>
          </cell>
          <cell r="C1498">
            <v>12</v>
          </cell>
          <cell r="H1498" t="str">
            <v>01</v>
          </cell>
          <cell r="J1498" t="str">
            <v>Registrado</v>
          </cell>
          <cell r="L1498" t="str">
            <v>102</v>
          </cell>
          <cell r="N1498">
            <v>3</v>
          </cell>
          <cell r="O1498">
            <v>0</v>
          </cell>
          <cell r="P1498">
            <v>1</v>
          </cell>
        </row>
        <row r="1499">
          <cell r="A1499" t="str">
            <v>GTO</v>
          </cell>
          <cell r="C1499">
            <v>12</v>
          </cell>
          <cell r="H1499" t="str">
            <v>01</v>
          </cell>
          <cell r="J1499" t="str">
            <v>Registrado</v>
          </cell>
          <cell r="L1499" t="str">
            <v>102</v>
          </cell>
          <cell r="N1499">
            <v>3</v>
          </cell>
          <cell r="O1499">
            <v>0</v>
          </cell>
          <cell r="P1499">
            <v>1</v>
          </cell>
        </row>
        <row r="1500">
          <cell r="A1500" t="str">
            <v>GTO</v>
          </cell>
          <cell r="C1500">
            <v>12</v>
          </cell>
          <cell r="H1500" t="str">
            <v>01</v>
          </cell>
          <cell r="J1500" t="str">
            <v>Registrado</v>
          </cell>
          <cell r="L1500" t="str">
            <v>102</v>
          </cell>
          <cell r="N1500">
            <v>3</v>
          </cell>
          <cell r="O1500">
            <v>0</v>
          </cell>
          <cell r="P1500">
            <v>1</v>
          </cell>
        </row>
        <row r="1501">
          <cell r="A1501" t="str">
            <v>GTO</v>
          </cell>
          <cell r="C1501">
            <v>12</v>
          </cell>
          <cell r="H1501" t="str">
            <v>01</v>
          </cell>
          <cell r="J1501" t="str">
            <v>Registrado</v>
          </cell>
          <cell r="L1501" t="str">
            <v>102</v>
          </cell>
          <cell r="N1501">
            <v>3</v>
          </cell>
          <cell r="O1501">
            <v>0</v>
          </cell>
          <cell r="P1501">
            <v>1</v>
          </cell>
        </row>
        <row r="1502">
          <cell r="A1502" t="str">
            <v>GTO</v>
          </cell>
          <cell r="C1502">
            <v>12</v>
          </cell>
          <cell r="H1502" t="str">
            <v>01</v>
          </cell>
          <cell r="J1502" t="str">
            <v>Registrado</v>
          </cell>
          <cell r="L1502" t="str">
            <v>102</v>
          </cell>
          <cell r="N1502">
            <v>3</v>
          </cell>
          <cell r="O1502">
            <v>0</v>
          </cell>
          <cell r="P1502">
            <v>1</v>
          </cell>
        </row>
        <row r="1503">
          <cell r="A1503" t="str">
            <v>GTO</v>
          </cell>
          <cell r="C1503">
            <v>12</v>
          </cell>
          <cell r="H1503" t="str">
            <v>01</v>
          </cell>
          <cell r="J1503" t="str">
            <v>Registrado</v>
          </cell>
          <cell r="L1503" t="str">
            <v>102</v>
          </cell>
          <cell r="N1503">
            <v>3</v>
          </cell>
          <cell r="O1503">
            <v>0</v>
          </cell>
          <cell r="P1503">
            <v>1</v>
          </cell>
        </row>
        <row r="1504">
          <cell r="A1504" t="str">
            <v>GTO</v>
          </cell>
          <cell r="C1504">
            <v>4</v>
          </cell>
          <cell r="H1504" t="str">
            <v>01</v>
          </cell>
          <cell r="J1504" t="str">
            <v>Registrado</v>
          </cell>
          <cell r="L1504" t="str">
            <v>102</v>
          </cell>
          <cell r="N1504">
            <v>3</v>
          </cell>
          <cell r="O1504">
            <v>0</v>
          </cell>
          <cell r="P1504">
            <v>1</v>
          </cell>
        </row>
        <row r="1505">
          <cell r="A1505" t="str">
            <v>GTO</v>
          </cell>
          <cell r="C1505">
            <v>12</v>
          </cell>
          <cell r="H1505" t="str">
            <v>01</v>
          </cell>
          <cell r="J1505" t="str">
            <v>Registrado</v>
          </cell>
          <cell r="L1505" t="str">
            <v>102</v>
          </cell>
          <cell r="N1505">
            <v>3</v>
          </cell>
          <cell r="O1505">
            <v>0</v>
          </cell>
          <cell r="P1505">
            <v>1</v>
          </cell>
        </row>
        <row r="1506">
          <cell r="A1506" t="str">
            <v>GTO</v>
          </cell>
          <cell r="C1506">
            <v>12</v>
          </cell>
          <cell r="H1506" t="str">
            <v>01</v>
          </cell>
          <cell r="J1506" t="str">
            <v>Registrado</v>
          </cell>
          <cell r="L1506" t="str">
            <v>102</v>
          </cell>
          <cell r="N1506">
            <v>3</v>
          </cell>
          <cell r="O1506">
            <v>0</v>
          </cell>
          <cell r="P1506">
            <v>1</v>
          </cell>
        </row>
        <row r="1507">
          <cell r="A1507" t="str">
            <v>GTO</v>
          </cell>
          <cell r="C1507">
            <v>12</v>
          </cell>
          <cell r="H1507" t="str">
            <v>01</v>
          </cell>
          <cell r="J1507" t="str">
            <v>Registrado</v>
          </cell>
          <cell r="L1507" t="str">
            <v>102</v>
          </cell>
          <cell r="N1507">
            <v>3</v>
          </cell>
          <cell r="O1507">
            <v>0</v>
          </cell>
          <cell r="P1507">
            <v>1</v>
          </cell>
        </row>
        <row r="1508">
          <cell r="A1508" t="str">
            <v>GTO</v>
          </cell>
          <cell r="C1508">
            <v>12</v>
          </cell>
          <cell r="H1508" t="str">
            <v>01</v>
          </cell>
          <cell r="J1508" t="str">
            <v>Registrado</v>
          </cell>
          <cell r="L1508" t="str">
            <v>102</v>
          </cell>
          <cell r="N1508">
            <v>3</v>
          </cell>
          <cell r="O1508">
            <v>0</v>
          </cell>
          <cell r="P1508">
            <v>1</v>
          </cell>
        </row>
        <row r="1509">
          <cell r="A1509" t="str">
            <v>GTO</v>
          </cell>
          <cell r="C1509">
            <v>12</v>
          </cell>
          <cell r="H1509" t="str">
            <v>01</v>
          </cell>
          <cell r="J1509" t="str">
            <v>Registrado</v>
          </cell>
          <cell r="L1509" t="str">
            <v>102</v>
          </cell>
          <cell r="N1509">
            <v>3</v>
          </cell>
          <cell r="O1509">
            <v>0</v>
          </cell>
          <cell r="P1509">
            <v>1</v>
          </cell>
        </row>
        <row r="1510">
          <cell r="A1510" t="str">
            <v>GTO</v>
          </cell>
          <cell r="C1510">
            <v>12</v>
          </cell>
          <cell r="H1510" t="str">
            <v>01</v>
          </cell>
          <cell r="J1510" t="str">
            <v>Registrado</v>
          </cell>
          <cell r="L1510" t="str">
            <v>102</v>
          </cell>
          <cell r="N1510">
            <v>3</v>
          </cell>
          <cell r="O1510">
            <v>0</v>
          </cell>
          <cell r="P1510">
            <v>1</v>
          </cell>
        </row>
        <row r="1511">
          <cell r="A1511" t="str">
            <v>GTO</v>
          </cell>
          <cell r="C1511">
            <v>4</v>
          </cell>
          <cell r="H1511" t="str">
            <v>01</v>
          </cell>
          <cell r="J1511" t="str">
            <v>Registrado</v>
          </cell>
          <cell r="L1511" t="str">
            <v>102</v>
          </cell>
          <cell r="N1511">
            <v>3</v>
          </cell>
          <cell r="O1511">
            <v>0</v>
          </cell>
          <cell r="P1511">
            <v>1</v>
          </cell>
        </row>
        <row r="1512">
          <cell r="A1512" t="str">
            <v>GTO</v>
          </cell>
          <cell r="C1512">
            <v>4</v>
          </cell>
          <cell r="H1512" t="str">
            <v>01</v>
          </cell>
          <cell r="J1512" t="str">
            <v>Registrado</v>
          </cell>
          <cell r="L1512" t="str">
            <v>102</v>
          </cell>
          <cell r="N1512">
            <v>3</v>
          </cell>
          <cell r="O1512">
            <v>0</v>
          </cell>
          <cell r="P1512">
            <v>1</v>
          </cell>
        </row>
        <row r="1513">
          <cell r="A1513" t="str">
            <v>GTO</v>
          </cell>
          <cell r="C1513">
            <v>4</v>
          </cell>
          <cell r="H1513" t="str">
            <v>01</v>
          </cell>
          <cell r="J1513" t="str">
            <v>Registrado</v>
          </cell>
          <cell r="L1513" t="str">
            <v>102</v>
          </cell>
          <cell r="N1513">
            <v>3</v>
          </cell>
          <cell r="O1513">
            <v>0</v>
          </cell>
          <cell r="P1513">
            <v>1</v>
          </cell>
        </row>
        <row r="1514">
          <cell r="A1514" t="str">
            <v>GTO</v>
          </cell>
          <cell r="C1514">
            <v>4</v>
          </cell>
          <cell r="H1514" t="str">
            <v>01</v>
          </cell>
          <cell r="J1514" t="str">
            <v>Registrado</v>
          </cell>
          <cell r="L1514" t="str">
            <v>102</v>
          </cell>
          <cell r="N1514">
            <v>3</v>
          </cell>
          <cell r="O1514">
            <v>0</v>
          </cell>
          <cell r="P1514">
            <v>1</v>
          </cell>
        </row>
        <row r="1515">
          <cell r="A1515" t="str">
            <v>GTO</v>
          </cell>
          <cell r="C1515">
            <v>4</v>
          </cell>
          <cell r="H1515" t="str">
            <v>01</v>
          </cell>
          <cell r="J1515" t="str">
            <v>Registrado</v>
          </cell>
          <cell r="L1515" t="str">
            <v>102</v>
          </cell>
          <cell r="N1515">
            <v>3</v>
          </cell>
          <cell r="O1515">
            <v>0</v>
          </cell>
          <cell r="P1515">
            <v>1</v>
          </cell>
        </row>
        <row r="1516">
          <cell r="A1516" t="str">
            <v>GTO</v>
          </cell>
          <cell r="C1516">
            <v>4</v>
          </cell>
          <cell r="H1516" t="str">
            <v>01</v>
          </cell>
          <cell r="J1516" t="str">
            <v>Registrado</v>
          </cell>
          <cell r="L1516" t="str">
            <v>102</v>
          </cell>
          <cell r="N1516">
            <v>3</v>
          </cell>
          <cell r="O1516">
            <v>0</v>
          </cell>
          <cell r="P1516">
            <v>1</v>
          </cell>
        </row>
        <row r="1517">
          <cell r="A1517" t="str">
            <v>GTO</v>
          </cell>
          <cell r="C1517">
            <v>4</v>
          </cell>
          <cell r="H1517" t="str">
            <v>01</v>
          </cell>
          <cell r="J1517" t="str">
            <v>Registrado</v>
          </cell>
          <cell r="L1517" t="str">
            <v>102</v>
          </cell>
          <cell r="N1517">
            <v>3</v>
          </cell>
          <cell r="O1517">
            <v>0</v>
          </cell>
          <cell r="P1517">
            <v>1</v>
          </cell>
        </row>
        <row r="1518">
          <cell r="A1518" t="str">
            <v>GTO</v>
          </cell>
          <cell r="C1518">
            <v>4</v>
          </cell>
          <cell r="H1518" t="str">
            <v>01</v>
          </cell>
          <cell r="J1518" t="str">
            <v>Registrado</v>
          </cell>
          <cell r="L1518" t="str">
            <v>102</v>
          </cell>
          <cell r="N1518">
            <v>3</v>
          </cell>
          <cell r="O1518">
            <v>0</v>
          </cell>
          <cell r="P1518">
            <v>1</v>
          </cell>
        </row>
        <row r="1519">
          <cell r="A1519" t="str">
            <v>GTO</v>
          </cell>
          <cell r="C1519">
            <v>12</v>
          </cell>
          <cell r="H1519" t="str">
            <v>01</v>
          </cell>
          <cell r="J1519" t="str">
            <v>Registrado</v>
          </cell>
          <cell r="L1519" t="str">
            <v>102</v>
          </cell>
          <cell r="N1519">
            <v>3</v>
          </cell>
          <cell r="O1519">
            <v>0</v>
          </cell>
          <cell r="P1519">
            <v>1</v>
          </cell>
        </row>
        <row r="1520">
          <cell r="A1520" t="str">
            <v>GTO</v>
          </cell>
          <cell r="C1520">
            <v>12</v>
          </cell>
          <cell r="H1520" t="str">
            <v>01</v>
          </cell>
          <cell r="J1520" t="str">
            <v>Registrado</v>
          </cell>
          <cell r="L1520" t="str">
            <v>102</v>
          </cell>
          <cell r="N1520">
            <v>3</v>
          </cell>
          <cell r="O1520">
            <v>0</v>
          </cell>
          <cell r="P1520">
            <v>1</v>
          </cell>
        </row>
        <row r="1521">
          <cell r="A1521" t="str">
            <v>GTO</v>
          </cell>
          <cell r="C1521">
            <v>12</v>
          </cell>
          <cell r="H1521" t="str">
            <v>01</v>
          </cell>
          <cell r="J1521" t="str">
            <v>Registrado</v>
          </cell>
          <cell r="L1521" t="str">
            <v>102</v>
          </cell>
          <cell r="N1521">
            <v>3</v>
          </cell>
          <cell r="O1521">
            <v>0</v>
          </cell>
          <cell r="P1521">
            <v>1</v>
          </cell>
        </row>
        <row r="1522">
          <cell r="A1522" t="str">
            <v>GTO</v>
          </cell>
          <cell r="C1522">
            <v>12</v>
          </cell>
          <cell r="H1522" t="str">
            <v>01</v>
          </cell>
          <cell r="J1522" t="str">
            <v>Registrado</v>
          </cell>
          <cell r="L1522" t="str">
            <v>102</v>
          </cell>
          <cell r="N1522">
            <v>3</v>
          </cell>
          <cell r="O1522">
            <v>0</v>
          </cell>
          <cell r="P1522">
            <v>1</v>
          </cell>
        </row>
        <row r="1523">
          <cell r="A1523" t="str">
            <v>GTO</v>
          </cell>
          <cell r="C1523">
            <v>12</v>
          </cell>
          <cell r="H1523" t="str">
            <v>01</v>
          </cell>
          <cell r="J1523" t="str">
            <v>Registrado</v>
          </cell>
          <cell r="L1523" t="str">
            <v>102</v>
          </cell>
          <cell r="N1523">
            <v>3</v>
          </cell>
          <cell r="O1523">
            <v>0</v>
          </cell>
          <cell r="P1523">
            <v>1</v>
          </cell>
        </row>
        <row r="1524">
          <cell r="A1524" t="str">
            <v>GTO</v>
          </cell>
          <cell r="C1524">
            <v>12</v>
          </cell>
          <cell r="H1524" t="str">
            <v>01</v>
          </cell>
          <cell r="J1524" t="str">
            <v>Registrado</v>
          </cell>
          <cell r="L1524" t="str">
            <v>102</v>
          </cell>
          <cell r="N1524">
            <v>3</v>
          </cell>
          <cell r="O1524">
            <v>0</v>
          </cell>
          <cell r="P1524">
            <v>1</v>
          </cell>
        </row>
        <row r="1525">
          <cell r="A1525" t="str">
            <v>GTO</v>
          </cell>
          <cell r="C1525">
            <v>4</v>
          </cell>
          <cell r="H1525" t="str">
            <v>01</v>
          </cell>
          <cell r="J1525" t="str">
            <v>Registrado</v>
          </cell>
          <cell r="L1525" t="str">
            <v>102</v>
          </cell>
          <cell r="N1525">
            <v>3</v>
          </cell>
          <cell r="O1525">
            <v>0</v>
          </cell>
          <cell r="P1525">
            <v>1</v>
          </cell>
        </row>
        <row r="1526">
          <cell r="A1526" t="str">
            <v>GTO</v>
          </cell>
          <cell r="C1526">
            <v>12</v>
          </cell>
          <cell r="H1526" t="str">
            <v>01</v>
          </cell>
          <cell r="J1526" t="str">
            <v>Registrado</v>
          </cell>
          <cell r="L1526" t="str">
            <v>102</v>
          </cell>
          <cell r="N1526">
            <v>3</v>
          </cell>
          <cell r="O1526">
            <v>0</v>
          </cell>
          <cell r="P1526">
            <v>1</v>
          </cell>
        </row>
        <row r="1527">
          <cell r="A1527" t="str">
            <v>GTO</v>
          </cell>
          <cell r="C1527">
            <v>12</v>
          </cell>
          <cell r="H1527" t="str">
            <v>01</v>
          </cell>
          <cell r="J1527" t="str">
            <v>Registrado</v>
          </cell>
          <cell r="L1527" t="str">
            <v>102</v>
          </cell>
          <cell r="N1527">
            <v>3</v>
          </cell>
          <cell r="O1527">
            <v>0</v>
          </cell>
          <cell r="P1527">
            <v>1</v>
          </cell>
        </row>
        <row r="1528">
          <cell r="A1528" t="str">
            <v>GTO</v>
          </cell>
          <cell r="C1528">
            <v>12</v>
          </cell>
          <cell r="H1528" t="str">
            <v>01</v>
          </cell>
          <cell r="J1528" t="str">
            <v>Registrado</v>
          </cell>
          <cell r="L1528" t="str">
            <v>102</v>
          </cell>
          <cell r="N1528">
            <v>3</v>
          </cell>
          <cell r="O1528">
            <v>0</v>
          </cell>
          <cell r="P1528">
            <v>1</v>
          </cell>
        </row>
        <row r="1529">
          <cell r="A1529" t="str">
            <v>GTO</v>
          </cell>
          <cell r="C1529">
            <v>12</v>
          </cell>
          <cell r="H1529" t="str">
            <v>01</v>
          </cell>
          <cell r="J1529" t="str">
            <v>Registrado</v>
          </cell>
          <cell r="L1529" t="str">
            <v>102</v>
          </cell>
          <cell r="N1529">
            <v>3</v>
          </cell>
          <cell r="O1529">
            <v>0</v>
          </cell>
          <cell r="P1529">
            <v>1</v>
          </cell>
        </row>
        <row r="1530">
          <cell r="A1530" t="str">
            <v>GTO</v>
          </cell>
          <cell r="C1530">
            <v>12</v>
          </cell>
          <cell r="H1530" t="str">
            <v>01</v>
          </cell>
          <cell r="J1530" t="str">
            <v>Registrado</v>
          </cell>
          <cell r="L1530" t="str">
            <v>102</v>
          </cell>
          <cell r="N1530">
            <v>3</v>
          </cell>
          <cell r="O1530">
            <v>0</v>
          </cell>
          <cell r="P1530">
            <v>1</v>
          </cell>
        </row>
        <row r="1531">
          <cell r="A1531" t="str">
            <v>GTO</v>
          </cell>
          <cell r="C1531">
            <v>12</v>
          </cell>
          <cell r="H1531" t="str">
            <v>01</v>
          </cell>
          <cell r="J1531" t="str">
            <v>Registrado</v>
          </cell>
          <cell r="L1531" t="str">
            <v>102</v>
          </cell>
          <cell r="N1531">
            <v>3</v>
          </cell>
          <cell r="O1531">
            <v>0</v>
          </cell>
          <cell r="P1531">
            <v>1</v>
          </cell>
        </row>
        <row r="1532">
          <cell r="A1532" t="str">
            <v>GTO</v>
          </cell>
          <cell r="C1532">
            <v>4</v>
          </cell>
          <cell r="H1532" t="str">
            <v>01</v>
          </cell>
          <cell r="J1532" t="str">
            <v>Registrado</v>
          </cell>
          <cell r="L1532" t="str">
            <v>102</v>
          </cell>
          <cell r="N1532">
            <v>3</v>
          </cell>
          <cell r="O1532">
            <v>0</v>
          </cell>
          <cell r="P1532">
            <v>1</v>
          </cell>
        </row>
        <row r="1533">
          <cell r="A1533" t="str">
            <v>GTO</v>
          </cell>
          <cell r="C1533">
            <v>4</v>
          </cell>
          <cell r="H1533" t="str">
            <v>01</v>
          </cell>
          <cell r="J1533" t="str">
            <v>Registrado</v>
          </cell>
          <cell r="L1533" t="str">
            <v>102</v>
          </cell>
          <cell r="N1533">
            <v>3</v>
          </cell>
          <cell r="O1533">
            <v>0</v>
          </cell>
          <cell r="P1533">
            <v>1</v>
          </cell>
        </row>
        <row r="1534">
          <cell r="A1534" t="str">
            <v>GTO</v>
          </cell>
          <cell r="C1534">
            <v>12</v>
          </cell>
          <cell r="H1534" t="str">
            <v>01</v>
          </cell>
          <cell r="J1534" t="str">
            <v>Registrado</v>
          </cell>
          <cell r="L1534" t="str">
            <v>102</v>
          </cell>
          <cell r="N1534">
            <v>3</v>
          </cell>
          <cell r="O1534">
            <v>0</v>
          </cell>
          <cell r="P1534">
            <v>1</v>
          </cell>
        </row>
        <row r="1535">
          <cell r="A1535" t="str">
            <v>GTO</v>
          </cell>
          <cell r="C1535">
            <v>12</v>
          </cell>
          <cell r="H1535" t="str">
            <v>01</v>
          </cell>
          <cell r="J1535" t="str">
            <v>Registrado</v>
          </cell>
          <cell r="L1535" t="str">
            <v>102</v>
          </cell>
          <cell r="N1535">
            <v>3</v>
          </cell>
          <cell r="O1535">
            <v>0</v>
          </cell>
          <cell r="P1535">
            <v>1</v>
          </cell>
        </row>
        <row r="1536">
          <cell r="A1536" t="str">
            <v>GTO</v>
          </cell>
          <cell r="C1536">
            <v>12</v>
          </cell>
          <cell r="H1536" t="str">
            <v>01</v>
          </cell>
          <cell r="J1536" t="str">
            <v>Registrado</v>
          </cell>
          <cell r="L1536" t="str">
            <v>102</v>
          </cell>
          <cell r="N1536">
            <v>3</v>
          </cell>
          <cell r="O1536">
            <v>0</v>
          </cell>
          <cell r="P1536">
            <v>1</v>
          </cell>
        </row>
        <row r="1537">
          <cell r="A1537" t="str">
            <v>GTO</v>
          </cell>
          <cell r="C1537">
            <v>12</v>
          </cell>
          <cell r="H1537" t="str">
            <v>01</v>
          </cell>
          <cell r="J1537" t="str">
            <v>Registrado</v>
          </cell>
          <cell r="L1537" t="str">
            <v>102</v>
          </cell>
          <cell r="N1537">
            <v>3</v>
          </cell>
          <cell r="O1537">
            <v>0</v>
          </cell>
          <cell r="P1537">
            <v>1</v>
          </cell>
        </row>
        <row r="1538">
          <cell r="A1538" t="str">
            <v>GTO</v>
          </cell>
          <cell r="C1538">
            <v>4</v>
          </cell>
          <cell r="H1538" t="str">
            <v>01</v>
          </cell>
          <cell r="J1538" t="str">
            <v>Registrado</v>
          </cell>
          <cell r="L1538" t="str">
            <v>102</v>
          </cell>
          <cell r="N1538">
            <v>3</v>
          </cell>
          <cell r="O1538">
            <v>0</v>
          </cell>
          <cell r="P1538">
            <v>1</v>
          </cell>
        </row>
        <row r="1539">
          <cell r="A1539" t="str">
            <v>GTO</v>
          </cell>
          <cell r="C1539">
            <v>4</v>
          </cell>
          <cell r="H1539" t="str">
            <v>01</v>
          </cell>
          <cell r="J1539" t="str">
            <v>Registrado</v>
          </cell>
          <cell r="L1539" t="str">
            <v>102</v>
          </cell>
          <cell r="N1539">
            <v>3</v>
          </cell>
          <cell r="O1539">
            <v>0</v>
          </cell>
          <cell r="P1539">
            <v>1</v>
          </cell>
        </row>
        <row r="1540">
          <cell r="A1540" t="str">
            <v>GTO</v>
          </cell>
          <cell r="C1540">
            <v>4</v>
          </cell>
          <cell r="H1540" t="str">
            <v>01</v>
          </cell>
          <cell r="J1540" t="str">
            <v>Registrado</v>
          </cell>
          <cell r="L1540" t="str">
            <v>102</v>
          </cell>
          <cell r="N1540">
            <v>4</v>
          </cell>
          <cell r="O1540">
            <v>0</v>
          </cell>
          <cell r="P1540">
            <v>1</v>
          </cell>
        </row>
        <row r="1541">
          <cell r="A1541" t="str">
            <v>GTO</v>
          </cell>
          <cell r="C1541">
            <v>12</v>
          </cell>
          <cell r="H1541" t="str">
            <v>01</v>
          </cell>
          <cell r="J1541" t="str">
            <v>Registrado</v>
          </cell>
          <cell r="L1541" t="str">
            <v>102</v>
          </cell>
          <cell r="N1541">
            <v>4</v>
          </cell>
          <cell r="O1541">
            <v>0</v>
          </cell>
          <cell r="P1541">
            <v>1</v>
          </cell>
        </row>
        <row r="1542">
          <cell r="A1542" t="str">
            <v>GTO</v>
          </cell>
          <cell r="C1542">
            <v>12</v>
          </cell>
          <cell r="H1542" t="str">
            <v>01</v>
          </cell>
          <cell r="J1542" t="str">
            <v>Registrado</v>
          </cell>
          <cell r="L1542" t="str">
            <v>102</v>
          </cell>
          <cell r="N1542">
            <v>4</v>
          </cell>
          <cell r="O1542">
            <v>0</v>
          </cell>
          <cell r="P1542">
            <v>1</v>
          </cell>
        </row>
        <row r="1543">
          <cell r="A1543" t="str">
            <v>GTO</v>
          </cell>
          <cell r="C1543">
            <v>12</v>
          </cell>
          <cell r="H1543" t="str">
            <v>01</v>
          </cell>
          <cell r="J1543" t="str">
            <v>Registrado</v>
          </cell>
          <cell r="L1543" t="str">
            <v>102</v>
          </cell>
          <cell r="N1543">
            <v>4</v>
          </cell>
          <cell r="O1543">
            <v>0</v>
          </cell>
          <cell r="P1543">
            <v>1</v>
          </cell>
        </row>
        <row r="1544">
          <cell r="A1544" t="str">
            <v>GTO</v>
          </cell>
          <cell r="C1544">
            <v>4</v>
          </cell>
          <cell r="H1544" t="str">
            <v>01</v>
          </cell>
          <cell r="J1544" t="str">
            <v>Registrado</v>
          </cell>
          <cell r="L1544" t="str">
            <v>102</v>
          </cell>
          <cell r="N1544">
            <v>4</v>
          </cell>
          <cell r="O1544">
            <v>0</v>
          </cell>
          <cell r="P1544">
            <v>1</v>
          </cell>
        </row>
        <row r="1545">
          <cell r="A1545" t="str">
            <v>GTO</v>
          </cell>
          <cell r="C1545">
            <v>12</v>
          </cell>
          <cell r="H1545" t="str">
            <v>01</v>
          </cell>
          <cell r="J1545" t="str">
            <v>Registrado</v>
          </cell>
          <cell r="L1545" t="str">
            <v>102</v>
          </cell>
          <cell r="N1545">
            <v>4</v>
          </cell>
          <cell r="O1545">
            <v>0</v>
          </cell>
          <cell r="P1545">
            <v>1</v>
          </cell>
        </row>
        <row r="1546">
          <cell r="A1546" t="str">
            <v>GTO</v>
          </cell>
          <cell r="C1546">
            <v>12</v>
          </cell>
          <cell r="H1546" t="str">
            <v>01</v>
          </cell>
          <cell r="J1546" t="str">
            <v>Registrado</v>
          </cell>
          <cell r="L1546" t="str">
            <v>102</v>
          </cell>
          <cell r="N1546">
            <v>4</v>
          </cell>
          <cell r="O1546">
            <v>0</v>
          </cell>
          <cell r="P1546">
            <v>1</v>
          </cell>
        </row>
        <row r="1547">
          <cell r="A1547" t="str">
            <v>GTO</v>
          </cell>
          <cell r="C1547">
            <v>12</v>
          </cell>
          <cell r="H1547" t="str">
            <v>01</v>
          </cell>
          <cell r="J1547" t="str">
            <v>Registrado</v>
          </cell>
          <cell r="L1547" t="str">
            <v>102</v>
          </cell>
          <cell r="N1547">
            <v>4</v>
          </cell>
          <cell r="O1547">
            <v>0</v>
          </cell>
          <cell r="P1547">
            <v>1</v>
          </cell>
        </row>
        <row r="1548">
          <cell r="A1548" t="str">
            <v>GTO</v>
          </cell>
          <cell r="C1548">
            <v>12</v>
          </cell>
          <cell r="H1548" t="str">
            <v>01</v>
          </cell>
          <cell r="J1548" t="str">
            <v>Registrado</v>
          </cell>
          <cell r="L1548" t="str">
            <v>102</v>
          </cell>
          <cell r="N1548">
            <v>4</v>
          </cell>
          <cell r="O1548">
            <v>0</v>
          </cell>
          <cell r="P1548">
            <v>1</v>
          </cell>
        </row>
        <row r="1549">
          <cell r="A1549" t="str">
            <v>GTO</v>
          </cell>
          <cell r="C1549">
            <v>12</v>
          </cell>
          <cell r="H1549" t="str">
            <v>01</v>
          </cell>
          <cell r="J1549" t="str">
            <v>Registrado</v>
          </cell>
          <cell r="L1549" t="str">
            <v>102</v>
          </cell>
          <cell r="N1549">
            <v>4</v>
          </cell>
          <cell r="O1549">
            <v>0</v>
          </cell>
          <cell r="P1549">
            <v>1</v>
          </cell>
        </row>
        <row r="1550">
          <cell r="A1550" t="str">
            <v>GTO</v>
          </cell>
          <cell r="C1550">
            <v>12</v>
          </cell>
          <cell r="H1550" t="str">
            <v>01</v>
          </cell>
          <cell r="J1550" t="str">
            <v>Registrado</v>
          </cell>
          <cell r="L1550" t="str">
            <v>102</v>
          </cell>
          <cell r="N1550">
            <v>4</v>
          </cell>
          <cell r="O1550">
            <v>0</v>
          </cell>
          <cell r="P1550">
            <v>1</v>
          </cell>
        </row>
        <row r="1551">
          <cell r="A1551" t="str">
            <v>GTO</v>
          </cell>
          <cell r="C1551">
            <v>12</v>
          </cell>
          <cell r="H1551" t="str">
            <v>01</v>
          </cell>
          <cell r="J1551" t="str">
            <v>Registrado</v>
          </cell>
          <cell r="L1551" t="str">
            <v>102</v>
          </cell>
          <cell r="N1551">
            <v>4</v>
          </cell>
          <cell r="O1551">
            <v>0</v>
          </cell>
          <cell r="P1551">
            <v>1</v>
          </cell>
        </row>
        <row r="1552">
          <cell r="A1552" t="str">
            <v>GTO</v>
          </cell>
          <cell r="C1552">
            <v>4</v>
          </cell>
          <cell r="H1552" t="str">
            <v>01</v>
          </cell>
          <cell r="J1552" t="str">
            <v>Registrado</v>
          </cell>
          <cell r="L1552" t="str">
            <v>102</v>
          </cell>
          <cell r="N1552">
            <v>3</v>
          </cell>
          <cell r="O1552">
            <v>0</v>
          </cell>
          <cell r="P1552">
            <v>1</v>
          </cell>
        </row>
        <row r="1553">
          <cell r="A1553" t="str">
            <v>GTO</v>
          </cell>
          <cell r="C1553">
            <v>4</v>
          </cell>
          <cell r="H1553" t="str">
            <v>01</v>
          </cell>
          <cell r="J1553" t="str">
            <v>Registrado</v>
          </cell>
          <cell r="L1553" t="str">
            <v>102</v>
          </cell>
          <cell r="N1553">
            <v>3</v>
          </cell>
          <cell r="O1553">
            <v>0</v>
          </cell>
          <cell r="P1553">
            <v>1</v>
          </cell>
        </row>
        <row r="1554">
          <cell r="A1554" t="str">
            <v>GTO</v>
          </cell>
          <cell r="C1554">
            <v>12</v>
          </cell>
          <cell r="H1554" t="str">
            <v>01</v>
          </cell>
          <cell r="J1554" t="str">
            <v>Registrado</v>
          </cell>
          <cell r="L1554" t="str">
            <v>102</v>
          </cell>
          <cell r="N1554">
            <v>2</v>
          </cell>
          <cell r="O1554">
            <v>0</v>
          </cell>
          <cell r="P1554">
            <v>1</v>
          </cell>
        </row>
        <row r="1555">
          <cell r="A1555" t="str">
            <v>GTO</v>
          </cell>
          <cell r="C1555">
            <v>12</v>
          </cell>
          <cell r="H1555" t="str">
            <v>01</v>
          </cell>
          <cell r="J1555" t="str">
            <v>Registrado</v>
          </cell>
          <cell r="L1555" t="str">
            <v>102</v>
          </cell>
          <cell r="N1555">
            <v>2</v>
          </cell>
          <cell r="O1555">
            <v>0</v>
          </cell>
          <cell r="P1555">
            <v>1</v>
          </cell>
        </row>
        <row r="1556">
          <cell r="A1556" t="str">
            <v>GTO</v>
          </cell>
          <cell r="C1556">
            <v>12</v>
          </cell>
          <cell r="H1556" t="str">
            <v>01</v>
          </cell>
          <cell r="J1556" t="str">
            <v>Registrado</v>
          </cell>
          <cell r="L1556" t="str">
            <v>102</v>
          </cell>
          <cell r="N1556">
            <v>2</v>
          </cell>
          <cell r="O1556">
            <v>0</v>
          </cell>
          <cell r="P1556">
            <v>1</v>
          </cell>
        </row>
        <row r="1557">
          <cell r="A1557" t="str">
            <v>GTO</v>
          </cell>
          <cell r="C1557">
            <v>12</v>
          </cell>
          <cell r="H1557" t="str">
            <v>01</v>
          </cell>
          <cell r="J1557" t="str">
            <v>Registrado</v>
          </cell>
          <cell r="L1557" t="str">
            <v>102</v>
          </cell>
          <cell r="N1557">
            <v>3</v>
          </cell>
          <cell r="O1557">
            <v>0</v>
          </cell>
          <cell r="P1557">
            <v>1</v>
          </cell>
        </row>
        <row r="1558">
          <cell r="A1558" t="str">
            <v>GTO</v>
          </cell>
          <cell r="C1558">
            <v>12</v>
          </cell>
          <cell r="H1558" t="str">
            <v>01</v>
          </cell>
          <cell r="J1558" t="str">
            <v>Registrado</v>
          </cell>
          <cell r="L1558" t="str">
            <v>102</v>
          </cell>
          <cell r="N1558">
            <v>3</v>
          </cell>
          <cell r="O1558">
            <v>0</v>
          </cell>
          <cell r="P1558">
            <v>1</v>
          </cell>
        </row>
        <row r="1559">
          <cell r="A1559" t="str">
            <v>GTO</v>
          </cell>
          <cell r="C1559">
            <v>12</v>
          </cell>
          <cell r="H1559" t="str">
            <v>01</v>
          </cell>
          <cell r="J1559" t="str">
            <v>Registrado</v>
          </cell>
          <cell r="L1559" t="str">
            <v>102</v>
          </cell>
          <cell r="N1559">
            <v>3</v>
          </cell>
          <cell r="O1559">
            <v>0</v>
          </cell>
          <cell r="P1559">
            <v>1</v>
          </cell>
        </row>
        <row r="1560">
          <cell r="A1560" t="str">
            <v>GTO</v>
          </cell>
          <cell r="C1560">
            <v>12</v>
          </cell>
          <cell r="H1560" t="str">
            <v>01</v>
          </cell>
          <cell r="J1560" t="str">
            <v>Registrado</v>
          </cell>
          <cell r="L1560" t="str">
            <v>102</v>
          </cell>
          <cell r="N1560">
            <v>3</v>
          </cell>
          <cell r="O1560">
            <v>0</v>
          </cell>
          <cell r="P1560">
            <v>1</v>
          </cell>
        </row>
        <row r="1561">
          <cell r="A1561" t="str">
            <v>GTO</v>
          </cell>
          <cell r="C1561">
            <v>12</v>
          </cell>
          <cell r="H1561" t="str">
            <v>01</v>
          </cell>
          <cell r="J1561" t="str">
            <v>Registrado</v>
          </cell>
          <cell r="L1561" t="str">
            <v>102</v>
          </cell>
          <cell r="N1561">
            <v>3</v>
          </cell>
          <cell r="O1561">
            <v>0</v>
          </cell>
          <cell r="P1561">
            <v>1</v>
          </cell>
        </row>
        <row r="1562">
          <cell r="A1562" t="str">
            <v>GTO</v>
          </cell>
          <cell r="C1562">
            <v>4</v>
          </cell>
          <cell r="H1562" t="str">
            <v>01</v>
          </cell>
          <cell r="J1562" t="str">
            <v>Registrado</v>
          </cell>
          <cell r="L1562" t="str">
            <v>102</v>
          </cell>
          <cell r="N1562">
            <v>3</v>
          </cell>
          <cell r="O1562">
            <v>0</v>
          </cell>
          <cell r="P1562">
            <v>1</v>
          </cell>
        </row>
        <row r="1563">
          <cell r="A1563" t="str">
            <v>GTO</v>
          </cell>
          <cell r="C1563">
            <v>12</v>
          </cell>
          <cell r="H1563" t="str">
            <v>01</v>
          </cell>
          <cell r="J1563" t="str">
            <v>Registrado</v>
          </cell>
          <cell r="L1563" t="str">
            <v>102</v>
          </cell>
          <cell r="N1563">
            <v>3</v>
          </cell>
          <cell r="O1563">
            <v>0</v>
          </cell>
          <cell r="P1563">
            <v>1</v>
          </cell>
        </row>
        <row r="1564">
          <cell r="A1564" t="str">
            <v>GTO</v>
          </cell>
          <cell r="C1564">
            <v>11</v>
          </cell>
          <cell r="H1564" t="str">
            <v>03</v>
          </cell>
          <cell r="J1564" t="str">
            <v>Registrado</v>
          </cell>
          <cell r="L1564" t="str">
            <v>102</v>
          </cell>
          <cell r="N1564">
            <v>1</v>
          </cell>
          <cell r="O1564">
            <v>0</v>
          </cell>
          <cell r="P1564">
            <v>1</v>
          </cell>
        </row>
        <row r="1565">
          <cell r="A1565" t="str">
            <v>GTO</v>
          </cell>
          <cell r="C1565">
            <v>11</v>
          </cell>
          <cell r="H1565" t="str">
            <v>03</v>
          </cell>
          <cell r="J1565" t="str">
            <v>Registrado</v>
          </cell>
          <cell r="L1565" t="str">
            <v>102</v>
          </cell>
          <cell r="N1565">
            <v>2</v>
          </cell>
          <cell r="O1565">
            <v>0</v>
          </cell>
          <cell r="P1565">
            <v>1</v>
          </cell>
        </row>
        <row r="1566">
          <cell r="A1566" t="str">
            <v>GTO</v>
          </cell>
          <cell r="C1566">
            <v>11</v>
          </cell>
          <cell r="H1566" t="str">
            <v>03</v>
          </cell>
          <cell r="J1566" t="str">
            <v>Registrado</v>
          </cell>
          <cell r="L1566" t="str">
            <v>102</v>
          </cell>
          <cell r="N1566">
            <v>2</v>
          </cell>
          <cell r="O1566">
            <v>0</v>
          </cell>
          <cell r="P1566">
            <v>1</v>
          </cell>
        </row>
        <row r="1567">
          <cell r="A1567" t="str">
            <v>GTO</v>
          </cell>
          <cell r="C1567">
            <v>11</v>
          </cell>
          <cell r="H1567" t="str">
            <v>03</v>
          </cell>
          <cell r="J1567" t="str">
            <v>Registrado</v>
          </cell>
          <cell r="L1567" t="str">
            <v>102</v>
          </cell>
          <cell r="N1567">
            <v>3</v>
          </cell>
          <cell r="O1567">
            <v>0</v>
          </cell>
          <cell r="P1567">
            <v>1</v>
          </cell>
        </row>
        <row r="1568">
          <cell r="A1568" t="str">
            <v>GTO</v>
          </cell>
          <cell r="C1568">
            <v>11</v>
          </cell>
          <cell r="H1568" t="str">
            <v>03</v>
          </cell>
          <cell r="J1568" t="str">
            <v>Registrado</v>
          </cell>
          <cell r="L1568" t="str">
            <v>102</v>
          </cell>
          <cell r="N1568">
            <v>3</v>
          </cell>
          <cell r="O1568">
            <v>0</v>
          </cell>
          <cell r="P1568">
            <v>1</v>
          </cell>
        </row>
        <row r="1569">
          <cell r="A1569" t="str">
            <v>GTO</v>
          </cell>
          <cell r="C1569">
            <v>11</v>
          </cell>
          <cell r="H1569" t="str">
            <v>03</v>
          </cell>
          <cell r="J1569" t="str">
            <v>Registrado</v>
          </cell>
          <cell r="L1569" t="str">
            <v>102</v>
          </cell>
          <cell r="N1569">
            <v>1</v>
          </cell>
          <cell r="O1569">
            <v>0</v>
          </cell>
          <cell r="P1569">
            <v>1</v>
          </cell>
        </row>
        <row r="1570">
          <cell r="A1570" t="str">
            <v>GTO</v>
          </cell>
          <cell r="C1570">
            <v>11</v>
          </cell>
          <cell r="H1570" t="str">
            <v>03</v>
          </cell>
          <cell r="J1570" t="str">
            <v>Registrado</v>
          </cell>
          <cell r="L1570" t="str">
            <v>102</v>
          </cell>
          <cell r="N1570">
            <v>2</v>
          </cell>
          <cell r="O1570">
            <v>0</v>
          </cell>
          <cell r="P1570">
            <v>1</v>
          </cell>
        </row>
        <row r="1571">
          <cell r="A1571" t="str">
            <v>GTO</v>
          </cell>
          <cell r="C1571">
            <v>11</v>
          </cell>
          <cell r="H1571" t="str">
            <v>03</v>
          </cell>
          <cell r="J1571" t="str">
            <v>Registrado</v>
          </cell>
          <cell r="L1571" t="str">
            <v>102</v>
          </cell>
          <cell r="N1571">
            <v>2</v>
          </cell>
          <cell r="O1571">
            <v>0</v>
          </cell>
          <cell r="P1571">
            <v>1</v>
          </cell>
        </row>
        <row r="1572">
          <cell r="A1572" t="str">
            <v>GTO</v>
          </cell>
          <cell r="C1572">
            <v>11</v>
          </cell>
          <cell r="H1572" t="str">
            <v>03</v>
          </cell>
          <cell r="J1572" t="str">
            <v>Registrado</v>
          </cell>
          <cell r="L1572" t="str">
            <v>102</v>
          </cell>
          <cell r="N1572">
            <v>2</v>
          </cell>
          <cell r="O1572">
            <v>0</v>
          </cell>
          <cell r="P1572">
            <v>1</v>
          </cell>
        </row>
        <row r="1573">
          <cell r="A1573" t="str">
            <v>GTO</v>
          </cell>
          <cell r="C1573">
            <v>11</v>
          </cell>
          <cell r="H1573" t="str">
            <v>03</v>
          </cell>
          <cell r="J1573" t="str">
            <v>Registrado</v>
          </cell>
          <cell r="L1573" t="str">
            <v>102</v>
          </cell>
          <cell r="N1573">
            <v>2</v>
          </cell>
          <cell r="O1573">
            <v>0</v>
          </cell>
          <cell r="P1573">
            <v>1</v>
          </cell>
        </row>
        <row r="1574">
          <cell r="A1574" t="str">
            <v>GTO</v>
          </cell>
          <cell r="C1574">
            <v>11</v>
          </cell>
          <cell r="H1574" t="str">
            <v>03</v>
          </cell>
          <cell r="J1574" t="str">
            <v>Registrado</v>
          </cell>
          <cell r="L1574" t="str">
            <v>102</v>
          </cell>
          <cell r="N1574">
            <v>2</v>
          </cell>
          <cell r="O1574">
            <v>0</v>
          </cell>
          <cell r="P1574">
            <v>1</v>
          </cell>
        </row>
        <row r="1575">
          <cell r="A1575" t="str">
            <v>GTO</v>
          </cell>
          <cell r="C1575">
            <v>11</v>
          </cell>
          <cell r="H1575" t="str">
            <v>03</v>
          </cell>
          <cell r="J1575" t="str">
            <v>Registrado</v>
          </cell>
          <cell r="L1575" t="str">
            <v>102</v>
          </cell>
          <cell r="N1575">
            <v>3</v>
          </cell>
          <cell r="O1575">
            <v>0</v>
          </cell>
          <cell r="P1575">
            <v>1</v>
          </cell>
        </row>
        <row r="1576">
          <cell r="A1576" t="str">
            <v>GTO</v>
          </cell>
          <cell r="C1576">
            <v>11</v>
          </cell>
          <cell r="H1576" t="str">
            <v>03</v>
          </cell>
          <cell r="J1576" t="str">
            <v>Registrado</v>
          </cell>
          <cell r="L1576" t="str">
            <v>102</v>
          </cell>
          <cell r="N1576">
            <v>3</v>
          </cell>
          <cell r="O1576">
            <v>0</v>
          </cell>
          <cell r="P1576">
            <v>1</v>
          </cell>
        </row>
        <row r="1577">
          <cell r="A1577" t="str">
            <v>GTO</v>
          </cell>
          <cell r="C1577">
            <v>11</v>
          </cell>
          <cell r="H1577" t="str">
            <v>03</v>
          </cell>
          <cell r="J1577" t="str">
            <v>Registrado</v>
          </cell>
          <cell r="L1577" t="str">
            <v>102</v>
          </cell>
          <cell r="N1577">
            <v>3</v>
          </cell>
          <cell r="O1577">
            <v>0</v>
          </cell>
          <cell r="P1577">
            <v>1</v>
          </cell>
        </row>
        <row r="1578">
          <cell r="A1578" t="str">
            <v>GTO</v>
          </cell>
          <cell r="C1578">
            <v>11</v>
          </cell>
          <cell r="H1578" t="str">
            <v>03</v>
          </cell>
          <cell r="J1578" t="str">
            <v>Registrado</v>
          </cell>
          <cell r="L1578" t="str">
            <v>102</v>
          </cell>
          <cell r="N1578">
            <v>3</v>
          </cell>
          <cell r="O1578">
            <v>0</v>
          </cell>
          <cell r="P1578">
            <v>1</v>
          </cell>
        </row>
        <row r="1579">
          <cell r="A1579" t="str">
            <v>GTO</v>
          </cell>
          <cell r="C1579">
            <v>11</v>
          </cell>
          <cell r="H1579" t="str">
            <v>03</v>
          </cell>
          <cell r="J1579" t="str">
            <v>Registrado</v>
          </cell>
          <cell r="L1579" t="str">
            <v>102</v>
          </cell>
          <cell r="N1579">
            <v>3</v>
          </cell>
          <cell r="O1579">
            <v>0</v>
          </cell>
          <cell r="P1579">
            <v>1</v>
          </cell>
        </row>
        <row r="1580">
          <cell r="A1580" t="str">
            <v>GTO</v>
          </cell>
          <cell r="C1580">
            <v>11</v>
          </cell>
          <cell r="H1580" t="str">
            <v>03</v>
          </cell>
          <cell r="J1580" t="str">
            <v>Registrado</v>
          </cell>
          <cell r="L1580" t="str">
            <v>102</v>
          </cell>
          <cell r="N1580">
            <v>3</v>
          </cell>
          <cell r="O1580">
            <v>0</v>
          </cell>
          <cell r="P1580">
            <v>1</v>
          </cell>
        </row>
        <row r="1581">
          <cell r="A1581" t="str">
            <v>GTO</v>
          </cell>
          <cell r="C1581">
            <v>11</v>
          </cell>
          <cell r="H1581" t="str">
            <v>03</v>
          </cell>
          <cell r="J1581" t="str">
            <v>Registrado</v>
          </cell>
          <cell r="L1581" t="str">
            <v>102</v>
          </cell>
          <cell r="N1581">
            <v>3</v>
          </cell>
          <cell r="O1581">
            <v>0</v>
          </cell>
          <cell r="P1581">
            <v>1</v>
          </cell>
        </row>
        <row r="1582">
          <cell r="A1582" t="str">
            <v>GTO</v>
          </cell>
          <cell r="C1582">
            <v>12</v>
          </cell>
          <cell r="H1582" t="str">
            <v>03</v>
          </cell>
          <cell r="J1582" t="str">
            <v>Registrado</v>
          </cell>
          <cell r="L1582" t="str">
            <v>102</v>
          </cell>
          <cell r="N1582">
            <v>1</v>
          </cell>
          <cell r="O1582">
            <v>0</v>
          </cell>
          <cell r="P1582">
            <v>1</v>
          </cell>
        </row>
        <row r="1583">
          <cell r="A1583" t="str">
            <v>GTO</v>
          </cell>
          <cell r="C1583">
            <v>12</v>
          </cell>
          <cell r="H1583" t="str">
            <v>03</v>
          </cell>
          <cell r="J1583" t="str">
            <v>Registrado</v>
          </cell>
          <cell r="L1583" t="str">
            <v>102</v>
          </cell>
          <cell r="N1583">
            <v>3</v>
          </cell>
          <cell r="O1583">
            <v>0</v>
          </cell>
          <cell r="P1583">
            <v>1</v>
          </cell>
        </row>
        <row r="1584">
          <cell r="A1584" t="str">
            <v>GTO</v>
          </cell>
          <cell r="C1584">
            <v>14</v>
          </cell>
          <cell r="H1584" t="str">
            <v>03</v>
          </cell>
          <cell r="J1584" t="str">
            <v>Registrado</v>
          </cell>
          <cell r="L1584" t="str">
            <v>102</v>
          </cell>
          <cell r="N1584">
            <v>1</v>
          </cell>
          <cell r="O1584">
            <v>0</v>
          </cell>
          <cell r="P1584">
            <v>1</v>
          </cell>
        </row>
        <row r="1585">
          <cell r="A1585" t="str">
            <v>GTO</v>
          </cell>
          <cell r="C1585">
            <v>14</v>
          </cell>
          <cell r="H1585" t="str">
            <v>03</v>
          </cell>
          <cell r="J1585" t="str">
            <v>Registrado</v>
          </cell>
          <cell r="L1585" t="str">
            <v>102</v>
          </cell>
          <cell r="N1585">
            <v>3</v>
          </cell>
          <cell r="O1585">
            <v>0</v>
          </cell>
          <cell r="P1585">
            <v>1</v>
          </cell>
        </row>
        <row r="1586">
          <cell r="A1586" t="str">
            <v>GTO</v>
          </cell>
          <cell r="C1586">
            <v>14</v>
          </cell>
          <cell r="H1586" t="str">
            <v>03</v>
          </cell>
          <cell r="J1586" t="str">
            <v>Registrado</v>
          </cell>
          <cell r="L1586" t="str">
            <v>102</v>
          </cell>
          <cell r="N1586">
            <v>3</v>
          </cell>
          <cell r="O1586">
            <v>0</v>
          </cell>
          <cell r="P1586">
            <v>1</v>
          </cell>
        </row>
        <row r="1587">
          <cell r="A1587" t="str">
            <v>GTO</v>
          </cell>
          <cell r="C1587">
            <v>12</v>
          </cell>
          <cell r="H1587" t="str">
            <v>03</v>
          </cell>
          <cell r="J1587" t="str">
            <v>Registrado</v>
          </cell>
          <cell r="L1587" t="str">
            <v>102</v>
          </cell>
          <cell r="N1587">
            <v>1</v>
          </cell>
          <cell r="O1587">
            <v>0</v>
          </cell>
          <cell r="P1587">
            <v>1</v>
          </cell>
        </row>
        <row r="1588">
          <cell r="A1588" t="str">
            <v>GTO</v>
          </cell>
          <cell r="C1588">
            <v>12</v>
          </cell>
          <cell r="H1588" t="str">
            <v>03</v>
          </cell>
          <cell r="J1588" t="str">
            <v>Registrado</v>
          </cell>
          <cell r="L1588" t="str">
            <v>102</v>
          </cell>
          <cell r="N1588">
            <v>3</v>
          </cell>
          <cell r="O1588">
            <v>0</v>
          </cell>
          <cell r="P1588">
            <v>1</v>
          </cell>
        </row>
        <row r="1589">
          <cell r="A1589" t="str">
            <v>ANA</v>
          </cell>
          <cell r="C1589">
            <v>4</v>
          </cell>
          <cell r="H1589" t="str">
            <v>01</v>
          </cell>
          <cell r="J1589" t="str">
            <v>Registrado</v>
          </cell>
          <cell r="L1589" t="str">
            <v>101</v>
          </cell>
          <cell r="N1589">
            <v>1</v>
          </cell>
          <cell r="O1589">
            <v>0</v>
          </cell>
          <cell r="P1589">
            <v>1</v>
          </cell>
        </row>
        <row r="1590">
          <cell r="A1590" t="str">
            <v>GTO</v>
          </cell>
          <cell r="C1590">
            <v>4</v>
          </cell>
          <cell r="H1590" t="str">
            <v>03</v>
          </cell>
          <cell r="J1590" t="str">
            <v>Registrado</v>
          </cell>
          <cell r="L1590" t="str">
            <v>102</v>
          </cell>
          <cell r="N1590">
            <v>1</v>
          </cell>
          <cell r="O1590">
            <v>0</v>
          </cell>
          <cell r="P1590">
            <v>1</v>
          </cell>
        </row>
        <row r="1591">
          <cell r="A1591" t="str">
            <v>GTO</v>
          </cell>
          <cell r="C1591">
            <v>4</v>
          </cell>
          <cell r="H1591" t="str">
            <v>03</v>
          </cell>
          <cell r="J1591" t="str">
            <v>Registrado</v>
          </cell>
          <cell r="L1591" t="str">
            <v>102</v>
          </cell>
          <cell r="N1591">
            <v>1</v>
          </cell>
          <cell r="O1591">
            <v>0</v>
          </cell>
          <cell r="P1591">
            <v>1</v>
          </cell>
        </row>
        <row r="1592">
          <cell r="A1592" t="str">
            <v>GTO</v>
          </cell>
          <cell r="C1592">
            <v>4</v>
          </cell>
          <cell r="H1592" t="str">
            <v>03</v>
          </cell>
          <cell r="J1592" t="str">
            <v>Registrado</v>
          </cell>
          <cell r="L1592" t="str">
            <v>102</v>
          </cell>
          <cell r="N1592">
            <v>1</v>
          </cell>
          <cell r="O1592">
            <v>0</v>
          </cell>
          <cell r="P1592">
            <v>1</v>
          </cell>
        </row>
        <row r="1593">
          <cell r="A1593" t="str">
            <v>GTO</v>
          </cell>
          <cell r="C1593">
            <v>4</v>
          </cell>
          <cell r="H1593" t="str">
            <v>03</v>
          </cell>
          <cell r="J1593" t="str">
            <v>Registrado</v>
          </cell>
          <cell r="L1593" t="str">
            <v>102</v>
          </cell>
          <cell r="N1593">
            <v>1</v>
          </cell>
          <cell r="O1593">
            <v>0</v>
          </cell>
          <cell r="P1593">
            <v>1</v>
          </cell>
        </row>
        <row r="1594">
          <cell r="A1594" t="str">
            <v>GTO</v>
          </cell>
          <cell r="C1594">
            <v>4</v>
          </cell>
          <cell r="H1594" t="str">
            <v>03</v>
          </cell>
          <cell r="J1594" t="str">
            <v>Registrado</v>
          </cell>
          <cell r="L1594" t="str">
            <v>102</v>
          </cell>
          <cell r="N1594">
            <v>1</v>
          </cell>
          <cell r="O1594">
            <v>0</v>
          </cell>
          <cell r="P1594">
            <v>1</v>
          </cell>
        </row>
        <row r="1595">
          <cell r="A1595" t="str">
            <v>GTO</v>
          </cell>
          <cell r="C1595">
            <v>4</v>
          </cell>
          <cell r="H1595" t="str">
            <v>03</v>
          </cell>
          <cell r="J1595" t="str">
            <v>Registrado</v>
          </cell>
          <cell r="L1595" t="str">
            <v>102</v>
          </cell>
          <cell r="N1595">
            <v>1</v>
          </cell>
          <cell r="O1595">
            <v>0</v>
          </cell>
          <cell r="P1595">
            <v>1</v>
          </cell>
        </row>
        <row r="1596">
          <cell r="A1596" t="str">
            <v>GTO</v>
          </cell>
          <cell r="C1596">
            <v>4</v>
          </cell>
          <cell r="H1596" t="str">
            <v>03</v>
          </cell>
          <cell r="J1596" t="str">
            <v>Registrado</v>
          </cell>
          <cell r="L1596" t="str">
            <v>102</v>
          </cell>
          <cell r="N1596">
            <v>1</v>
          </cell>
          <cell r="O1596">
            <v>0</v>
          </cell>
          <cell r="P1596">
            <v>1</v>
          </cell>
        </row>
        <row r="1597">
          <cell r="A1597" t="str">
            <v>GTO</v>
          </cell>
          <cell r="C1597">
            <v>4</v>
          </cell>
          <cell r="H1597" t="str">
            <v>03</v>
          </cell>
          <cell r="J1597" t="str">
            <v>Registrado</v>
          </cell>
          <cell r="L1597" t="str">
            <v>102</v>
          </cell>
          <cell r="N1597">
            <v>1</v>
          </cell>
          <cell r="O1597">
            <v>0</v>
          </cell>
          <cell r="P1597">
            <v>1</v>
          </cell>
        </row>
        <row r="1598">
          <cell r="A1598" t="str">
            <v>GTO</v>
          </cell>
          <cell r="C1598">
            <v>4</v>
          </cell>
          <cell r="H1598" t="str">
            <v>03</v>
          </cell>
          <cell r="J1598" t="str">
            <v>Registrado</v>
          </cell>
          <cell r="L1598" t="str">
            <v>102</v>
          </cell>
          <cell r="N1598">
            <v>1</v>
          </cell>
          <cell r="O1598">
            <v>0</v>
          </cell>
          <cell r="P1598">
            <v>1</v>
          </cell>
        </row>
        <row r="1599">
          <cell r="A1599" t="str">
            <v>GTO</v>
          </cell>
          <cell r="C1599">
            <v>4</v>
          </cell>
          <cell r="H1599" t="str">
            <v>03</v>
          </cell>
          <cell r="J1599" t="str">
            <v>Registrado</v>
          </cell>
          <cell r="L1599" t="str">
            <v>102</v>
          </cell>
          <cell r="N1599">
            <v>1</v>
          </cell>
          <cell r="O1599">
            <v>0</v>
          </cell>
          <cell r="P1599">
            <v>1</v>
          </cell>
        </row>
        <row r="1600">
          <cell r="A1600" t="str">
            <v>GTO</v>
          </cell>
          <cell r="C1600">
            <v>4</v>
          </cell>
          <cell r="H1600" t="str">
            <v>03</v>
          </cell>
          <cell r="J1600" t="str">
            <v>Registrado</v>
          </cell>
          <cell r="L1600" t="str">
            <v>102</v>
          </cell>
          <cell r="N1600">
            <v>1</v>
          </cell>
          <cell r="O1600">
            <v>0</v>
          </cell>
          <cell r="P1600">
            <v>1</v>
          </cell>
        </row>
        <row r="1601">
          <cell r="A1601" t="str">
            <v>GTO</v>
          </cell>
          <cell r="C1601">
            <v>4</v>
          </cell>
          <cell r="H1601" t="str">
            <v>03</v>
          </cell>
          <cell r="J1601" t="str">
            <v>Registrado</v>
          </cell>
          <cell r="L1601" t="str">
            <v>102</v>
          </cell>
          <cell r="N1601">
            <v>1</v>
          </cell>
          <cell r="O1601">
            <v>0</v>
          </cell>
          <cell r="P1601">
            <v>1</v>
          </cell>
        </row>
        <row r="1602">
          <cell r="A1602" t="str">
            <v>GTO</v>
          </cell>
          <cell r="C1602">
            <v>4</v>
          </cell>
          <cell r="H1602" t="str">
            <v>03</v>
          </cell>
          <cell r="J1602" t="str">
            <v>Registrado</v>
          </cell>
          <cell r="L1602" t="str">
            <v>102</v>
          </cell>
          <cell r="N1602">
            <v>1</v>
          </cell>
          <cell r="O1602">
            <v>0</v>
          </cell>
          <cell r="P1602">
            <v>1</v>
          </cell>
        </row>
        <row r="1603">
          <cell r="A1603" t="str">
            <v>GTO</v>
          </cell>
          <cell r="C1603">
            <v>4</v>
          </cell>
          <cell r="H1603" t="str">
            <v>03</v>
          </cell>
          <cell r="J1603" t="str">
            <v>Registrado</v>
          </cell>
          <cell r="L1603" t="str">
            <v>102</v>
          </cell>
          <cell r="N1603">
            <v>1</v>
          </cell>
          <cell r="O1603">
            <v>0</v>
          </cell>
          <cell r="P1603">
            <v>1</v>
          </cell>
        </row>
        <row r="1604">
          <cell r="A1604" t="str">
            <v>GTO</v>
          </cell>
          <cell r="C1604">
            <v>4</v>
          </cell>
          <cell r="H1604" t="str">
            <v>03</v>
          </cell>
          <cell r="J1604" t="str">
            <v>Registrado</v>
          </cell>
          <cell r="L1604" t="str">
            <v>102</v>
          </cell>
          <cell r="N1604">
            <v>1</v>
          </cell>
          <cell r="O1604">
            <v>0</v>
          </cell>
          <cell r="P1604">
            <v>1</v>
          </cell>
        </row>
        <row r="1605">
          <cell r="A1605" t="str">
            <v>GTO</v>
          </cell>
          <cell r="C1605">
            <v>4</v>
          </cell>
          <cell r="H1605" t="str">
            <v>03</v>
          </cell>
          <cell r="J1605" t="str">
            <v>Registrado</v>
          </cell>
          <cell r="L1605" t="str">
            <v>102</v>
          </cell>
          <cell r="N1605">
            <v>1</v>
          </cell>
          <cell r="O1605">
            <v>0</v>
          </cell>
          <cell r="P1605">
            <v>1</v>
          </cell>
        </row>
        <row r="1606">
          <cell r="A1606" t="str">
            <v>GTO</v>
          </cell>
          <cell r="C1606">
            <v>4</v>
          </cell>
          <cell r="H1606" t="str">
            <v>03</v>
          </cell>
          <cell r="J1606" t="str">
            <v>Registrado</v>
          </cell>
          <cell r="L1606" t="str">
            <v>102</v>
          </cell>
          <cell r="N1606">
            <v>1</v>
          </cell>
          <cell r="O1606">
            <v>0</v>
          </cell>
          <cell r="P1606">
            <v>1</v>
          </cell>
        </row>
        <row r="1607">
          <cell r="A1607" t="str">
            <v>GTO</v>
          </cell>
          <cell r="C1607">
            <v>4</v>
          </cell>
          <cell r="H1607" t="str">
            <v>03</v>
          </cell>
          <cell r="J1607" t="str">
            <v>Registrado</v>
          </cell>
          <cell r="L1607" t="str">
            <v>102</v>
          </cell>
          <cell r="N1607">
            <v>3</v>
          </cell>
          <cell r="O1607">
            <v>0</v>
          </cell>
          <cell r="P1607">
            <v>1</v>
          </cell>
        </row>
        <row r="1608">
          <cell r="A1608" t="str">
            <v>GTO</v>
          </cell>
          <cell r="C1608">
            <v>4</v>
          </cell>
          <cell r="H1608" t="str">
            <v>03</v>
          </cell>
          <cell r="J1608" t="str">
            <v>Registrado</v>
          </cell>
          <cell r="L1608" t="str">
            <v>102</v>
          </cell>
          <cell r="N1608">
            <v>2</v>
          </cell>
          <cell r="O1608">
            <v>0</v>
          </cell>
          <cell r="P1608">
            <v>1</v>
          </cell>
        </row>
        <row r="1609">
          <cell r="A1609" t="str">
            <v>GTO</v>
          </cell>
          <cell r="C1609">
            <v>4</v>
          </cell>
          <cell r="H1609" t="str">
            <v>03</v>
          </cell>
          <cell r="J1609" t="str">
            <v>Registrado</v>
          </cell>
          <cell r="L1609" t="str">
            <v>102</v>
          </cell>
          <cell r="N1609">
            <v>2</v>
          </cell>
          <cell r="O1609">
            <v>0</v>
          </cell>
          <cell r="P1609">
            <v>1</v>
          </cell>
        </row>
        <row r="1610">
          <cell r="A1610" t="str">
            <v>GTO</v>
          </cell>
          <cell r="C1610">
            <v>4</v>
          </cell>
          <cell r="H1610" t="str">
            <v>03</v>
          </cell>
          <cell r="J1610" t="str">
            <v>Registrado</v>
          </cell>
          <cell r="L1610" t="str">
            <v>102</v>
          </cell>
          <cell r="N1610">
            <v>2</v>
          </cell>
          <cell r="O1610">
            <v>0</v>
          </cell>
          <cell r="P1610">
            <v>1</v>
          </cell>
        </row>
        <row r="1611">
          <cell r="A1611" t="str">
            <v>GTO</v>
          </cell>
          <cell r="C1611">
            <v>4</v>
          </cell>
          <cell r="H1611" t="str">
            <v>03</v>
          </cell>
          <cell r="J1611" t="str">
            <v>Registrado</v>
          </cell>
          <cell r="L1611" t="str">
            <v>102</v>
          </cell>
          <cell r="N1611">
            <v>2</v>
          </cell>
          <cell r="O1611">
            <v>0</v>
          </cell>
          <cell r="P1611">
            <v>1</v>
          </cell>
        </row>
        <row r="1612">
          <cell r="A1612" t="str">
            <v>GTO</v>
          </cell>
          <cell r="C1612">
            <v>4</v>
          </cell>
          <cell r="H1612" t="str">
            <v>03</v>
          </cell>
          <cell r="J1612" t="str">
            <v>Registrado</v>
          </cell>
          <cell r="L1612" t="str">
            <v>102</v>
          </cell>
          <cell r="N1612">
            <v>3</v>
          </cell>
          <cell r="O1612">
            <v>0</v>
          </cell>
          <cell r="P1612">
            <v>1</v>
          </cell>
        </row>
        <row r="1613">
          <cell r="A1613" t="str">
            <v>GTO</v>
          </cell>
          <cell r="C1613">
            <v>4</v>
          </cell>
          <cell r="H1613" t="str">
            <v>03</v>
          </cell>
          <cell r="J1613" t="str">
            <v>Registrado</v>
          </cell>
          <cell r="L1613" t="str">
            <v>102</v>
          </cell>
          <cell r="N1613">
            <v>3</v>
          </cell>
          <cell r="O1613">
            <v>0</v>
          </cell>
          <cell r="P1613">
            <v>1</v>
          </cell>
        </row>
        <row r="1614">
          <cell r="A1614" t="str">
            <v>GTO</v>
          </cell>
          <cell r="C1614">
            <v>4</v>
          </cell>
          <cell r="H1614" t="str">
            <v>03</v>
          </cell>
          <cell r="J1614" t="str">
            <v>Registrado</v>
          </cell>
          <cell r="L1614" t="str">
            <v>102</v>
          </cell>
          <cell r="N1614">
            <v>3</v>
          </cell>
          <cell r="O1614">
            <v>0</v>
          </cell>
          <cell r="P1614">
            <v>1</v>
          </cell>
        </row>
        <row r="1615">
          <cell r="A1615" t="str">
            <v>GTO</v>
          </cell>
          <cell r="C1615">
            <v>4</v>
          </cell>
          <cell r="H1615" t="str">
            <v>03</v>
          </cell>
          <cell r="J1615" t="str">
            <v>Registrado</v>
          </cell>
          <cell r="L1615" t="str">
            <v>102</v>
          </cell>
          <cell r="N1615">
            <v>3</v>
          </cell>
          <cell r="O1615">
            <v>0</v>
          </cell>
          <cell r="P1615">
            <v>1</v>
          </cell>
        </row>
        <row r="1616">
          <cell r="A1616" t="str">
            <v>GTO</v>
          </cell>
          <cell r="C1616">
            <v>4</v>
          </cell>
          <cell r="H1616" t="str">
            <v>03</v>
          </cell>
          <cell r="J1616" t="str">
            <v>Registrado</v>
          </cell>
          <cell r="L1616" t="str">
            <v>102</v>
          </cell>
          <cell r="N1616">
            <v>3</v>
          </cell>
          <cell r="O1616">
            <v>0</v>
          </cell>
          <cell r="P1616">
            <v>1</v>
          </cell>
        </row>
        <row r="1617">
          <cell r="A1617" t="str">
            <v>GTO</v>
          </cell>
          <cell r="C1617">
            <v>4</v>
          </cell>
          <cell r="H1617" t="str">
            <v>03</v>
          </cell>
          <cell r="J1617" t="str">
            <v>Registrado</v>
          </cell>
          <cell r="L1617" t="str">
            <v>102</v>
          </cell>
          <cell r="N1617">
            <v>3</v>
          </cell>
          <cell r="O1617">
            <v>0</v>
          </cell>
          <cell r="P1617">
            <v>1</v>
          </cell>
        </row>
        <row r="1618">
          <cell r="A1618" t="str">
            <v>GTO</v>
          </cell>
          <cell r="C1618">
            <v>4</v>
          </cell>
          <cell r="H1618" t="str">
            <v>03</v>
          </cell>
          <cell r="J1618" t="str">
            <v>Registrado</v>
          </cell>
          <cell r="L1618" t="str">
            <v>102</v>
          </cell>
          <cell r="N1618">
            <v>3</v>
          </cell>
          <cell r="O1618">
            <v>0</v>
          </cell>
          <cell r="P1618">
            <v>1</v>
          </cell>
        </row>
        <row r="1619">
          <cell r="A1619" t="str">
            <v>GTO</v>
          </cell>
          <cell r="C1619">
            <v>4</v>
          </cell>
          <cell r="H1619" t="str">
            <v>03</v>
          </cell>
          <cell r="J1619" t="str">
            <v>Registrado</v>
          </cell>
          <cell r="L1619" t="str">
            <v>102</v>
          </cell>
          <cell r="N1619">
            <v>3</v>
          </cell>
          <cell r="O1619">
            <v>0</v>
          </cell>
          <cell r="P1619">
            <v>1</v>
          </cell>
        </row>
        <row r="1620">
          <cell r="A1620" t="str">
            <v>GTO</v>
          </cell>
          <cell r="C1620">
            <v>4</v>
          </cell>
          <cell r="H1620" t="str">
            <v>03</v>
          </cell>
          <cell r="J1620" t="str">
            <v>Registrado</v>
          </cell>
          <cell r="L1620" t="str">
            <v>102</v>
          </cell>
          <cell r="N1620">
            <v>3</v>
          </cell>
          <cell r="O1620">
            <v>0</v>
          </cell>
          <cell r="P1620">
            <v>1</v>
          </cell>
        </row>
        <row r="1621">
          <cell r="A1621" t="str">
            <v>GTO</v>
          </cell>
          <cell r="C1621">
            <v>4</v>
          </cell>
          <cell r="H1621" t="str">
            <v>03</v>
          </cell>
          <cell r="J1621" t="str">
            <v>Registrado</v>
          </cell>
          <cell r="L1621" t="str">
            <v>102</v>
          </cell>
          <cell r="N1621">
            <v>3</v>
          </cell>
          <cell r="O1621">
            <v>0</v>
          </cell>
          <cell r="P1621">
            <v>1</v>
          </cell>
        </row>
        <row r="1622">
          <cell r="A1622" t="str">
            <v>GTO</v>
          </cell>
          <cell r="C1622">
            <v>4</v>
          </cell>
          <cell r="H1622" t="str">
            <v>03</v>
          </cell>
          <cell r="J1622" t="str">
            <v>Registrado</v>
          </cell>
          <cell r="L1622" t="str">
            <v>102</v>
          </cell>
          <cell r="N1622">
            <v>3</v>
          </cell>
          <cell r="O1622">
            <v>0</v>
          </cell>
          <cell r="P1622">
            <v>1</v>
          </cell>
        </row>
        <row r="1623">
          <cell r="A1623" t="str">
            <v>GTO</v>
          </cell>
          <cell r="C1623">
            <v>4</v>
          </cell>
          <cell r="H1623" t="str">
            <v>03</v>
          </cell>
          <cell r="J1623" t="str">
            <v>Registrado</v>
          </cell>
          <cell r="L1623" t="str">
            <v>102</v>
          </cell>
          <cell r="N1623">
            <v>2</v>
          </cell>
          <cell r="O1623">
            <v>0</v>
          </cell>
          <cell r="P1623">
            <v>1</v>
          </cell>
        </row>
        <row r="1624">
          <cell r="A1624" t="str">
            <v>GTO</v>
          </cell>
          <cell r="C1624">
            <v>4</v>
          </cell>
          <cell r="H1624" t="str">
            <v>03</v>
          </cell>
          <cell r="J1624" t="str">
            <v>Registrado</v>
          </cell>
          <cell r="L1624" t="str">
            <v>102</v>
          </cell>
          <cell r="N1624">
            <v>2</v>
          </cell>
          <cell r="O1624">
            <v>0</v>
          </cell>
          <cell r="P1624">
            <v>1</v>
          </cell>
        </row>
        <row r="1625">
          <cell r="A1625" t="str">
            <v>GTO</v>
          </cell>
          <cell r="C1625">
            <v>4</v>
          </cell>
          <cell r="H1625" t="str">
            <v>03</v>
          </cell>
          <cell r="J1625" t="str">
            <v>Registrado</v>
          </cell>
          <cell r="L1625" t="str">
            <v>102</v>
          </cell>
          <cell r="N1625">
            <v>2</v>
          </cell>
          <cell r="O1625">
            <v>0</v>
          </cell>
          <cell r="P1625">
            <v>1</v>
          </cell>
        </row>
        <row r="1626">
          <cell r="A1626" t="str">
            <v>GTO</v>
          </cell>
          <cell r="C1626">
            <v>4</v>
          </cell>
          <cell r="H1626" t="str">
            <v>03</v>
          </cell>
          <cell r="J1626" t="str">
            <v>Registrado</v>
          </cell>
          <cell r="L1626" t="str">
            <v>102</v>
          </cell>
          <cell r="N1626">
            <v>2</v>
          </cell>
          <cell r="O1626">
            <v>0</v>
          </cell>
          <cell r="P1626">
            <v>1</v>
          </cell>
        </row>
        <row r="1627">
          <cell r="A1627" t="str">
            <v>GTO</v>
          </cell>
          <cell r="C1627">
            <v>4</v>
          </cell>
          <cell r="H1627" t="str">
            <v>03</v>
          </cell>
          <cell r="J1627" t="str">
            <v>Registrado</v>
          </cell>
          <cell r="L1627" t="str">
            <v>102</v>
          </cell>
          <cell r="N1627">
            <v>2</v>
          </cell>
          <cell r="O1627">
            <v>0</v>
          </cell>
          <cell r="P1627">
            <v>1</v>
          </cell>
        </row>
        <row r="1628">
          <cell r="A1628" t="str">
            <v>GTO</v>
          </cell>
          <cell r="C1628">
            <v>4</v>
          </cell>
          <cell r="H1628" t="str">
            <v>03</v>
          </cell>
          <cell r="J1628" t="str">
            <v>Registrado</v>
          </cell>
          <cell r="L1628" t="str">
            <v>102</v>
          </cell>
          <cell r="N1628">
            <v>2</v>
          </cell>
          <cell r="O1628">
            <v>0</v>
          </cell>
          <cell r="P1628">
            <v>1</v>
          </cell>
        </row>
        <row r="1629">
          <cell r="A1629" t="str">
            <v>GTO</v>
          </cell>
          <cell r="C1629">
            <v>4</v>
          </cell>
          <cell r="H1629" t="str">
            <v>03</v>
          </cell>
          <cell r="J1629" t="str">
            <v>Registrado</v>
          </cell>
          <cell r="L1629" t="str">
            <v>102</v>
          </cell>
          <cell r="N1629">
            <v>2</v>
          </cell>
          <cell r="O1629">
            <v>0</v>
          </cell>
          <cell r="P1629">
            <v>1</v>
          </cell>
        </row>
        <row r="1630">
          <cell r="A1630" t="str">
            <v>GTO</v>
          </cell>
          <cell r="C1630">
            <v>4</v>
          </cell>
          <cell r="H1630" t="str">
            <v>03</v>
          </cell>
          <cell r="J1630" t="str">
            <v>Registrado</v>
          </cell>
          <cell r="L1630" t="str">
            <v>102</v>
          </cell>
          <cell r="N1630">
            <v>2</v>
          </cell>
          <cell r="O1630">
            <v>0</v>
          </cell>
          <cell r="P1630">
            <v>1</v>
          </cell>
        </row>
        <row r="1631">
          <cell r="A1631" t="str">
            <v>GTO</v>
          </cell>
          <cell r="C1631">
            <v>4</v>
          </cell>
          <cell r="H1631" t="str">
            <v>03</v>
          </cell>
          <cell r="J1631" t="str">
            <v>Registrado</v>
          </cell>
          <cell r="L1631" t="str">
            <v>102</v>
          </cell>
          <cell r="N1631">
            <v>2</v>
          </cell>
          <cell r="O1631">
            <v>0</v>
          </cell>
          <cell r="P1631">
            <v>1</v>
          </cell>
        </row>
        <row r="1632">
          <cell r="A1632" t="str">
            <v>GTO</v>
          </cell>
          <cell r="C1632">
            <v>4</v>
          </cell>
          <cell r="H1632" t="str">
            <v>03</v>
          </cell>
          <cell r="J1632" t="str">
            <v>Registrado</v>
          </cell>
          <cell r="L1632" t="str">
            <v>102</v>
          </cell>
          <cell r="N1632">
            <v>3</v>
          </cell>
          <cell r="O1632">
            <v>0</v>
          </cell>
          <cell r="P1632">
            <v>1</v>
          </cell>
        </row>
        <row r="1633">
          <cell r="A1633" t="str">
            <v>GTO</v>
          </cell>
          <cell r="C1633">
            <v>4</v>
          </cell>
          <cell r="H1633" t="str">
            <v>03</v>
          </cell>
          <cell r="J1633" t="str">
            <v>Registrado</v>
          </cell>
          <cell r="L1633" t="str">
            <v>102</v>
          </cell>
          <cell r="N1633">
            <v>3</v>
          </cell>
          <cell r="O1633">
            <v>0</v>
          </cell>
          <cell r="P1633">
            <v>1</v>
          </cell>
        </row>
        <row r="1634">
          <cell r="A1634" t="str">
            <v>GTO</v>
          </cell>
          <cell r="C1634">
            <v>4</v>
          </cell>
          <cell r="H1634" t="str">
            <v>03</v>
          </cell>
          <cell r="J1634" t="str">
            <v>Registrado</v>
          </cell>
          <cell r="L1634" t="str">
            <v>102</v>
          </cell>
          <cell r="N1634">
            <v>3</v>
          </cell>
          <cell r="O1634">
            <v>0</v>
          </cell>
          <cell r="P1634">
            <v>1</v>
          </cell>
        </row>
        <row r="1635">
          <cell r="A1635" t="str">
            <v>GTO</v>
          </cell>
          <cell r="C1635">
            <v>4</v>
          </cell>
          <cell r="H1635" t="str">
            <v>03</v>
          </cell>
          <cell r="J1635" t="str">
            <v>Registrado</v>
          </cell>
          <cell r="L1635" t="str">
            <v>102</v>
          </cell>
          <cell r="N1635">
            <v>3</v>
          </cell>
          <cell r="O1635">
            <v>0</v>
          </cell>
          <cell r="P1635">
            <v>1</v>
          </cell>
        </row>
        <row r="1636">
          <cell r="A1636" t="str">
            <v>GTO</v>
          </cell>
          <cell r="C1636">
            <v>4</v>
          </cell>
          <cell r="H1636" t="str">
            <v>03</v>
          </cell>
          <cell r="J1636" t="str">
            <v>Registrado</v>
          </cell>
          <cell r="L1636" t="str">
            <v>102</v>
          </cell>
          <cell r="N1636">
            <v>3</v>
          </cell>
          <cell r="O1636">
            <v>0</v>
          </cell>
          <cell r="P1636">
            <v>1</v>
          </cell>
        </row>
        <row r="1637">
          <cell r="A1637" t="str">
            <v>GTO</v>
          </cell>
          <cell r="C1637">
            <v>4</v>
          </cell>
          <cell r="H1637" t="str">
            <v>03</v>
          </cell>
          <cell r="J1637" t="str">
            <v>Registrado</v>
          </cell>
          <cell r="L1637" t="str">
            <v>102</v>
          </cell>
          <cell r="N1637">
            <v>3</v>
          </cell>
          <cell r="O1637">
            <v>0</v>
          </cell>
          <cell r="P1637">
            <v>1</v>
          </cell>
        </row>
        <row r="1638">
          <cell r="A1638" t="str">
            <v>GTO</v>
          </cell>
          <cell r="C1638">
            <v>13</v>
          </cell>
          <cell r="H1638" t="str">
            <v>03</v>
          </cell>
          <cell r="J1638" t="str">
            <v>Registrado</v>
          </cell>
          <cell r="L1638" t="str">
            <v>102</v>
          </cell>
          <cell r="N1638">
            <v>4</v>
          </cell>
          <cell r="O1638">
            <v>0</v>
          </cell>
          <cell r="P1638">
            <v>1</v>
          </cell>
        </row>
        <row r="1639">
          <cell r="A1639" t="str">
            <v>GTO</v>
          </cell>
          <cell r="C1639">
            <v>13</v>
          </cell>
          <cell r="H1639" t="str">
            <v>03</v>
          </cell>
          <cell r="J1639" t="str">
            <v>Registrado</v>
          </cell>
          <cell r="L1639" t="str">
            <v>102</v>
          </cell>
          <cell r="N1639">
            <v>3</v>
          </cell>
          <cell r="O1639">
            <v>0</v>
          </cell>
          <cell r="P1639">
            <v>1</v>
          </cell>
        </row>
        <row r="1640">
          <cell r="A1640" t="str">
            <v>GTO</v>
          </cell>
          <cell r="C1640">
            <v>4</v>
          </cell>
          <cell r="H1640" t="str">
            <v>03</v>
          </cell>
          <cell r="J1640" t="str">
            <v>Registrado</v>
          </cell>
          <cell r="L1640" t="str">
            <v>203</v>
          </cell>
          <cell r="N1640">
            <v>3</v>
          </cell>
          <cell r="O1640">
            <v>0</v>
          </cell>
          <cell r="P1640">
            <v>1</v>
          </cell>
        </row>
        <row r="1641">
          <cell r="A1641" t="str">
            <v>GTO</v>
          </cell>
          <cell r="C1641">
            <v>4</v>
          </cell>
          <cell r="H1641" t="str">
            <v>03</v>
          </cell>
          <cell r="J1641" t="str">
            <v>Registrado</v>
          </cell>
          <cell r="L1641" t="str">
            <v>102</v>
          </cell>
          <cell r="N1641">
            <v>1</v>
          </cell>
          <cell r="O1641">
            <v>0</v>
          </cell>
          <cell r="P1641">
            <v>1</v>
          </cell>
        </row>
        <row r="1642">
          <cell r="A1642" t="str">
            <v>GTO</v>
          </cell>
          <cell r="C1642">
            <v>4</v>
          </cell>
          <cell r="H1642" t="str">
            <v>03</v>
          </cell>
          <cell r="J1642" t="str">
            <v>Registrado</v>
          </cell>
          <cell r="L1642" t="str">
            <v>102</v>
          </cell>
          <cell r="N1642">
            <v>1</v>
          </cell>
          <cell r="O1642">
            <v>0</v>
          </cell>
          <cell r="P1642">
            <v>1</v>
          </cell>
        </row>
        <row r="1643">
          <cell r="A1643" t="str">
            <v>GTO</v>
          </cell>
          <cell r="C1643">
            <v>11</v>
          </cell>
          <cell r="H1643" t="str">
            <v>03</v>
          </cell>
          <cell r="J1643" t="str">
            <v>Registrado</v>
          </cell>
          <cell r="L1643" t="str">
            <v>102</v>
          </cell>
          <cell r="N1643">
            <v>3</v>
          </cell>
          <cell r="O1643">
            <v>0</v>
          </cell>
          <cell r="P1643">
            <v>1</v>
          </cell>
        </row>
        <row r="1644">
          <cell r="A1644" t="str">
            <v>GTO</v>
          </cell>
          <cell r="C1644">
            <v>13</v>
          </cell>
          <cell r="H1644" t="str">
            <v>03</v>
          </cell>
          <cell r="J1644" t="str">
            <v>Registrado</v>
          </cell>
          <cell r="L1644" t="str">
            <v>102</v>
          </cell>
          <cell r="N1644">
            <v>4</v>
          </cell>
          <cell r="O1644">
            <v>0</v>
          </cell>
          <cell r="P1644">
            <v>1</v>
          </cell>
        </row>
        <row r="1645">
          <cell r="A1645" t="str">
            <v>ANA</v>
          </cell>
          <cell r="C1645">
            <v>12</v>
          </cell>
          <cell r="H1645" t="str">
            <v>01</v>
          </cell>
          <cell r="J1645" t="str">
            <v>Registrado</v>
          </cell>
          <cell r="L1645" t="str">
            <v>101</v>
          </cell>
          <cell r="N1645">
            <v>1</v>
          </cell>
          <cell r="O1645">
            <v>0</v>
          </cell>
          <cell r="P1645">
            <v>1</v>
          </cell>
        </row>
        <row r="1646">
          <cell r="A1646" t="str">
            <v>GTO</v>
          </cell>
          <cell r="C1646">
            <v>4</v>
          </cell>
          <cell r="H1646" t="str">
            <v>00</v>
          </cell>
          <cell r="J1646" t="str">
            <v>Registrado</v>
          </cell>
          <cell r="L1646" t="str">
            <v>102</v>
          </cell>
          <cell r="N1646">
            <v>1</v>
          </cell>
          <cell r="O1646">
            <v>0</v>
          </cell>
          <cell r="P1646">
            <v>1</v>
          </cell>
        </row>
        <row r="1647">
          <cell r="A1647" t="str">
            <v>GTO</v>
          </cell>
          <cell r="C1647">
            <v>4</v>
          </cell>
          <cell r="H1647" t="str">
            <v>00</v>
          </cell>
          <cell r="J1647" t="str">
            <v>Registrado</v>
          </cell>
          <cell r="L1647" t="str">
            <v>102</v>
          </cell>
          <cell r="N1647">
            <v>1</v>
          </cell>
          <cell r="O1647">
            <v>0</v>
          </cell>
          <cell r="P1647">
            <v>1</v>
          </cell>
        </row>
        <row r="1648">
          <cell r="A1648" t="str">
            <v>GTO</v>
          </cell>
          <cell r="C1648">
            <v>4</v>
          </cell>
          <cell r="H1648" t="str">
            <v>00</v>
          </cell>
          <cell r="J1648" t="str">
            <v>Registrado</v>
          </cell>
          <cell r="L1648" t="str">
            <v>102</v>
          </cell>
          <cell r="N1648">
            <v>1</v>
          </cell>
          <cell r="O1648">
            <v>0</v>
          </cell>
          <cell r="P1648">
            <v>1</v>
          </cell>
        </row>
        <row r="1649">
          <cell r="A1649" t="str">
            <v>GTO</v>
          </cell>
          <cell r="C1649">
            <v>4</v>
          </cell>
          <cell r="H1649" t="str">
            <v>00</v>
          </cell>
          <cell r="J1649" t="str">
            <v>Registrado</v>
          </cell>
          <cell r="L1649" t="str">
            <v>102</v>
          </cell>
          <cell r="N1649">
            <v>1</v>
          </cell>
          <cell r="O1649">
            <v>0</v>
          </cell>
          <cell r="P1649">
            <v>1</v>
          </cell>
        </row>
        <row r="1650">
          <cell r="A1650" t="str">
            <v>GTO</v>
          </cell>
          <cell r="C1650">
            <v>4</v>
          </cell>
          <cell r="H1650" t="str">
            <v>00</v>
          </cell>
          <cell r="J1650" t="str">
            <v>Registrado</v>
          </cell>
          <cell r="L1650" t="str">
            <v>102</v>
          </cell>
          <cell r="N1650">
            <v>1</v>
          </cell>
          <cell r="O1650">
            <v>0</v>
          </cell>
          <cell r="P1650">
            <v>1</v>
          </cell>
        </row>
        <row r="1651">
          <cell r="A1651" t="str">
            <v>GTO</v>
          </cell>
          <cell r="C1651">
            <v>4</v>
          </cell>
          <cell r="H1651" t="str">
            <v>00</v>
          </cell>
          <cell r="J1651" t="str">
            <v>Registrado</v>
          </cell>
          <cell r="L1651" t="str">
            <v>102</v>
          </cell>
          <cell r="N1651">
            <v>1</v>
          </cell>
          <cell r="O1651">
            <v>0</v>
          </cell>
          <cell r="P1651">
            <v>1</v>
          </cell>
        </row>
        <row r="1652">
          <cell r="A1652" t="str">
            <v>GTO</v>
          </cell>
          <cell r="C1652">
            <v>4</v>
          </cell>
          <cell r="H1652" t="str">
            <v>00</v>
          </cell>
          <cell r="J1652" t="str">
            <v>Registrado</v>
          </cell>
          <cell r="L1652" t="str">
            <v>102</v>
          </cell>
          <cell r="N1652">
            <v>1</v>
          </cell>
          <cell r="O1652">
            <v>0</v>
          </cell>
          <cell r="P1652">
            <v>1</v>
          </cell>
        </row>
        <row r="1653">
          <cell r="A1653" t="str">
            <v>GTO</v>
          </cell>
          <cell r="C1653">
            <v>4</v>
          </cell>
          <cell r="H1653" t="str">
            <v>00</v>
          </cell>
          <cell r="J1653" t="str">
            <v>Registrado</v>
          </cell>
          <cell r="L1653" t="str">
            <v>102</v>
          </cell>
          <cell r="N1653">
            <v>1</v>
          </cell>
          <cell r="O1653">
            <v>0</v>
          </cell>
          <cell r="P1653">
            <v>1</v>
          </cell>
        </row>
        <row r="1654">
          <cell r="A1654" t="str">
            <v>GTO</v>
          </cell>
          <cell r="C1654">
            <v>4</v>
          </cell>
          <cell r="H1654" t="str">
            <v>00</v>
          </cell>
          <cell r="J1654" t="str">
            <v>Registrado</v>
          </cell>
          <cell r="L1654" t="str">
            <v>102</v>
          </cell>
          <cell r="N1654">
            <v>1</v>
          </cell>
          <cell r="O1654">
            <v>0</v>
          </cell>
          <cell r="P1654">
            <v>1</v>
          </cell>
        </row>
        <row r="1655">
          <cell r="A1655" t="str">
            <v>GTO</v>
          </cell>
          <cell r="C1655">
            <v>4</v>
          </cell>
          <cell r="H1655" t="str">
            <v>00</v>
          </cell>
          <cell r="J1655" t="str">
            <v>Registrado</v>
          </cell>
          <cell r="L1655" t="str">
            <v>102</v>
          </cell>
          <cell r="N1655">
            <v>3</v>
          </cell>
          <cell r="O1655">
            <v>0</v>
          </cell>
          <cell r="P1655">
            <v>1</v>
          </cell>
        </row>
        <row r="1656">
          <cell r="A1656" t="str">
            <v>GTO</v>
          </cell>
          <cell r="C1656">
            <v>4</v>
          </cell>
          <cell r="H1656" t="str">
            <v>00</v>
          </cell>
          <cell r="J1656" t="str">
            <v>Registrado</v>
          </cell>
          <cell r="L1656" t="str">
            <v>102</v>
          </cell>
          <cell r="N1656">
            <v>3</v>
          </cell>
          <cell r="O1656">
            <v>0</v>
          </cell>
          <cell r="P1656">
            <v>1</v>
          </cell>
        </row>
        <row r="1657">
          <cell r="A1657" t="str">
            <v>GTO</v>
          </cell>
          <cell r="C1657">
            <v>4</v>
          </cell>
          <cell r="H1657" t="str">
            <v>00</v>
          </cell>
          <cell r="J1657" t="str">
            <v>Registrado</v>
          </cell>
          <cell r="L1657" t="str">
            <v>102</v>
          </cell>
          <cell r="N1657">
            <v>2</v>
          </cell>
          <cell r="O1657">
            <v>0</v>
          </cell>
          <cell r="P1657">
            <v>1</v>
          </cell>
        </row>
        <row r="1658">
          <cell r="A1658" t="str">
            <v>GTO</v>
          </cell>
          <cell r="C1658">
            <v>4</v>
          </cell>
          <cell r="H1658" t="str">
            <v>00</v>
          </cell>
          <cell r="J1658" t="str">
            <v>Registrado</v>
          </cell>
          <cell r="L1658" t="str">
            <v>102</v>
          </cell>
          <cell r="N1658">
            <v>2</v>
          </cell>
          <cell r="O1658">
            <v>0</v>
          </cell>
          <cell r="P1658">
            <v>1</v>
          </cell>
        </row>
        <row r="1659">
          <cell r="A1659" t="str">
            <v>GTO</v>
          </cell>
          <cell r="C1659">
            <v>4</v>
          </cell>
          <cell r="H1659" t="str">
            <v>00</v>
          </cell>
          <cell r="J1659" t="str">
            <v>Registrado</v>
          </cell>
          <cell r="L1659" t="str">
            <v>102</v>
          </cell>
          <cell r="N1659">
            <v>2</v>
          </cell>
          <cell r="O1659">
            <v>0</v>
          </cell>
          <cell r="P1659">
            <v>1</v>
          </cell>
        </row>
        <row r="1660">
          <cell r="A1660" t="str">
            <v>GTO</v>
          </cell>
          <cell r="C1660">
            <v>4</v>
          </cell>
          <cell r="H1660" t="str">
            <v>00</v>
          </cell>
          <cell r="J1660" t="str">
            <v>Registrado</v>
          </cell>
          <cell r="L1660" t="str">
            <v>102</v>
          </cell>
          <cell r="N1660">
            <v>2</v>
          </cell>
          <cell r="O1660">
            <v>0</v>
          </cell>
          <cell r="P1660">
            <v>1</v>
          </cell>
        </row>
        <row r="1661">
          <cell r="A1661" t="str">
            <v>GTO</v>
          </cell>
          <cell r="C1661">
            <v>4</v>
          </cell>
          <cell r="H1661" t="str">
            <v>00</v>
          </cell>
          <cell r="J1661" t="str">
            <v>Registrado</v>
          </cell>
          <cell r="L1661" t="str">
            <v>102</v>
          </cell>
          <cell r="N1661">
            <v>2</v>
          </cell>
          <cell r="O1661">
            <v>0</v>
          </cell>
          <cell r="P1661">
            <v>1</v>
          </cell>
        </row>
        <row r="1662">
          <cell r="A1662" t="str">
            <v>GTO</v>
          </cell>
          <cell r="C1662">
            <v>4</v>
          </cell>
          <cell r="H1662" t="str">
            <v>00</v>
          </cell>
          <cell r="J1662" t="str">
            <v>Registrado</v>
          </cell>
          <cell r="L1662" t="str">
            <v>102</v>
          </cell>
          <cell r="N1662">
            <v>3</v>
          </cell>
          <cell r="O1662">
            <v>0</v>
          </cell>
          <cell r="P1662">
            <v>1</v>
          </cell>
        </row>
        <row r="1663">
          <cell r="A1663" t="str">
            <v>GTO</v>
          </cell>
          <cell r="C1663">
            <v>4</v>
          </cell>
          <cell r="H1663" t="str">
            <v>00</v>
          </cell>
          <cell r="J1663" t="str">
            <v>Registrado</v>
          </cell>
          <cell r="L1663" t="str">
            <v>102</v>
          </cell>
          <cell r="N1663">
            <v>3</v>
          </cell>
          <cell r="O1663">
            <v>0</v>
          </cell>
          <cell r="P1663">
            <v>1</v>
          </cell>
        </row>
        <row r="1664">
          <cell r="A1664" t="str">
            <v>GTO</v>
          </cell>
          <cell r="C1664">
            <v>4</v>
          </cell>
          <cell r="H1664" t="str">
            <v>00</v>
          </cell>
          <cell r="J1664" t="str">
            <v>Registrado</v>
          </cell>
          <cell r="L1664" t="str">
            <v>102</v>
          </cell>
          <cell r="N1664">
            <v>3</v>
          </cell>
          <cell r="O1664">
            <v>0</v>
          </cell>
          <cell r="P1664">
            <v>1</v>
          </cell>
        </row>
        <row r="1665">
          <cell r="A1665" t="str">
            <v>GTO</v>
          </cell>
          <cell r="C1665">
            <v>4</v>
          </cell>
          <cell r="H1665" t="str">
            <v>00</v>
          </cell>
          <cell r="J1665" t="str">
            <v>Registrado</v>
          </cell>
          <cell r="L1665" t="str">
            <v>102</v>
          </cell>
          <cell r="N1665">
            <v>3</v>
          </cell>
          <cell r="O1665">
            <v>0</v>
          </cell>
          <cell r="P1665">
            <v>1</v>
          </cell>
        </row>
        <row r="1666">
          <cell r="A1666" t="str">
            <v>GTO</v>
          </cell>
          <cell r="C1666">
            <v>4</v>
          </cell>
          <cell r="H1666" t="str">
            <v>00</v>
          </cell>
          <cell r="J1666" t="str">
            <v>Registrado</v>
          </cell>
          <cell r="L1666" t="str">
            <v>102</v>
          </cell>
          <cell r="N1666">
            <v>3</v>
          </cell>
          <cell r="O1666">
            <v>0</v>
          </cell>
          <cell r="P1666">
            <v>1</v>
          </cell>
        </row>
        <row r="1667">
          <cell r="A1667" t="str">
            <v>GTO</v>
          </cell>
          <cell r="C1667">
            <v>4</v>
          </cell>
          <cell r="H1667" t="str">
            <v>00</v>
          </cell>
          <cell r="J1667" t="str">
            <v>Registrado</v>
          </cell>
          <cell r="L1667" t="str">
            <v>102</v>
          </cell>
          <cell r="N1667">
            <v>3</v>
          </cell>
          <cell r="O1667">
            <v>0</v>
          </cell>
          <cell r="P1667">
            <v>1</v>
          </cell>
        </row>
        <row r="1668">
          <cell r="A1668" t="str">
            <v>GTO</v>
          </cell>
          <cell r="C1668">
            <v>4</v>
          </cell>
          <cell r="H1668" t="str">
            <v>00</v>
          </cell>
          <cell r="J1668" t="str">
            <v>Registrado</v>
          </cell>
          <cell r="L1668" t="str">
            <v>102</v>
          </cell>
          <cell r="N1668">
            <v>3</v>
          </cell>
          <cell r="O1668">
            <v>0</v>
          </cell>
          <cell r="P1668">
            <v>1</v>
          </cell>
        </row>
        <row r="1669">
          <cell r="A1669" t="str">
            <v>GTO</v>
          </cell>
          <cell r="C1669">
            <v>4</v>
          </cell>
          <cell r="H1669" t="str">
            <v>00</v>
          </cell>
          <cell r="J1669" t="str">
            <v>Registrado</v>
          </cell>
          <cell r="L1669" t="str">
            <v>102</v>
          </cell>
          <cell r="N1669">
            <v>3</v>
          </cell>
          <cell r="O1669">
            <v>0</v>
          </cell>
          <cell r="P1669">
            <v>1</v>
          </cell>
        </row>
        <row r="1670">
          <cell r="A1670" t="str">
            <v>GTO</v>
          </cell>
          <cell r="C1670">
            <v>4</v>
          </cell>
          <cell r="H1670" t="str">
            <v>00</v>
          </cell>
          <cell r="J1670" t="str">
            <v>Registrado</v>
          </cell>
          <cell r="L1670" t="str">
            <v>102</v>
          </cell>
          <cell r="N1670">
            <v>3</v>
          </cell>
          <cell r="O1670">
            <v>0</v>
          </cell>
          <cell r="P1670">
            <v>1</v>
          </cell>
        </row>
        <row r="1671">
          <cell r="A1671" t="str">
            <v>GTO</v>
          </cell>
          <cell r="C1671">
            <v>4</v>
          </cell>
          <cell r="H1671" t="str">
            <v>00</v>
          </cell>
          <cell r="J1671" t="str">
            <v>Registrado</v>
          </cell>
          <cell r="L1671" t="str">
            <v>102</v>
          </cell>
          <cell r="N1671">
            <v>3</v>
          </cell>
          <cell r="O1671">
            <v>0</v>
          </cell>
          <cell r="P1671">
            <v>1</v>
          </cell>
        </row>
        <row r="1672">
          <cell r="A1672" t="str">
            <v>GTO</v>
          </cell>
          <cell r="C1672">
            <v>4</v>
          </cell>
          <cell r="H1672" t="str">
            <v>00</v>
          </cell>
          <cell r="J1672" t="str">
            <v>Registrado</v>
          </cell>
          <cell r="L1672" t="str">
            <v>102</v>
          </cell>
          <cell r="N1672">
            <v>3</v>
          </cell>
          <cell r="O1672">
            <v>0</v>
          </cell>
          <cell r="P1672">
            <v>1</v>
          </cell>
        </row>
        <row r="1673">
          <cell r="A1673" t="str">
            <v>GTO</v>
          </cell>
          <cell r="C1673">
            <v>4</v>
          </cell>
          <cell r="H1673" t="str">
            <v>00</v>
          </cell>
          <cell r="J1673" t="str">
            <v>Registrado</v>
          </cell>
          <cell r="L1673" t="str">
            <v>102</v>
          </cell>
          <cell r="N1673">
            <v>3</v>
          </cell>
          <cell r="O1673">
            <v>0</v>
          </cell>
          <cell r="P1673">
            <v>1</v>
          </cell>
        </row>
        <row r="1674">
          <cell r="A1674" t="str">
            <v>GTO</v>
          </cell>
          <cell r="C1674">
            <v>4</v>
          </cell>
          <cell r="H1674" t="str">
            <v>00</v>
          </cell>
          <cell r="J1674" t="str">
            <v>Registrado</v>
          </cell>
          <cell r="L1674" t="str">
            <v>102</v>
          </cell>
          <cell r="N1674">
            <v>3</v>
          </cell>
          <cell r="O1674">
            <v>0</v>
          </cell>
          <cell r="P1674">
            <v>1</v>
          </cell>
        </row>
        <row r="1675">
          <cell r="A1675" t="str">
            <v>GTO</v>
          </cell>
          <cell r="C1675">
            <v>4</v>
          </cell>
          <cell r="H1675" t="str">
            <v>00</v>
          </cell>
          <cell r="J1675" t="str">
            <v>Registrado</v>
          </cell>
          <cell r="L1675" t="str">
            <v>102</v>
          </cell>
          <cell r="N1675">
            <v>3</v>
          </cell>
          <cell r="O1675">
            <v>0</v>
          </cell>
          <cell r="P1675">
            <v>1</v>
          </cell>
        </row>
        <row r="1676">
          <cell r="A1676" t="str">
            <v>ANA</v>
          </cell>
          <cell r="C1676">
            <v>14</v>
          </cell>
          <cell r="H1676" t="str">
            <v>01</v>
          </cell>
          <cell r="J1676" t="str">
            <v>Registrado</v>
          </cell>
          <cell r="L1676" t="str">
            <v>101</v>
          </cell>
          <cell r="N1676">
            <v>1</v>
          </cell>
          <cell r="O1676">
            <v>0</v>
          </cell>
          <cell r="P1676">
            <v>1</v>
          </cell>
        </row>
        <row r="1677">
          <cell r="A1677" t="str">
            <v>GTO</v>
          </cell>
          <cell r="C1677">
            <v>4</v>
          </cell>
          <cell r="H1677" t="str">
            <v>00</v>
          </cell>
          <cell r="J1677" t="str">
            <v>Registrado</v>
          </cell>
          <cell r="L1677" t="str">
            <v>203</v>
          </cell>
          <cell r="N1677">
            <v>1</v>
          </cell>
          <cell r="O1677">
            <v>0</v>
          </cell>
          <cell r="P1677">
            <v>1</v>
          </cell>
        </row>
        <row r="1678">
          <cell r="A1678" t="str">
            <v>GTO</v>
          </cell>
          <cell r="C1678">
            <v>4</v>
          </cell>
          <cell r="H1678" t="str">
            <v>00</v>
          </cell>
          <cell r="J1678" t="str">
            <v>Registrado</v>
          </cell>
          <cell r="L1678" t="str">
            <v>203</v>
          </cell>
          <cell r="N1678">
            <v>1</v>
          </cell>
          <cell r="O1678">
            <v>0</v>
          </cell>
          <cell r="P1678">
            <v>1</v>
          </cell>
        </row>
        <row r="1679">
          <cell r="A1679" t="str">
            <v>GTO</v>
          </cell>
          <cell r="C1679">
            <v>4</v>
          </cell>
          <cell r="H1679" t="str">
            <v>00</v>
          </cell>
          <cell r="J1679" t="str">
            <v>Registrado</v>
          </cell>
          <cell r="L1679" t="str">
            <v>203</v>
          </cell>
          <cell r="N1679">
            <v>1</v>
          </cell>
          <cell r="O1679">
            <v>0</v>
          </cell>
          <cell r="P1679">
            <v>1</v>
          </cell>
        </row>
        <row r="1680">
          <cell r="A1680" t="str">
            <v>GTO</v>
          </cell>
          <cell r="C1680">
            <v>4</v>
          </cell>
          <cell r="H1680" t="str">
            <v>00</v>
          </cell>
          <cell r="J1680" t="str">
            <v>Registrado</v>
          </cell>
          <cell r="L1680" t="str">
            <v>203</v>
          </cell>
          <cell r="N1680">
            <v>1</v>
          </cell>
          <cell r="O1680">
            <v>0</v>
          </cell>
          <cell r="P1680">
            <v>1</v>
          </cell>
        </row>
        <row r="1681">
          <cell r="A1681" t="str">
            <v>GTO</v>
          </cell>
          <cell r="C1681">
            <v>4</v>
          </cell>
          <cell r="H1681" t="str">
            <v>00</v>
          </cell>
          <cell r="J1681" t="str">
            <v>Registrado</v>
          </cell>
          <cell r="L1681" t="str">
            <v>203</v>
          </cell>
          <cell r="N1681">
            <v>1</v>
          </cell>
          <cell r="O1681">
            <v>0</v>
          </cell>
          <cell r="P1681">
            <v>1</v>
          </cell>
        </row>
        <row r="1682">
          <cell r="A1682" t="str">
            <v>GTO</v>
          </cell>
          <cell r="C1682">
            <v>4</v>
          </cell>
          <cell r="H1682" t="str">
            <v>00</v>
          </cell>
          <cell r="J1682" t="str">
            <v>Registrado</v>
          </cell>
          <cell r="L1682" t="str">
            <v>203</v>
          </cell>
          <cell r="N1682">
            <v>1</v>
          </cell>
          <cell r="O1682">
            <v>0</v>
          </cell>
          <cell r="P1682">
            <v>1</v>
          </cell>
        </row>
        <row r="1683">
          <cell r="A1683" t="str">
            <v>GTO</v>
          </cell>
          <cell r="C1683">
            <v>4</v>
          </cell>
          <cell r="H1683" t="str">
            <v>00</v>
          </cell>
          <cell r="J1683" t="str">
            <v>Registrado</v>
          </cell>
          <cell r="L1683" t="str">
            <v>203</v>
          </cell>
          <cell r="N1683">
            <v>1</v>
          </cell>
          <cell r="O1683">
            <v>0</v>
          </cell>
          <cell r="P1683">
            <v>1</v>
          </cell>
        </row>
        <row r="1684">
          <cell r="A1684" t="str">
            <v>GTO</v>
          </cell>
          <cell r="C1684">
            <v>4</v>
          </cell>
          <cell r="H1684" t="str">
            <v>00</v>
          </cell>
          <cell r="J1684" t="str">
            <v>Registrado</v>
          </cell>
          <cell r="L1684" t="str">
            <v>203</v>
          </cell>
          <cell r="N1684">
            <v>1</v>
          </cell>
          <cell r="O1684">
            <v>0</v>
          </cell>
          <cell r="P1684">
            <v>1</v>
          </cell>
        </row>
        <row r="1685">
          <cell r="A1685" t="str">
            <v>GTO</v>
          </cell>
          <cell r="C1685">
            <v>4</v>
          </cell>
          <cell r="H1685" t="str">
            <v>00</v>
          </cell>
          <cell r="J1685" t="str">
            <v>Registrado</v>
          </cell>
          <cell r="L1685" t="str">
            <v>203</v>
          </cell>
          <cell r="N1685">
            <v>1</v>
          </cell>
          <cell r="O1685">
            <v>0</v>
          </cell>
          <cell r="P1685">
            <v>1</v>
          </cell>
        </row>
        <row r="1686">
          <cell r="A1686" t="str">
            <v>GTO</v>
          </cell>
          <cell r="C1686">
            <v>4</v>
          </cell>
          <cell r="H1686" t="str">
            <v>00</v>
          </cell>
          <cell r="J1686" t="str">
            <v>Registrado</v>
          </cell>
          <cell r="L1686" t="str">
            <v>203</v>
          </cell>
          <cell r="N1686">
            <v>3</v>
          </cell>
          <cell r="O1686">
            <v>0</v>
          </cell>
          <cell r="P1686">
            <v>1</v>
          </cell>
        </row>
        <row r="1687">
          <cell r="A1687" t="str">
            <v>GTO</v>
          </cell>
          <cell r="C1687">
            <v>4</v>
          </cell>
          <cell r="H1687" t="str">
            <v>00</v>
          </cell>
          <cell r="J1687" t="str">
            <v>Registrado</v>
          </cell>
          <cell r="L1687" t="str">
            <v>203</v>
          </cell>
          <cell r="N1687">
            <v>3</v>
          </cell>
          <cell r="O1687">
            <v>0</v>
          </cell>
          <cell r="P1687">
            <v>1</v>
          </cell>
        </row>
        <row r="1688">
          <cell r="A1688" t="str">
            <v>GTO</v>
          </cell>
          <cell r="C1688">
            <v>4</v>
          </cell>
          <cell r="H1688" t="str">
            <v>00</v>
          </cell>
          <cell r="J1688" t="str">
            <v>Registrado</v>
          </cell>
          <cell r="L1688" t="str">
            <v>203</v>
          </cell>
          <cell r="N1688">
            <v>2</v>
          </cell>
          <cell r="O1688">
            <v>0</v>
          </cell>
          <cell r="P1688">
            <v>1</v>
          </cell>
        </row>
        <row r="1689">
          <cell r="A1689" t="str">
            <v>GTO</v>
          </cell>
          <cell r="C1689">
            <v>4</v>
          </cell>
          <cell r="H1689" t="str">
            <v>00</v>
          </cell>
          <cell r="J1689" t="str">
            <v>Registrado</v>
          </cell>
          <cell r="L1689" t="str">
            <v>203</v>
          </cell>
          <cell r="N1689">
            <v>2</v>
          </cell>
          <cell r="O1689">
            <v>0</v>
          </cell>
          <cell r="P1689">
            <v>1</v>
          </cell>
        </row>
        <row r="1690">
          <cell r="A1690" t="str">
            <v>GTO</v>
          </cell>
          <cell r="C1690">
            <v>4</v>
          </cell>
          <cell r="H1690" t="str">
            <v>00</v>
          </cell>
          <cell r="J1690" t="str">
            <v>Registrado</v>
          </cell>
          <cell r="L1690" t="str">
            <v>203</v>
          </cell>
          <cell r="N1690">
            <v>2</v>
          </cell>
          <cell r="O1690">
            <v>0</v>
          </cell>
          <cell r="P1690">
            <v>1</v>
          </cell>
        </row>
        <row r="1691">
          <cell r="A1691" t="str">
            <v>GTO</v>
          </cell>
          <cell r="C1691">
            <v>4</v>
          </cell>
          <cell r="H1691" t="str">
            <v>00</v>
          </cell>
          <cell r="J1691" t="str">
            <v>Registrado</v>
          </cell>
          <cell r="L1691" t="str">
            <v>203</v>
          </cell>
          <cell r="N1691">
            <v>2</v>
          </cell>
          <cell r="O1691">
            <v>0</v>
          </cell>
          <cell r="P1691">
            <v>1</v>
          </cell>
        </row>
        <row r="1692">
          <cell r="A1692" t="str">
            <v>GTO</v>
          </cell>
          <cell r="C1692">
            <v>4</v>
          </cell>
          <cell r="H1692" t="str">
            <v>00</v>
          </cell>
          <cell r="J1692" t="str">
            <v>Registrado</v>
          </cell>
          <cell r="L1692" t="str">
            <v>203</v>
          </cell>
          <cell r="N1692">
            <v>2</v>
          </cell>
          <cell r="O1692">
            <v>0</v>
          </cell>
          <cell r="P1692">
            <v>1</v>
          </cell>
        </row>
        <row r="1693">
          <cell r="A1693" t="str">
            <v>GTO</v>
          </cell>
          <cell r="C1693">
            <v>4</v>
          </cell>
          <cell r="H1693" t="str">
            <v>00</v>
          </cell>
          <cell r="J1693" t="str">
            <v>Registrado</v>
          </cell>
          <cell r="L1693" t="str">
            <v>203</v>
          </cell>
          <cell r="N1693">
            <v>3</v>
          </cell>
          <cell r="O1693">
            <v>0</v>
          </cell>
          <cell r="P1693">
            <v>1</v>
          </cell>
        </row>
        <row r="1694">
          <cell r="A1694" t="str">
            <v>GTO</v>
          </cell>
          <cell r="C1694">
            <v>4</v>
          </cell>
          <cell r="H1694" t="str">
            <v>00</v>
          </cell>
          <cell r="J1694" t="str">
            <v>Registrado</v>
          </cell>
          <cell r="L1694" t="str">
            <v>203</v>
          </cell>
          <cell r="N1694">
            <v>3</v>
          </cell>
          <cell r="O1694">
            <v>0</v>
          </cell>
          <cell r="P1694">
            <v>1</v>
          </cell>
        </row>
        <row r="1695">
          <cell r="A1695" t="str">
            <v>GTO</v>
          </cell>
          <cell r="C1695">
            <v>4</v>
          </cell>
          <cell r="H1695" t="str">
            <v>00</v>
          </cell>
          <cell r="J1695" t="str">
            <v>Registrado</v>
          </cell>
          <cell r="L1695" t="str">
            <v>203</v>
          </cell>
          <cell r="N1695">
            <v>3</v>
          </cell>
          <cell r="O1695">
            <v>0</v>
          </cell>
          <cell r="P1695">
            <v>1</v>
          </cell>
        </row>
        <row r="1696">
          <cell r="A1696" t="str">
            <v>GTO</v>
          </cell>
          <cell r="C1696">
            <v>4</v>
          </cell>
          <cell r="H1696" t="str">
            <v>00</v>
          </cell>
          <cell r="J1696" t="str">
            <v>Registrado</v>
          </cell>
          <cell r="L1696" t="str">
            <v>203</v>
          </cell>
          <cell r="N1696">
            <v>3</v>
          </cell>
          <cell r="O1696">
            <v>0</v>
          </cell>
          <cell r="P1696">
            <v>1</v>
          </cell>
        </row>
        <row r="1697">
          <cell r="A1697" t="str">
            <v>GTO</v>
          </cell>
          <cell r="C1697">
            <v>4</v>
          </cell>
          <cell r="H1697" t="str">
            <v>00</v>
          </cell>
          <cell r="J1697" t="str">
            <v>Registrado</v>
          </cell>
          <cell r="L1697" t="str">
            <v>203</v>
          </cell>
          <cell r="N1697">
            <v>3</v>
          </cell>
          <cell r="O1697">
            <v>0</v>
          </cell>
          <cell r="P1697">
            <v>1</v>
          </cell>
        </row>
        <row r="1698">
          <cell r="A1698" t="str">
            <v>GTO</v>
          </cell>
          <cell r="C1698">
            <v>4</v>
          </cell>
          <cell r="H1698" t="str">
            <v>00</v>
          </cell>
          <cell r="J1698" t="str">
            <v>Registrado</v>
          </cell>
          <cell r="L1698" t="str">
            <v>203</v>
          </cell>
          <cell r="N1698">
            <v>3</v>
          </cell>
          <cell r="O1698">
            <v>0</v>
          </cell>
          <cell r="P1698">
            <v>1</v>
          </cell>
        </row>
        <row r="1699">
          <cell r="A1699" t="str">
            <v>GTO</v>
          </cell>
          <cell r="C1699">
            <v>4</v>
          </cell>
          <cell r="H1699" t="str">
            <v>00</v>
          </cell>
          <cell r="J1699" t="str">
            <v>Registrado</v>
          </cell>
          <cell r="L1699" t="str">
            <v>203</v>
          </cell>
          <cell r="N1699">
            <v>3</v>
          </cell>
          <cell r="O1699">
            <v>0</v>
          </cell>
          <cell r="P1699">
            <v>1</v>
          </cell>
        </row>
        <row r="1700">
          <cell r="A1700" t="str">
            <v>GTO</v>
          </cell>
          <cell r="C1700">
            <v>4</v>
          </cell>
          <cell r="H1700" t="str">
            <v>00</v>
          </cell>
          <cell r="J1700" t="str">
            <v>Registrado</v>
          </cell>
          <cell r="L1700" t="str">
            <v>203</v>
          </cell>
          <cell r="N1700">
            <v>3</v>
          </cell>
          <cell r="O1700">
            <v>0</v>
          </cell>
          <cell r="P1700">
            <v>1</v>
          </cell>
        </row>
        <row r="1701">
          <cell r="A1701" t="str">
            <v>GTO</v>
          </cell>
          <cell r="C1701">
            <v>4</v>
          </cell>
          <cell r="H1701" t="str">
            <v>00</v>
          </cell>
          <cell r="J1701" t="str">
            <v>Registrado</v>
          </cell>
          <cell r="L1701" t="str">
            <v>203</v>
          </cell>
          <cell r="N1701">
            <v>3</v>
          </cell>
          <cell r="O1701">
            <v>0</v>
          </cell>
          <cell r="P1701">
            <v>1</v>
          </cell>
        </row>
        <row r="1702">
          <cell r="A1702" t="str">
            <v>GTO</v>
          </cell>
          <cell r="C1702">
            <v>4</v>
          </cell>
          <cell r="H1702" t="str">
            <v>00</v>
          </cell>
          <cell r="J1702" t="str">
            <v>Registrado</v>
          </cell>
          <cell r="L1702" t="str">
            <v>203</v>
          </cell>
          <cell r="N1702">
            <v>3</v>
          </cell>
          <cell r="O1702">
            <v>0</v>
          </cell>
          <cell r="P1702">
            <v>1</v>
          </cell>
        </row>
        <row r="1703">
          <cell r="A1703" t="str">
            <v>GTO</v>
          </cell>
          <cell r="C1703">
            <v>4</v>
          </cell>
          <cell r="H1703" t="str">
            <v>00</v>
          </cell>
          <cell r="J1703" t="str">
            <v>Registrado</v>
          </cell>
          <cell r="L1703" t="str">
            <v>203</v>
          </cell>
          <cell r="N1703">
            <v>3</v>
          </cell>
          <cell r="O1703">
            <v>0</v>
          </cell>
          <cell r="P1703">
            <v>1</v>
          </cell>
        </row>
        <row r="1704">
          <cell r="A1704" t="str">
            <v>GTO</v>
          </cell>
          <cell r="C1704">
            <v>4</v>
          </cell>
          <cell r="H1704" t="str">
            <v>00</v>
          </cell>
          <cell r="J1704" t="str">
            <v>Registrado</v>
          </cell>
          <cell r="L1704" t="str">
            <v>203</v>
          </cell>
          <cell r="N1704">
            <v>3</v>
          </cell>
          <cell r="O1704">
            <v>0</v>
          </cell>
          <cell r="P1704">
            <v>1</v>
          </cell>
        </row>
        <row r="1705">
          <cell r="A1705" t="str">
            <v>GTO</v>
          </cell>
          <cell r="C1705">
            <v>4</v>
          </cell>
          <cell r="H1705" t="str">
            <v>00</v>
          </cell>
          <cell r="J1705" t="str">
            <v>Registrado</v>
          </cell>
          <cell r="L1705" t="str">
            <v>203</v>
          </cell>
          <cell r="N1705">
            <v>3</v>
          </cell>
          <cell r="O1705">
            <v>0</v>
          </cell>
          <cell r="P1705">
            <v>1</v>
          </cell>
        </row>
        <row r="1706">
          <cell r="A1706" t="str">
            <v>GTO</v>
          </cell>
          <cell r="C1706">
            <v>4</v>
          </cell>
          <cell r="H1706" t="str">
            <v>00</v>
          </cell>
          <cell r="J1706" t="str">
            <v>Registrado</v>
          </cell>
          <cell r="L1706" t="str">
            <v>203</v>
          </cell>
          <cell r="N1706">
            <v>3</v>
          </cell>
          <cell r="O1706">
            <v>0</v>
          </cell>
          <cell r="P1706">
            <v>1</v>
          </cell>
        </row>
        <row r="1707">
          <cell r="A1707" t="str">
            <v>GTO</v>
          </cell>
          <cell r="C1707">
            <v>12</v>
          </cell>
          <cell r="H1707" t="str">
            <v>00</v>
          </cell>
          <cell r="J1707" t="str">
            <v>Registrado</v>
          </cell>
          <cell r="L1707" t="str">
            <v>102</v>
          </cell>
          <cell r="N1707">
            <v>1</v>
          </cell>
          <cell r="O1707">
            <v>0</v>
          </cell>
          <cell r="P1707">
            <v>1</v>
          </cell>
        </row>
        <row r="1708">
          <cell r="A1708" t="str">
            <v>GTO</v>
          </cell>
          <cell r="C1708">
            <v>12</v>
          </cell>
          <cell r="H1708" t="str">
            <v>00</v>
          </cell>
          <cell r="J1708" t="str">
            <v>Registrado</v>
          </cell>
          <cell r="L1708" t="str">
            <v>102</v>
          </cell>
          <cell r="N1708">
            <v>2</v>
          </cell>
          <cell r="O1708">
            <v>0</v>
          </cell>
          <cell r="P1708">
            <v>1</v>
          </cell>
        </row>
        <row r="1709">
          <cell r="A1709" t="str">
            <v>GTO</v>
          </cell>
          <cell r="C1709">
            <v>12</v>
          </cell>
          <cell r="H1709" t="str">
            <v>00</v>
          </cell>
          <cell r="J1709" t="str">
            <v>Registrado</v>
          </cell>
          <cell r="L1709" t="str">
            <v>102</v>
          </cell>
          <cell r="N1709">
            <v>2</v>
          </cell>
          <cell r="O1709">
            <v>0</v>
          </cell>
          <cell r="P1709">
            <v>1</v>
          </cell>
        </row>
        <row r="1710">
          <cell r="A1710" t="str">
            <v>GTO</v>
          </cell>
          <cell r="C1710">
            <v>12</v>
          </cell>
          <cell r="H1710" t="str">
            <v>00</v>
          </cell>
          <cell r="J1710" t="str">
            <v>Registrado</v>
          </cell>
          <cell r="L1710" t="str">
            <v>102</v>
          </cell>
          <cell r="N1710">
            <v>2</v>
          </cell>
          <cell r="O1710">
            <v>0</v>
          </cell>
          <cell r="P1710">
            <v>1</v>
          </cell>
        </row>
        <row r="1711">
          <cell r="A1711" t="str">
            <v>GTO</v>
          </cell>
          <cell r="C1711">
            <v>12</v>
          </cell>
          <cell r="H1711" t="str">
            <v>00</v>
          </cell>
          <cell r="J1711" t="str">
            <v>Registrado</v>
          </cell>
          <cell r="L1711" t="str">
            <v>203</v>
          </cell>
          <cell r="N1711">
            <v>1</v>
          </cell>
          <cell r="O1711">
            <v>0</v>
          </cell>
          <cell r="P1711">
            <v>1</v>
          </cell>
        </row>
        <row r="1712">
          <cell r="A1712" t="str">
            <v>GTO</v>
          </cell>
          <cell r="C1712">
            <v>12</v>
          </cell>
          <cell r="H1712" t="str">
            <v>00</v>
          </cell>
          <cell r="J1712" t="str">
            <v>Registrado</v>
          </cell>
          <cell r="L1712" t="str">
            <v>203</v>
          </cell>
          <cell r="N1712">
            <v>2</v>
          </cell>
          <cell r="O1712">
            <v>0</v>
          </cell>
          <cell r="P1712">
            <v>1</v>
          </cell>
        </row>
        <row r="1713">
          <cell r="A1713" t="str">
            <v>GTO</v>
          </cell>
          <cell r="C1713">
            <v>12</v>
          </cell>
          <cell r="H1713" t="str">
            <v>00</v>
          </cell>
          <cell r="J1713" t="str">
            <v>Registrado</v>
          </cell>
          <cell r="L1713" t="str">
            <v>203</v>
          </cell>
          <cell r="N1713">
            <v>2</v>
          </cell>
          <cell r="O1713">
            <v>0</v>
          </cell>
          <cell r="P1713">
            <v>1</v>
          </cell>
        </row>
        <row r="1714">
          <cell r="A1714" t="str">
            <v>GTO</v>
          </cell>
          <cell r="C1714">
            <v>12</v>
          </cell>
          <cell r="H1714" t="str">
            <v>00</v>
          </cell>
          <cell r="J1714" t="str">
            <v>Registrado</v>
          </cell>
          <cell r="L1714" t="str">
            <v>203</v>
          </cell>
          <cell r="N1714">
            <v>2</v>
          </cell>
          <cell r="O1714">
            <v>0</v>
          </cell>
          <cell r="P1714">
            <v>1</v>
          </cell>
        </row>
        <row r="1715">
          <cell r="A1715" t="str">
            <v>GTO</v>
          </cell>
          <cell r="C1715">
            <v>20</v>
          </cell>
          <cell r="H1715" t="str">
            <v>00</v>
          </cell>
          <cell r="J1715" t="str">
            <v>Registrado</v>
          </cell>
          <cell r="L1715" t="str">
            <v>102</v>
          </cell>
          <cell r="N1715">
            <v>3</v>
          </cell>
          <cell r="O1715">
            <v>0</v>
          </cell>
          <cell r="P1715">
            <v>1</v>
          </cell>
        </row>
        <row r="1716">
          <cell r="A1716" t="str">
            <v>GTO</v>
          </cell>
          <cell r="C1716">
            <v>20</v>
          </cell>
          <cell r="H1716" t="str">
            <v>00</v>
          </cell>
          <cell r="J1716" t="str">
            <v>Registrado</v>
          </cell>
          <cell r="L1716" t="str">
            <v>102</v>
          </cell>
          <cell r="N1716">
            <v>3</v>
          </cell>
          <cell r="O1716">
            <v>0</v>
          </cell>
          <cell r="P1716">
            <v>1</v>
          </cell>
        </row>
        <row r="1717">
          <cell r="A1717" t="str">
            <v>GTO</v>
          </cell>
          <cell r="C1717">
            <v>20</v>
          </cell>
          <cell r="H1717" t="str">
            <v>00</v>
          </cell>
          <cell r="J1717" t="str">
            <v>Registrado</v>
          </cell>
          <cell r="L1717" t="str">
            <v>102</v>
          </cell>
          <cell r="N1717">
            <v>3</v>
          </cell>
          <cell r="O1717">
            <v>0</v>
          </cell>
          <cell r="P1717">
            <v>1</v>
          </cell>
        </row>
        <row r="1718">
          <cell r="A1718" t="str">
            <v>GTO</v>
          </cell>
          <cell r="C1718">
            <v>20</v>
          </cell>
          <cell r="H1718" t="str">
            <v>00</v>
          </cell>
          <cell r="J1718" t="str">
            <v>Registrado</v>
          </cell>
          <cell r="L1718" t="str">
            <v>203</v>
          </cell>
          <cell r="N1718">
            <v>3</v>
          </cell>
          <cell r="O1718">
            <v>0</v>
          </cell>
          <cell r="P1718">
            <v>1</v>
          </cell>
        </row>
        <row r="1719">
          <cell r="A1719" t="str">
            <v>GTO</v>
          </cell>
          <cell r="C1719">
            <v>20</v>
          </cell>
          <cell r="H1719" t="str">
            <v>00</v>
          </cell>
          <cell r="J1719" t="str">
            <v>Registrado</v>
          </cell>
          <cell r="L1719" t="str">
            <v>203</v>
          </cell>
          <cell r="N1719">
            <v>3</v>
          </cell>
          <cell r="O1719">
            <v>0</v>
          </cell>
          <cell r="P1719">
            <v>1</v>
          </cell>
        </row>
        <row r="1720">
          <cell r="A1720" t="str">
            <v>GTO</v>
          </cell>
          <cell r="C1720">
            <v>20</v>
          </cell>
          <cell r="H1720" t="str">
            <v>00</v>
          </cell>
          <cell r="J1720" t="str">
            <v>Registrado</v>
          </cell>
          <cell r="L1720" t="str">
            <v>203</v>
          </cell>
          <cell r="N1720">
            <v>3</v>
          </cell>
          <cell r="O1720">
            <v>0</v>
          </cell>
          <cell r="P1720">
            <v>1</v>
          </cell>
        </row>
        <row r="1721">
          <cell r="A1721" t="str">
            <v>ANA</v>
          </cell>
          <cell r="C1721">
            <v>21</v>
          </cell>
          <cell r="H1721" t="str">
            <v>01</v>
          </cell>
          <cell r="J1721" t="str">
            <v>Registrado</v>
          </cell>
          <cell r="L1721" t="str">
            <v>101</v>
          </cell>
          <cell r="N1721">
            <v>1</v>
          </cell>
          <cell r="O1721">
            <v>0</v>
          </cell>
          <cell r="P1721">
            <v>1</v>
          </cell>
        </row>
        <row r="1722">
          <cell r="A1722" t="str">
            <v>GTO</v>
          </cell>
          <cell r="C1722">
            <v>4</v>
          </cell>
          <cell r="H1722" t="str">
            <v>01</v>
          </cell>
          <cell r="J1722" t="str">
            <v>Registrado</v>
          </cell>
          <cell r="L1722" t="str">
            <v>203</v>
          </cell>
          <cell r="N1722">
            <v>1</v>
          </cell>
          <cell r="O1722">
            <v>0</v>
          </cell>
          <cell r="P1722">
            <v>1</v>
          </cell>
        </row>
        <row r="1723">
          <cell r="A1723" t="str">
            <v>GTO</v>
          </cell>
          <cell r="C1723">
            <v>4</v>
          </cell>
          <cell r="H1723" t="str">
            <v>01</v>
          </cell>
          <cell r="J1723" t="str">
            <v>Registrado</v>
          </cell>
          <cell r="L1723" t="str">
            <v>203</v>
          </cell>
          <cell r="N1723">
            <v>1</v>
          </cell>
          <cell r="O1723">
            <v>0</v>
          </cell>
          <cell r="P1723">
            <v>1</v>
          </cell>
        </row>
        <row r="1724">
          <cell r="A1724" t="str">
            <v>GTO</v>
          </cell>
          <cell r="C1724">
            <v>4</v>
          </cell>
          <cell r="H1724" t="str">
            <v>01</v>
          </cell>
          <cell r="J1724" t="str">
            <v>Registrado</v>
          </cell>
          <cell r="L1724" t="str">
            <v>203</v>
          </cell>
          <cell r="N1724">
            <v>1</v>
          </cell>
          <cell r="O1724">
            <v>0</v>
          </cell>
          <cell r="P1724">
            <v>1</v>
          </cell>
        </row>
        <row r="1725">
          <cell r="A1725" t="str">
            <v>GTO</v>
          </cell>
          <cell r="C1725">
            <v>4</v>
          </cell>
          <cell r="H1725" t="str">
            <v>01</v>
          </cell>
          <cell r="J1725" t="str">
            <v>Registrado</v>
          </cell>
          <cell r="L1725" t="str">
            <v>203</v>
          </cell>
          <cell r="N1725">
            <v>1</v>
          </cell>
          <cell r="O1725">
            <v>0</v>
          </cell>
          <cell r="P1725">
            <v>1</v>
          </cell>
        </row>
        <row r="1726">
          <cell r="A1726" t="str">
            <v>GTO</v>
          </cell>
          <cell r="C1726">
            <v>4</v>
          </cell>
          <cell r="H1726" t="str">
            <v>01</v>
          </cell>
          <cell r="J1726" t="str">
            <v>Registrado</v>
          </cell>
          <cell r="L1726" t="str">
            <v>203</v>
          </cell>
          <cell r="N1726">
            <v>1</v>
          </cell>
          <cell r="O1726">
            <v>0</v>
          </cell>
          <cell r="P1726">
            <v>1</v>
          </cell>
        </row>
        <row r="1727">
          <cell r="A1727" t="str">
            <v>GTO</v>
          </cell>
          <cell r="C1727">
            <v>4</v>
          </cell>
          <cell r="H1727" t="str">
            <v>01</v>
          </cell>
          <cell r="J1727" t="str">
            <v>Registrado</v>
          </cell>
          <cell r="L1727" t="str">
            <v>203</v>
          </cell>
          <cell r="N1727">
            <v>1</v>
          </cell>
          <cell r="O1727">
            <v>0</v>
          </cell>
          <cell r="P1727">
            <v>1</v>
          </cell>
        </row>
        <row r="1728">
          <cell r="A1728" t="str">
            <v>GTO</v>
          </cell>
          <cell r="C1728">
            <v>4</v>
          </cell>
          <cell r="H1728" t="str">
            <v>01</v>
          </cell>
          <cell r="J1728" t="str">
            <v>Registrado</v>
          </cell>
          <cell r="L1728" t="str">
            <v>203</v>
          </cell>
          <cell r="N1728">
            <v>1</v>
          </cell>
          <cell r="O1728">
            <v>0</v>
          </cell>
          <cell r="P1728">
            <v>1</v>
          </cell>
        </row>
        <row r="1729">
          <cell r="A1729" t="str">
            <v>GTO</v>
          </cell>
          <cell r="C1729">
            <v>4</v>
          </cell>
          <cell r="H1729" t="str">
            <v>01</v>
          </cell>
          <cell r="J1729" t="str">
            <v>Registrado</v>
          </cell>
          <cell r="L1729" t="str">
            <v>203</v>
          </cell>
          <cell r="N1729">
            <v>1</v>
          </cell>
          <cell r="O1729">
            <v>0</v>
          </cell>
          <cell r="P1729">
            <v>1</v>
          </cell>
        </row>
        <row r="1730">
          <cell r="A1730" t="str">
            <v>GTO</v>
          </cell>
          <cell r="C1730">
            <v>4</v>
          </cell>
          <cell r="H1730" t="str">
            <v>01</v>
          </cell>
          <cell r="J1730" t="str">
            <v>Registrado</v>
          </cell>
          <cell r="L1730" t="str">
            <v>203</v>
          </cell>
          <cell r="N1730">
            <v>1</v>
          </cell>
          <cell r="O1730">
            <v>0</v>
          </cell>
          <cell r="P1730">
            <v>1</v>
          </cell>
        </row>
        <row r="1731">
          <cell r="A1731" t="str">
            <v>GTO</v>
          </cell>
          <cell r="C1731">
            <v>4</v>
          </cell>
          <cell r="H1731" t="str">
            <v>01</v>
          </cell>
          <cell r="J1731" t="str">
            <v>Registrado</v>
          </cell>
          <cell r="L1731" t="str">
            <v>203</v>
          </cell>
          <cell r="N1731">
            <v>1</v>
          </cell>
          <cell r="O1731">
            <v>0</v>
          </cell>
          <cell r="P1731">
            <v>1</v>
          </cell>
        </row>
        <row r="1732">
          <cell r="A1732" t="str">
            <v>GTO</v>
          </cell>
          <cell r="C1732">
            <v>4</v>
          </cell>
          <cell r="H1732" t="str">
            <v>01</v>
          </cell>
          <cell r="J1732" t="str">
            <v>Registrado</v>
          </cell>
          <cell r="L1732" t="str">
            <v>203</v>
          </cell>
          <cell r="N1732">
            <v>1</v>
          </cell>
          <cell r="O1732">
            <v>0</v>
          </cell>
          <cell r="P1732">
            <v>1</v>
          </cell>
        </row>
        <row r="1733">
          <cell r="A1733" t="str">
            <v>GTO</v>
          </cell>
          <cell r="C1733">
            <v>4</v>
          </cell>
          <cell r="H1733" t="str">
            <v>01</v>
          </cell>
          <cell r="J1733" t="str">
            <v>Registrado</v>
          </cell>
          <cell r="L1733" t="str">
            <v>203</v>
          </cell>
          <cell r="N1733">
            <v>1</v>
          </cell>
          <cell r="O1733">
            <v>0</v>
          </cell>
          <cell r="P1733">
            <v>1</v>
          </cell>
        </row>
        <row r="1734">
          <cell r="A1734" t="str">
            <v>GTO</v>
          </cell>
          <cell r="C1734">
            <v>4</v>
          </cell>
          <cell r="H1734" t="str">
            <v>01</v>
          </cell>
          <cell r="J1734" t="str">
            <v>Registrado</v>
          </cell>
          <cell r="L1734" t="str">
            <v>203</v>
          </cell>
          <cell r="N1734">
            <v>1</v>
          </cell>
          <cell r="O1734">
            <v>0</v>
          </cell>
          <cell r="P1734">
            <v>1</v>
          </cell>
        </row>
        <row r="1735">
          <cell r="A1735" t="str">
            <v>GTO</v>
          </cell>
          <cell r="C1735">
            <v>4</v>
          </cell>
          <cell r="H1735" t="str">
            <v>01</v>
          </cell>
          <cell r="J1735" t="str">
            <v>Registrado</v>
          </cell>
          <cell r="L1735" t="str">
            <v>203</v>
          </cell>
          <cell r="N1735">
            <v>1</v>
          </cell>
          <cell r="O1735">
            <v>0</v>
          </cell>
          <cell r="P1735">
            <v>1</v>
          </cell>
        </row>
        <row r="1736">
          <cell r="A1736" t="str">
            <v>GTO</v>
          </cell>
          <cell r="C1736">
            <v>4</v>
          </cell>
          <cell r="H1736" t="str">
            <v>01</v>
          </cell>
          <cell r="J1736" t="str">
            <v>Registrado</v>
          </cell>
          <cell r="L1736" t="str">
            <v>203</v>
          </cell>
          <cell r="N1736">
            <v>1</v>
          </cell>
          <cell r="O1736">
            <v>0</v>
          </cell>
          <cell r="P1736">
            <v>1</v>
          </cell>
        </row>
        <row r="1737">
          <cell r="A1737" t="str">
            <v>GTO</v>
          </cell>
          <cell r="C1737">
            <v>4</v>
          </cell>
          <cell r="H1737" t="str">
            <v>01</v>
          </cell>
          <cell r="J1737" t="str">
            <v>Registrado</v>
          </cell>
          <cell r="L1737" t="str">
            <v>203</v>
          </cell>
          <cell r="N1737">
            <v>1</v>
          </cell>
          <cell r="O1737">
            <v>0</v>
          </cell>
          <cell r="P1737">
            <v>1</v>
          </cell>
        </row>
        <row r="1738">
          <cell r="A1738" t="str">
            <v>GTO</v>
          </cell>
          <cell r="C1738">
            <v>4</v>
          </cell>
          <cell r="H1738" t="str">
            <v>01</v>
          </cell>
          <cell r="J1738" t="str">
            <v>Registrado</v>
          </cell>
          <cell r="L1738" t="str">
            <v>203</v>
          </cell>
          <cell r="N1738">
            <v>3</v>
          </cell>
          <cell r="O1738">
            <v>0</v>
          </cell>
          <cell r="P1738">
            <v>1</v>
          </cell>
        </row>
        <row r="1739">
          <cell r="A1739" t="str">
            <v>GTO</v>
          </cell>
          <cell r="C1739">
            <v>4</v>
          </cell>
          <cell r="H1739" t="str">
            <v>01</v>
          </cell>
          <cell r="J1739" t="str">
            <v>Registrado</v>
          </cell>
          <cell r="L1739" t="str">
            <v>203</v>
          </cell>
          <cell r="N1739">
            <v>3</v>
          </cell>
          <cell r="O1739">
            <v>0</v>
          </cell>
          <cell r="P1739">
            <v>1</v>
          </cell>
        </row>
        <row r="1740">
          <cell r="A1740" t="str">
            <v>GTO</v>
          </cell>
          <cell r="C1740">
            <v>4</v>
          </cell>
          <cell r="H1740" t="str">
            <v>01</v>
          </cell>
          <cell r="J1740" t="str">
            <v>Registrado</v>
          </cell>
          <cell r="L1740" t="str">
            <v>203</v>
          </cell>
          <cell r="N1740">
            <v>2</v>
          </cell>
          <cell r="O1740">
            <v>0</v>
          </cell>
          <cell r="P1740">
            <v>1</v>
          </cell>
        </row>
        <row r="1741">
          <cell r="A1741" t="str">
            <v>GTO</v>
          </cell>
          <cell r="C1741">
            <v>4</v>
          </cell>
          <cell r="H1741" t="str">
            <v>01</v>
          </cell>
          <cell r="J1741" t="str">
            <v>Registrado</v>
          </cell>
          <cell r="L1741" t="str">
            <v>203</v>
          </cell>
          <cell r="N1741">
            <v>2</v>
          </cell>
          <cell r="O1741">
            <v>0</v>
          </cell>
          <cell r="P1741">
            <v>1</v>
          </cell>
        </row>
        <row r="1742">
          <cell r="A1742" t="str">
            <v>GTO</v>
          </cell>
          <cell r="C1742">
            <v>4</v>
          </cell>
          <cell r="H1742" t="str">
            <v>01</v>
          </cell>
          <cell r="J1742" t="str">
            <v>Registrado</v>
          </cell>
          <cell r="L1742" t="str">
            <v>203</v>
          </cell>
          <cell r="N1742">
            <v>2</v>
          </cell>
          <cell r="O1742">
            <v>0</v>
          </cell>
          <cell r="P1742">
            <v>1</v>
          </cell>
        </row>
        <row r="1743">
          <cell r="A1743" t="str">
            <v>GTO</v>
          </cell>
          <cell r="C1743">
            <v>4</v>
          </cell>
          <cell r="H1743" t="str">
            <v>01</v>
          </cell>
          <cell r="J1743" t="str">
            <v>Registrado</v>
          </cell>
          <cell r="L1743" t="str">
            <v>203</v>
          </cell>
          <cell r="N1743">
            <v>2</v>
          </cell>
          <cell r="O1743">
            <v>0</v>
          </cell>
          <cell r="P1743">
            <v>1</v>
          </cell>
        </row>
        <row r="1744">
          <cell r="A1744" t="str">
            <v>GTO</v>
          </cell>
          <cell r="C1744">
            <v>4</v>
          </cell>
          <cell r="H1744" t="str">
            <v>01</v>
          </cell>
          <cell r="J1744" t="str">
            <v>Registrado</v>
          </cell>
          <cell r="L1744" t="str">
            <v>203</v>
          </cell>
          <cell r="N1744">
            <v>2</v>
          </cell>
          <cell r="O1744">
            <v>0</v>
          </cell>
          <cell r="P1744">
            <v>1</v>
          </cell>
        </row>
        <row r="1745">
          <cell r="A1745" t="str">
            <v>GTO</v>
          </cell>
          <cell r="C1745">
            <v>4</v>
          </cell>
          <cell r="H1745" t="str">
            <v>01</v>
          </cell>
          <cell r="J1745" t="str">
            <v>Registrado</v>
          </cell>
          <cell r="L1745" t="str">
            <v>203</v>
          </cell>
          <cell r="N1745">
            <v>2</v>
          </cell>
          <cell r="O1745">
            <v>0</v>
          </cell>
          <cell r="P1745">
            <v>1</v>
          </cell>
        </row>
        <row r="1746">
          <cell r="A1746" t="str">
            <v>GTO</v>
          </cell>
          <cell r="C1746">
            <v>4</v>
          </cell>
          <cell r="H1746" t="str">
            <v>01</v>
          </cell>
          <cell r="J1746" t="str">
            <v>Registrado</v>
          </cell>
          <cell r="L1746" t="str">
            <v>203</v>
          </cell>
          <cell r="N1746">
            <v>2</v>
          </cell>
          <cell r="O1746">
            <v>0</v>
          </cell>
          <cell r="P1746">
            <v>1</v>
          </cell>
        </row>
        <row r="1747">
          <cell r="A1747" t="str">
            <v>GTO</v>
          </cell>
          <cell r="C1747">
            <v>4</v>
          </cell>
          <cell r="H1747" t="str">
            <v>01</v>
          </cell>
          <cell r="J1747" t="str">
            <v>Registrado</v>
          </cell>
          <cell r="L1747" t="str">
            <v>203</v>
          </cell>
          <cell r="N1747">
            <v>2</v>
          </cell>
          <cell r="O1747">
            <v>0</v>
          </cell>
          <cell r="P1747">
            <v>1</v>
          </cell>
        </row>
        <row r="1748">
          <cell r="A1748" t="str">
            <v>GTO</v>
          </cell>
          <cell r="C1748">
            <v>4</v>
          </cell>
          <cell r="H1748" t="str">
            <v>01</v>
          </cell>
          <cell r="J1748" t="str">
            <v>Registrado</v>
          </cell>
          <cell r="L1748" t="str">
            <v>203</v>
          </cell>
          <cell r="N1748">
            <v>2</v>
          </cell>
          <cell r="O1748">
            <v>0</v>
          </cell>
          <cell r="P1748">
            <v>1</v>
          </cell>
        </row>
        <row r="1749">
          <cell r="A1749" t="str">
            <v>GTO</v>
          </cell>
          <cell r="C1749">
            <v>4</v>
          </cell>
          <cell r="H1749" t="str">
            <v>01</v>
          </cell>
          <cell r="J1749" t="str">
            <v>Registrado</v>
          </cell>
          <cell r="L1749" t="str">
            <v>203</v>
          </cell>
          <cell r="N1749">
            <v>2</v>
          </cell>
          <cell r="O1749">
            <v>0</v>
          </cell>
          <cell r="P1749">
            <v>1</v>
          </cell>
        </row>
        <row r="1750">
          <cell r="A1750" t="str">
            <v>GTO</v>
          </cell>
          <cell r="C1750">
            <v>4</v>
          </cell>
          <cell r="H1750" t="str">
            <v>01</v>
          </cell>
          <cell r="J1750" t="str">
            <v>Registrado</v>
          </cell>
          <cell r="L1750" t="str">
            <v>203</v>
          </cell>
          <cell r="N1750">
            <v>2</v>
          </cell>
          <cell r="O1750">
            <v>0</v>
          </cell>
          <cell r="P1750">
            <v>1</v>
          </cell>
        </row>
        <row r="1751">
          <cell r="A1751" t="str">
            <v>GTO</v>
          </cell>
          <cell r="C1751">
            <v>4</v>
          </cell>
          <cell r="H1751" t="str">
            <v>01</v>
          </cell>
          <cell r="J1751" t="str">
            <v>Registrado</v>
          </cell>
          <cell r="L1751" t="str">
            <v>203</v>
          </cell>
          <cell r="N1751">
            <v>2</v>
          </cell>
          <cell r="O1751">
            <v>0</v>
          </cell>
          <cell r="P1751">
            <v>1</v>
          </cell>
        </row>
        <row r="1752">
          <cell r="A1752" t="str">
            <v>GTO</v>
          </cell>
          <cell r="C1752">
            <v>4</v>
          </cell>
          <cell r="H1752" t="str">
            <v>01</v>
          </cell>
          <cell r="J1752" t="str">
            <v>Registrado</v>
          </cell>
          <cell r="L1752" t="str">
            <v>203</v>
          </cell>
          <cell r="N1752">
            <v>2</v>
          </cell>
          <cell r="O1752">
            <v>0</v>
          </cell>
          <cell r="P1752">
            <v>1</v>
          </cell>
        </row>
        <row r="1753">
          <cell r="A1753" t="str">
            <v>GTO</v>
          </cell>
          <cell r="C1753">
            <v>4</v>
          </cell>
          <cell r="H1753" t="str">
            <v>01</v>
          </cell>
          <cell r="J1753" t="str">
            <v>Registrado</v>
          </cell>
          <cell r="L1753" t="str">
            <v>203</v>
          </cell>
          <cell r="N1753">
            <v>2</v>
          </cell>
          <cell r="O1753">
            <v>0</v>
          </cell>
          <cell r="P1753">
            <v>1</v>
          </cell>
        </row>
        <row r="1754">
          <cell r="A1754" t="str">
            <v>GTO</v>
          </cell>
          <cell r="C1754">
            <v>4</v>
          </cell>
          <cell r="H1754" t="str">
            <v>01</v>
          </cell>
          <cell r="J1754" t="str">
            <v>Registrado</v>
          </cell>
          <cell r="L1754" t="str">
            <v>203</v>
          </cell>
          <cell r="N1754">
            <v>2</v>
          </cell>
          <cell r="O1754">
            <v>0</v>
          </cell>
          <cell r="P1754">
            <v>1</v>
          </cell>
        </row>
        <row r="1755">
          <cell r="A1755" t="str">
            <v>GTO</v>
          </cell>
          <cell r="C1755">
            <v>4</v>
          </cell>
          <cell r="H1755" t="str">
            <v>01</v>
          </cell>
          <cell r="J1755" t="str">
            <v>Registrado</v>
          </cell>
          <cell r="L1755" t="str">
            <v>203</v>
          </cell>
          <cell r="N1755">
            <v>2</v>
          </cell>
          <cell r="O1755">
            <v>0</v>
          </cell>
          <cell r="P1755">
            <v>1</v>
          </cell>
        </row>
        <row r="1756">
          <cell r="A1756" t="str">
            <v>GTO</v>
          </cell>
          <cell r="C1756">
            <v>4</v>
          </cell>
          <cell r="H1756" t="str">
            <v>01</v>
          </cell>
          <cell r="J1756" t="str">
            <v>Registrado</v>
          </cell>
          <cell r="L1756" t="str">
            <v>203</v>
          </cell>
          <cell r="N1756">
            <v>2</v>
          </cell>
          <cell r="O1756">
            <v>0</v>
          </cell>
          <cell r="P1756">
            <v>1</v>
          </cell>
        </row>
        <row r="1757">
          <cell r="A1757" t="str">
            <v>GTO</v>
          </cell>
          <cell r="C1757">
            <v>4</v>
          </cell>
          <cell r="H1757" t="str">
            <v>01</v>
          </cell>
          <cell r="J1757" t="str">
            <v>Registrado</v>
          </cell>
          <cell r="L1757" t="str">
            <v>203</v>
          </cell>
          <cell r="N1757">
            <v>2</v>
          </cell>
          <cell r="O1757">
            <v>0</v>
          </cell>
          <cell r="P1757">
            <v>1</v>
          </cell>
        </row>
        <row r="1758">
          <cell r="A1758" t="str">
            <v>GTO</v>
          </cell>
          <cell r="C1758">
            <v>4</v>
          </cell>
          <cell r="H1758" t="str">
            <v>01</v>
          </cell>
          <cell r="J1758" t="str">
            <v>Registrado</v>
          </cell>
          <cell r="L1758" t="str">
            <v>203</v>
          </cell>
          <cell r="N1758">
            <v>3</v>
          </cell>
          <cell r="O1758">
            <v>0</v>
          </cell>
          <cell r="P1758">
            <v>1</v>
          </cell>
        </row>
        <row r="1759">
          <cell r="A1759" t="str">
            <v>GTO</v>
          </cell>
          <cell r="C1759">
            <v>4</v>
          </cell>
          <cell r="H1759" t="str">
            <v>01</v>
          </cell>
          <cell r="J1759" t="str">
            <v>Registrado</v>
          </cell>
          <cell r="L1759" t="str">
            <v>203</v>
          </cell>
          <cell r="N1759">
            <v>3</v>
          </cell>
          <cell r="O1759">
            <v>0</v>
          </cell>
          <cell r="P1759">
            <v>1</v>
          </cell>
        </row>
        <row r="1760">
          <cell r="A1760" t="str">
            <v>GTO</v>
          </cell>
          <cell r="C1760">
            <v>4</v>
          </cell>
          <cell r="H1760" t="str">
            <v>01</v>
          </cell>
          <cell r="J1760" t="str">
            <v>Registrado</v>
          </cell>
          <cell r="L1760" t="str">
            <v>203</v>
          </cell>
          <cell r="N1760">
            <v>3</v>
          </cell>
          <cell r="O1760">
            <v>0</v>
          </cell>
          <cell r="P1760">
            <v>1</v>
          </cell>
        </row>
        <row r="1761">
          <cell r="A1761" t="str">
            <v>GTO</v>
          </cell>
          <cell r="C1761">
            <v>4</v>
          </cell>
          <cell r="H1761" t="str">
            <v>01</v>
          </cell>
          <cell r="J1761" t="str">
            <v>Registrado</v>
          </cell>
          <cell r="L1761" t="str">
            <v>203</v>
          </cell>
          <cell r="N1761">
            <v>3</v>
          </cell>
          <cell r="O1761">
            <v>0</v>
          </cell>
          <cell r="P1761">
            <v>1</v>
          </cell>
        </row>
        <row r="1762">
          <cell r="A1762" t="str">
            <v>GTO</v>
          </cell>
          <cell r="C1762">
            <v>4</v>
          </cell>
          <cell r="H1762" t="str">
            <v>01</v>
          </cell>
          <cell r="J1762" t="str">
            <v>Registrado</v>
          </cell>
          <cell r="L1762" t="str">
            <v>203</v>
          </cell>
          <cell r="N1762">
            <v>3</v>
          </cell>
          <cell r="O1762">
            <v>0</v>
          </cell>
          <cell r="P1762">
            <v>1</v>
          </cell>
        </row>
        <row r="1763">
          <cell r="A1763" t="str">
            <v>GTO</v>
          </cell>
          <cell r="C1763">
            <v>4</v>
          </cell>
          <cell r="H1763" t="str">
            <v>01</v>
          </cell>
          <cell r="J1763" t="str">
            <v>Registrado</v>
          </cell>
          <cell r="L1763" t="str">
            <v>203</v>
          </cell>
          <cell r="N1763">
            <v>3</v>
          </cell>
          <cell r="O1763">
            <v>0</v>
          </cell>
          <cell r="P1763">
            <v>1</v>
          </cell>
        </row>
        <row r="1764">
          <cell r="A1764" t="str">
            <v>GTO</v>
          </cell>
          <cell r="C1764">
            <v>4</v>
          </cell>
          <cell r="H1764" t="str">
            <v>01</v>
          </cell>
          <cell r="J1764" t="str">
            <v>Registrado</v>
          </cell>
          <cell r="L1764" t="str">
            <v>203</v>
          </cell>
          <cell r="N1764">
            <v>3</v>
          </cell>
          <cell r="O1764">
            <v>0</v>
          </cell>
          <cell r="P1764">
            <v>1</v>
          </cell>
        </row>
        <row r="1765">
          <cell r="A1765" t="str">
            <v>GTO</v>
          </cell>
          <cell r="C1765">
            <v>4</v>
          </cell>
          <cell r="H1765" t="str">
            <v>01</v>
          </cell>
          <cell r="J1765" t="str">
            <v>Registrado</v>
          </cell>
          <cell r="L1765" t="str">
            <v>203</v>
          </cell>
          <cell r="N1765">
            <v>3</v>
          </cell>
          <cell r="O1765">
            <v>0</v>
          </cell>
          <cell r="P1765">
            <v>1</v>
          </cell>
        </row>
        <row r="1766">
          <cell r="A1766" t="str">
            <v>GTO</v>
          </cell>
          <cell r="C1766">
            <v>4</v>
          </cell>
          <cell r="H1766" t="str">
            <v>01</v>
          </cell>
          <cell r="J1766" t="str">
            <v>Registrado</v>
          </cell>
          <cell r="L1766" t="str">
            <v>203</v>
          </cell>
          <cell r="N1766">
            <v>3</v>
          </cell>
          <cell r="O1766">
            <v>0</v>
          </cell>
          <cell r="P1766">
            <v>1</v>
          </cell>
        </row>
        <row r="1767">
          <cell r="A1767" t="str">
            <v>GTO</v>
          </cell>
          <cell r="C1767">
            <v>4</v>
          </cell>
          <cell r="H1767" t="str">
            <v>01</v>
          </cell>
          <cell r="J1767" t="str">
            <v>Registrado</v>
          </cell>
          <cell r="L1767" t="str">
            <v>203</v>
          </cell>
          <cell r="N1767">
            <v>3</v>
          </cell>
          <cell r="O1767">
            <v>0</v>
          </cell>
          <cell r="P1767">
            <v>1</v>
          </cell>
        </row>
        <row r="1768">
          <cell r="A1768" t="str">
            <v>GTO</v>
          </cell>
          <cell r="C1768">
            <v>4</v>
          </cell>
          <cell r="H1768" t="str">
            <v>01</v>
          </cell>
          <cell r="J1768" t="str">
            <v>Registrado</v>
          </cell>
          <cell r="L1768" t="str">
            <v>203</v>
          </cell>
          <cell r="N1768">
            <v>3</v>
          </cell>
          <cell r="O1768">
            <v>0</v>
          </cell>
          <cell r="P1768">
            <v>1</v>
          </cell>
        </row>
        <row r="1769">
          <cell r="A1769" t="str">
            <v>GTO</v>
          </cell>
          <cell r="C1769">
            <v>4</v>
          </cell>
          <cell r="H1769" t="str">
            <v>01</v>
          </cell>
          <cell r="J1769" t="str">
            <v>Registrado</v>
          </cell>
          <cell r="L1769" t="str">
            <v>203</v>
          </cell>
          <cell r="N1769">
            <v>3</v>
          </cell>
          <cell r="O1769">
            <v>0</v>
          </cell>
          <cell r="P1769">
            <v>1</v>
          </cell>
        </row>
        <row r="1770">
          <cell r="A1770" t="str">
            <v>GTO</v>
          </cell>
          <cell r="C1770">
            <v>4</v>
          </cell>
          <cell r="H1770" t="str">
            <v>01</v>
          </cell>
          <cell r="J1770" t="str">
            <v>Registrado</v>
          </cell>
          <cell r="L1770" t="str">
            <v>203</v>
          </cell>
          <cell r="N1770">
            <v>3</v>
          </cell>
          <cell r="O1770">
            <v>0</v>
          </cell>
          <cell r="P1770">
            <v>1</v>
          </cell>
        </row>
        <row r="1771">
          <cell r="A1771" t="str">
            <v>GTO</v>
          </cell>
          <cell r="C1771">
            <v>4</v>
          </cell>
          <cell r="H1771" t="str">
            <v>01</v>
          </cell>
          <cell r="J1771" t="str">
            <v>Registrado</v>
          </cell>
          <cell r="L1771" t="str">
            <v>203</v>
          </cell>
          <cell r="N1771">
            <v>3</v>
          </cell>
          <cell r="O1771">
            <v>0</v>
          </cell>
          <cell r="P1771">
            <v>1</v>
          </cell>
        </row>
        <row r="1772">
          <cell r="A1772" t="str">
            <v>GTO</v>
          </cell>
          <cell r="C1772">
            <v>4</v>
          </cell>
          <cell r="H1772" t="str">
            <v>01</v>
          </cell>
          <cell r="J1772" t="str">
            <v>Registrado</v>
          </cell>
          <cell r="L1772" t="str">
            <v>203</v>
          </cell>
          <cell r="N1772">
            <v>3</v>
          </cell>
          <cell r="O1772">
            <v>0</v>
          </cell>
          <cell r="P1772">
            <v>1</v>
          </cell>
        </row>
        <row r="1773">
          <cell r="A1773" t="str">
            <v>GTO</v>
          </cell>
          <cell r="C1773">
            <v>4</v>
          </cell>
          <cell r="H1773" t="str">
            <v>01</v>
          </cell>
          <cell r="J1773" t="str">
            <v>Registrado</v>
          </cell>
          <cell r="L1773" t="str">
            <v>203</v>
          </cell>
          <cell r="N1773">
            <v>3</v>
          </cell>
          <cell r="O1773">
            <v>0</v>
          </cell>
          <cell r="P1773">
            <v>1</v>
          </cell>
        </row>
        <row r="1774">
          <cell r="A1774" t="str">
            <v>GTO</v>
          </cell>
          <cell r="C1774">
            <v>4</v>
          </cell>
          <cell r="H1774" t="str">
            <v>01</v>
          </cell>
          <cell r="J1774" t="str">
            <v>Registrado</v>
          </cell>
          <cell r="L1774" t="str">
            <v>203</v>
          </cell>
          <cell r="N1774">
            <v>3</v>
          </cell>
          <cell r="O1774">
            <v>0</v>
          </cell>
          <cell r="P1774">
            <v>1</v>
          </cell>
        </row>
        <row r="1775">
          <cell r="A1775" t="str">
            <v>GTO</v>
          </cell>
          <cell r="C1775">
            <v>4</v>
          </cell>
          <cell r="H1775" t="str">
            <v>01</v>
          </cell>
          <cell r="J1775" t="str">
            <v>Registrado</v>
          </cell>
          <cell r="L1775" t="str">
            <v>203</v>
          </cell>
          <cell r="N1775">
            <v>3</v>
          </cell>
          <cell r="O1775">
            <v>0</v>
          </cell>
          <cell r="P1775">
            <v>1</v>
          </cell>
        </row>
        <row r="1776">
          <cell r="A1776" t="str">
            <v>GTO</v>
          </cell>
          <cell r="C1776">
            <v>4</v>
          </cell>
          <cell r="H1776" t="str">
            <v>01</v>
          </cell>
          <cell r="J1776" t="str">
            <v>Registrado</v>
          </cell>
          <cell r="L1776" t="str">
            <v>203</v>
          </cell>
          <cell r="N1776">
            <v>3</v>
          </cell>
          <cell r="O1776">
            <v>0</v>
          </cell>
          <cell r="P1776">
            <v>1</v>
          </cell>
        </row>
        <row r="1777">
          <cell r="A1777" t="str">
            <v>GTO</v>
          </cell>
          <cell r="C1777">
            <v>4</v>
          </cell>
          <cell r="H1777" t="str">
            <v>01</v>
          </cell>
          <cell r="J1777" t="str">
            <v>Registrado</v>
          </cell>
          <cell r="L1777" t="str">
            <v>203</v>
          </cell>
          <cell r="N1777">
            <v>3</v>
          </cell>
          <cell r="O1777">
            <v>0</v>
          </cell>
          <cell r="P1777">
            <v>1</v>
          </cell>
        </row>
        <row r="1778">
          <cell r="A1778" t="str">
            <v>GTO</v>
          </cell>
          <cell r="C1778">
            <v>4</v>
          </cell>
          <cell r="H1778" t="str">
            <v>01</v>
          </cell>
          <cell r="J1778" t="str">
            <v>Registrado</v>
          </cell>
          <cell r="L1778" t="str">
            <v>203</v>
          </cell>
          <cell r="N1778">
            <v>3</v>
          </cell>
          <cell r="O1778">
            <v>0</v>
          </cell>
          <cell r="P1778">
            <v>1</v>
          </cell>
        </row>
        <row r="1779">
          <cell r="A1779" t="str">
            <v>ANA</v>
          </cell>
          <cell r="C1779">
            <v>27</v>
          </cell>
          <cell r="H1779" t="str">
            <v>01</v>
          </cell>
          <cell r="J1779" t="str">
            <v>Registrado</v>
          </cell>
          <cell r="L1779" t="str">
            <v>101</v>
          </cell>
          <cell r="N1779">
            <v>1</v>
          </cell>
          <cell r="O1779">
            <v>0</v>
          </cell>
          <cell r="P1779">
            <v>1</v>
          </cell>
        </row>
        <row r="1780">
          <cell r="A1780" t="str">
            <v>GTO</v>
          </cell>
          <cell r="C1780">
            <v>6</v>
          </cell>
          <cell r="H1780" t="str">
            <v>01</v>
          </cell>
          <cell r="J1780" t="str">
            <v>Registrado</v>
          </cell>
          <cell r="L1780" t="str">
            <v>203</v>
          </cell>
          <cell r="N1780">
            <v>1</v>
          </cell>
          <cell r="O1780">
            <v>0</v>
          </cell>
          <cell r="P1780">
            <v>1</v>
          </cell>
        </row>
        <row r="1781">
          <cell r="A1781" t="str">
            <v>GTO</v>
          </cell>
          <cell r="C1781">
            <v>6</v>
          </cell>
          <cell r="H1781" t="str">
            <v>01</v>
          </cell>
          <cell r="J1781" t="str">
            <v>Registrado</v>
          </cell>
          <cell r="L1781" t="str">
            <v>203</v>
          </cell>
          <cell r="N1781">
            <v>1</v>
          </cell>
          <cell r="O1781">
            <v>0</v>
          </cell>
          <cell r="P1781">
            <v>1</v>
          </cell>
        </row>
        <row r="1782">
          <cell r="A1782" t="str">
            <v>GTO</v>
          </cell>
          <cell r="C1782">
            <v>6</v>
          </cell>
          <cell r="H1782" t="str">
            <v>01</v>
          </cell>
          <cell r="J1782" t="str">
            <v>Registrado</v>
          </cell>
          <cell r="L1782" t="str">
            <v>203</v>
          </cell>
          <cell r="N1782">
            <v>1</v>
          </cell>
          <cell r="O1782">
            <v>0</v>
          </cell>
          <cell r="P1782">
            <v>1</v>
          </cell>
        </row>
        <row r="1783">
          <cell r="A1783" t="str">
            <v>GTO</v>
          </cell>
          <cell r="C1783">
            <v>6</v>
          </cell>
          <cell r="H1783" t="str">
            <v>01</v>
          </cell>
          <cell r="J1783" t="str">
            <v>Registrado</v>
          </cell>
          <cell r="L1783" t="str">
            <v>203</v>
          </cell>
          <cell r="N1783">
            <v>1</v>
          </cell>
          <cell r="O1783">
            <v>0</v>
          </cell>
          <cell r="P1783">
            <v>1</v>
          </cell>
        </row>
        <row r="1784">
          <cell r="A1784" t="str">
            <v>GTO</v>
          </cell>
          <cell r="C1784">
            <v>6</v>
          </cell>
          <cell r="H1784" t="str">
            <v>01</v>
          </cell>
          <cell r="J1784" t="str">
            <v>Registrado</v>
          </cell>
          <cell r="L1784" t="str">
            <v>203</v>
          </cell>
          <cell r="N1784">
            <v>1</v>
          </cell>
          <cell r="O1784">
            <v>0</v>
          </cell>
          <cell r="P1784">
            <v>1</v>
          </cell>
        </row>
        <row r="1785">
          <cell r="A1785" t="str">
            <v>GTO</v>
          </cell>
          <cell r="C1785">
            <v>6</v>
          </cell>
          <cell r="H1785" t="str">
            <v>01</v>
          </cell>
          <cell r="J1785" t="str">
            <v>Registrado</v>
          </cell>
          <cell r="L1785" t="str">
            <v>203</v>
          </cell>
          <cell r="N1785">
            <v>1</v>
          </cell>
          <cell r="O1785">
            <v>0</v>
          </cell>
          <cell r="P1785">
            <v>1</v>
          </cell>
        </row>
        <row r="1786">
          <cell r="A1786" t="str">
            <v>GTO</v>
          </cell>
          <cell r="C1786">
            <v>6</v>
          </cell>
          <cell r="H1786" t="str">
            <v>01</v>
          </cell>
          <cell r="J1786" t="str">
            <v>Registrado</v>
          </cell>
          <cell r="L1786" t="str">
            <v>203</v>
          </cell>
          <cell r="N1786">
            <v>1</v>
          </cell>
          <cell r="O1786">
            <v>0</v>
          </cell>
          <cell r="P1786">
            <v>1</v>
          </cell>
        </row>
        <row r="1787">
          <cell r="A1787" t="str">
            <v>GTO</v>
          </cell>
          <cell r="C1787">
            <v>6</v>
          </cell>
          <cell r="H1787" t="str">
            <v>01</v>
          </cell>
          <cell r="J1787" t="str">
            <v>Registrado</v>
          </cell>
          <cell r="L1787" t="str">
            <v>203</v>
          </cell>
          <cell r="N1787">
            <v>1</v>
          </cell>
          <cell r="O1787">
            <v>0</v>
          </cell>
          <cell r="P1787">
            <v>1</v>
          </cell>
        </row>
        <row r="1788">
          <cell r="A1788" t="str">
            <v>GTO</v>
          </cell>
          <cell r="C1788">
            <v>6</v>
          </cell>
          <cell r="H1788" t="str">
            <v>01</v>
          </cell>
          <cell r="J1788" t="str">
            <v>Registrado</v>
          </cell>
          <cell r="L1788" t="str">
            <v>203</v>
          </cell>
          <cell r="N1788">
            <v>1</v>
          </cell>
          <cell r="O1788">
            <v>0</v>
          </cell>
          <cell r="P1788">
            <v>1</v>
          </cell>
        </row>
        <row r="1789">
          <cell r="A1789" t="str">
            <v>GTO</v>
          </cell>
          <cell r="C1789">
            <v>6</v>
          </cell>
          <cell r="H1789" t="str">
            <v>01</v>
          </cell>
          <cell r="J1789" t="str">
            <v>Registrado</v>
          </cell>
          <cell r="L1789" t="str">
            <v>203</v>
          </cell>
          <cell r="N1789">
            <v>1</v>
          </cell>
          <cell r="O1789">
            <v>0</v>
          </cell>
          <cell r="P1789">
            <v>1</v>
          </cell>
        </row>
        <row r="1790">
          <cell r="A1790" t="str">
            <v>GTO</v>
          </cell>
          <cell r="C1790">
            <v>6</v>
          </cell>
          <cell r="H1790" t="str">
            <v>01</v>
          </cell>
          <cell r="J1790" t="str">
            <v>Registrado</v>
          </cell>
          <cell r="L1790" t="str">
            <v>203</v>
          </cell>
          <cell r="N1790">
            <v>1</v>
          </cell>
          <cell r="O1790">
            <v>0</v>
          </cell>
          <cell r="P1790">
            <v>1</v>
          </cell>
        </row>
        <row r="1791">
          <cell r="A1791" t="str">
            <v>GTO</v>
          </cell>
          <cell r="C1791">
            <v>6</v>
          </cell>
          <cell r="H1791" t="str">
            <v>01</v>
          </cell>
          <cell r="J1791" t="str">
            <v>Registrado</v>
          </cell>
          <cell r="L1791" t="str">
            <v>203</v>
          </cell>
          <cell r="N1791">
            <v>1</v>
          </cell>
          <cell r="O1791">
            <v>0</v>
          </cell>
          <cell r="P1791">
            <v>1</v>
          </cell>
        </row>
        <row r="1792">
          <cell r="A1792" t="str">
            <v>GTO</v>
          </cell>
          <cell r="C1792">
            <v>6</v>
          </cell>
          <cell r="H1792" t="str">
            <v>01</v>
          </cell>
          <cell r="J1792" t="str">
            <v>Registrado</v>
          </cell>
          <cell r="L1792" t="str">
            <v>203</v>
          </cell>
          <cell r="N1792">
            <v>1</v>
          </cell>
          <cell r="O1792">
            <v>0</v>
          </cell>
          <cell r="P1792">
            <v>1</v>
          </cell>
        </row>
        <row r="1793">
          <cell r="A1793" t="str">
            <v>GTO</v>
          </cell>
          <cell r="C1793">
            <v>6</v>
          </cell>
          <cell r="H1793" t="str">
            <v>01</v>
          </cell>
          <cell r="J1793" t="str">
            <v>Registrado</v>
          </cell>
          <cell r="L1793" t="str">
            <v>203</v>
          </cell>
          <cell r="N1793">
            <v>1</v>
          </cell>
          <cell r="O1793">
            <v>0</v>
          </cell>
          <cell r="P1793">
            <v>1</v>
          </cell>
        </row>
        <row r="1794">
          <cell r="A1794" t="str">
            <v>GTO</v>
          </cell>
          <cell r="C1794">
            <v>6</v>
          </cell>
          <cell r="H1794" t="str">
            <v>01</v>
          </cell>
          <cell r="J1794" t="str">
            <v>Registrado</v>
          </cell>
          <cell r="L1794" t="str">
            <v>203</v>
          </cell>
          <cell r="N1794">
            <v>1</v>
          </cell>
          <cell r="O1794">
            <v>0</v>
          </cell>
          <cell r="P1794">
            <v>1</v>
          </cell>
        </row>
        <row r="1795">
          <cell r="A1795" t="str">
            <v>GTO</v>
          </cell>
          <cell r="C1795">
            <v>6</v>
          </cell>
          <cell r="H1795" t="str">
            <v>01</v>
          </cell>
          <cell r="J1795" t="str">
            <v>Registrado</v>
          </cell>
          <cell r="L1795" t="str">
            <v>203</v>
          </cell>
          <cell r="N1795">
            <v>1</v>
          </cell>
          <cell r="O1795">
            <v>0</v>
          </cell>
          <cell r="P1795">
            <v>1</v>
          </cell>
        </row>
        <row r="1796">
          <cell r="A1796" t="str">
            <v>GTO</v>
          </cell>
          <cell r="C1796">
            <v>6</v>
          </cell>
          <cell r="H1796" t="str">
            <v>01</v>
          </cell>
          <cell r="J1796" t="str">
            <v>Registrado</v>
          </cell>
          <cell r="L1796" t="str">
            <v>203</v>
          </cell>
          <cell r="N1796">
            <v>1</v>
          </cell>
          <cell r="O1796">
            <v>0</v>
          </cell>
          <cell r="P1796">
            <v>1</v>
          </cell>
        </row>
        <row r="1797">
          <cell r="A1797" t="str">
            <v>GTO</v>
          </cell>
          <cell r="C1797">
            <v>6</v>
          </cell>
          <cell r="H1797" t="str">
            <v>01</v>
          </cell>
          <cell r="J1797" t="str">
            <v>Registrado</v>
          </cell>
          <cell r="L1797" t="str">
            <v>203</v>
          </cell>
          <cell r="N1797">
            <v>3</v>
          </cell>
          <cell r="O1797">
            <v>0</v>
          </cell>
          <cell r="P1797">
            <v>1</v>
          </cell>
        </row>
        <row r="1798">
          <cell r="A1798" t="str">
            <v>GTO</v>
          </cell>
          <cell r="C1798">
            <v>6</v>
          </cell>
          <cell r="H1798" t="str">
            <v>01</v>
          </cell>
          <cell r="J1798" t="str">
            <v>Registrado</v>
          </cell>
          <cell r="L1798" t="str">
            <v>203</v>
          </cell>
          <cell r="N1798">
            <v>3</v>
          </cell>
          <cell r="O1798">
            <v>0</v>
          </cell>
          <cell r="P1798">
            <v>1</v>
          </cell>
        </row>
        <row r="1799">
          <cell r="A1799" t="str">
            <v>GTO</v>
          </cell>
          <cell r="C1799">
            <v>6</v>
          </cell>
          <cell r="H1799" t="str">
            <v>01</v>
          </cell>
          <cell r="J1799" t="str">
            <v>Registrado</v>
          </cell>
          <cell r="L1799" t="str">
            <v>203</v>
          </cell>
          <cell r="N1799">
            <v>2</v>
          </cell>
          <cell r="O1799">
            <v>0</v>
          </cell>
          <cell r="P1799">
            <v>1</v>
          </cell>
        </row>
        <row r="1800">
          <cell r="A1800" t="str">
            <v>GTO</v>
          </cell>
          <cell r="C1800">
            <v>6</v>
          </cell>
          <cell r="H1800" t="str">
            <v>01</v>
          </cell>
          <cell r="J1800" t="str">
            <v>Registrado</v>
          </cell>
          <cell r="L1800" t="str">
            <v>203</v>
          </cell>
          <cell r="N1800">
            <v>2</v>
          </cell>
          <cell r="O1800">
            <v>0</v>
          </cell>
          <cell r="P1800">
            <v>1</v>
          </cell>
        </row>
        <row r="1801">
          <cell r="A1801" t="str">
            <v>GTO</v>
          </cell>
          <cell r="C1801">
            <v>6</v>
          </cell>
          <cell r="H1801" t="str">
            <v>01</v>
          </cell>
          <cell r="J1801" t="str">
            <v>Registrado</v>
          </cell>
          <cell r="L1801" t="str">
            <v>203</v>
          </cell>
          <cell r="N1801">
            <v>2</v>
          </cell>
          <cell r="O1801">
            <v>0</v>
          </cell>
          <cell r="P1801">
            <v>1</v>
          </cell>
        </row>
        <row r="1802">
          <cell r="A1802" t="str">
            <v>GTO</v>
          </cell>
          <cell r="C1802">
            <v>6</v>
          </cell>
          <cell r="H1802" t="str">
            <v>01</v>
          </cell>
          <cell r="J1802" t="str">
            <v>Registrado</v>
          </cell>
          <cell r="L1802" t="str">
            <v>203</v>
          </cell>
          <cell r="N1802">
            <v>2</v>
          </cell>
          <cell r="O1802">
            <v>0</v>
          </cell>
          <cell r="P1802">
            <v>1</v>
          </cell>
        </row>
        <row r="1803">
          <cell r="A1803" t="str">
            <v>GTO</v>
          </cell>
          <cell r="C1803">
            <v>6</v>
          </cell>
          <cell r="H1803" t="str">
            <v>01</v>
          </cell>
          <cell r="J1803" t="str">
            <v>Registrado</v>
          </cell>
          <cell r="L1803" t="str">
            <v>203</v>
          </cell>
          <cell r="N1803">
            <v>2</v>
          </cell>
          <cell r="O1803">
            <v>0</v>
          </cell>
          <cell r="P1803">
            <v>1</v>
          </cell>
        </row>
        <row r="1804">
          <cell r="A1804" t="str">
            <v>GTO</v>
          </cell>
          <cell r="C1804">
            <v>6</v>
          </cell>
          <cell r="H1804" t="str">
            <v>01</v>
          </cell>
          <cell r="J1804" t="str">
            <v>Registrado</v>
          </cell>
          <cell r="L1804" t="str">
            <v>203</v>
          </cell>
          <cell r="N1804">
            <v>2</v>
          </cell>
          <cell r="O1804">
            <v>0</v>
          </cell>
          <cell r="P1804">
            <v>1</v>
          </cell>
        </row>
        <row r="1805">
          <cell r="A1805" t="str">
            <v>GTO</v>
          </cell>
          <cell r="C1805">
            <v>6</v>
          </cell>
          <cell r="H1805" t="str">
            <v>01</v>
          </cell>
          <cell r="J1805" t="str">
            <v>Registrado</v>
          </cell>
          <cell r="L1805" t="str">
            <v>203</v>
          </cell>
          <cell r="N1805">
            <v>2</v>
          </cell>
          <cell r="O1805">
            <v>0</v>
          </cell>
          <cell r="P1805">
            <v>1</v>
          </cell>
        </row>
        <row r="1806">
          <cell r="A1806" t="str">
            <v>GTO</v>
          </cell>
          <cell r="C1806">
            <v>6</v>
          </cell>
          <cell r="H1806" t="str">
            <v>01</v>
          </cell>
          <cell r="J1806" t="str">
            <v>Registrado</v>
          </cell>
          <cell r="L1806" t="str">
            <v>203</v>
          </cell>
          <cell r="N1806">
            <v>2</v>
          </cell>
          <cell r="O1806">
            <v>0</v>
          </cell>
          <cell r="P1806">
            <v>1</v>
          </cell>
        </row>
        <row r="1807">
          <cell r="A1807" t="str">
            <v>GTO</v>
          </cell>
          <cell r="C1807">
            <v>6</v>
          </cell>
          <cell r="H1807" t="str">
            <v>01</v>
          </cell>
          <cell r="J1807" t="str">
            <v>Registrado</v>
          </cell>
          <cell r="L1807" t="str">
            <v>203</v>
          </cell>
          <cell r="N1807">
            <v>2</v>
          </cell>
          <cell r="O1807">
            <v>0</v>
          </cell>
          <cell r="P1807">
            <v>1</v>
          </cell>
        </row>
        <row r="1808">
          <cell r="A1808" t="str">
            <v>GTO</v>
          </cell>
          <cell r="C1808">
            <v>6</v>
          </cell>
          <cell r="H1808" t="str">
            <v>01</v>
          </cell>
          <cell r="J1808" t="str">
            <v>Registrado</v>
          </cell>
          <cell r="L1808" t="str">
            <v>203</v>
          </cell>
          <cell r="N1808">
            <v>2</v>
          </cell>
          <cell r="O1808">
            <v>0</v>
          </cell>
          <cell r="P1808">
            <v>1</v>
          </cell>
        </row>
        <row r="1809">
          <cell r="A1809" t="str">
            <v>GTO</v>
          </cell>
          <cell r="C1809">
            <v>6</v>
          </cell>
          <cell r="H1809" t="str">
            <v>01</v>
          </cell>
          <cell r="J1809" t="str">
            <v>Registrado</v>
          </cell>
          <cell r="L1809" t="str">
            <v>203</v>
          </cell>
          <cell r="N1809">
            <v>2</v>
          </cell>
          <cell r="O1809">
            <v>0</v>
          </cell>
          <cell r="P1809">
            <v>1</v>
          </cell>
        </row>
        <row r="1810">
          <cell r="A1810" t="str">
            <v>GTO</v>
          </cell>
          <cell r="C1810">
            <v>6</v>
          </cell>
          <cell r="H1810" t="str">
            <v>01</v>
          </cell>
          <cell r="J1810" t="str">
            <v>Registrado</v>
          </cell>
          <cell r="L1810" t="str">
            <v>203</v>
          </cell>
          <cell r="N1810">
            <v>2</v>
          </cell>
          <cell r="O1810">
            <v>0</v>
          </cell>
          <cell r="P1810">
            <v>1</v>
          </cell>
        </row>
        <row r="1811">
          <cell r="A1811" t="str">
            <v>GTO</v>
          </cell>
          <cell r="C1811">
            <v>6</v>
          </cell>
          <cell r="H1811" t="str">
            <v>01</v>
          </cell>
          <cell r="J1811" t="str">
            <v>Registrado</v>
          </cell>
          <cell r="L1811" t="str">
            <v>203</v>
          </cell>
          <cell r="N1811">
            <v>2</v>
          </cell>
          <cell r="O1811">
            <v>0</v>
          </cell>
          <cell r="P1811">
            <v>1</v>
          </cell>
        </row>
        <row r="1812">
          <cell r="A1812" t="str">
            <v>GTO</v>
          </cell>
          <cell r="C1812">
            <v>6</v>
          </cell>
          <cell r="H1812" t="str">
            <v>01</v>
          </cell>
          <cell r="J1812" t="str">
            <v>Registrado</v>
          </cell>
          <cell r="L1812" t="str">
            <v>203</v>
          </cell>
          <cell r="N1812">
            <v>2</v>
          </cell>
          <cell r="O1812">
            <v>0</v>
          </cell>
          <cell r="P1812">
            <v>1</v>
          </cell>
        </row>
        <row r="1813">
          <cell r="A1813" t="str">
            <v>GTO</v>
          </cell>
          <cell r="C1813">
            <v>6</v>
          </cell>
          <cell r="H1813" t="str">
            <v>01</v>
          </cell>
          <cell r="J1813" t="str">
            <v>Registrado</v>
          </cell>
          <cell r="L1813" t="str">
            <v>203</v>
          </cell>
          <cell r="N1813">
            <v>2</v>
          </cell>
          <cell r="O1813">
            <v>0</v>
          </cell>
          <cell r="P1813">
            <v>1</v>
          </cell>
        </row>
        <row r="1814">
          <cell r="A1814" t="str">
            <v>GTO</v>
          </cell>
          <cell r="C1814">
            <v>6</v>
          </cell>
          <cell r="H1814" t="str">
            <v>01</v>
          </cell>
          <cell r="J1814" t="str">
            <v>Registrado</v>
          </cell>
          <cell r="L1814" t="str">
            <v>203</v>
          </cell>
          <cell r="N1814">
            <v>2</v>
          </cell>
          <cell r="O1814">
            <v>0</v>
          </cell>
          <cell r="P1814">
            <v>1</v>
          </cell>
        </row>
        <row r="1815">
          <cell r="A1815" t="str">
            <v>GTO</v>
          </cell>
          <cell r="C1815">
            <v>6</v>
          </cell>
          <cell r="H1815" t="str">
            <v>01</v>
          </cell>
          <cell r="J1815" t="str">
            <v>Registrado</v>
          </cell>
          <cell r="L1815" t="str">
            <v>203</v>
          </cell>
          <cell r="N1815">
            <v>2</v>
          </cell>
          <cell r="O1815">
            <v>0</v>
          </cell>
          <cell r="P1815">
            <v>1</v>
          </cell>
        </row>
        <row r="1816">
          <cell r="A1816" t="str">
            <v>GTO</v>
          </cell>
          <cell r="C1816">
            <v>6</v>
          </cell>
          <cell r="H1816" t="str">
            <v>01</v>
          </cell>
          <cell r="J1816" t="str">
            <v>Registrado</v>
          </cell>
          <cell r="L1816" t="str">
            <v>203</v>
          </cell>
          <cell r="N1816">
            <v>2</v>
          </cell>
          <cell r="O1816">
            <v>0</v>
          </cell>
          <cell r="P1816">
            <v>1</v>
          </cell>
        </row>
        <row r="1817">
          <cell r="A1817" t="str">
            <v>GTO</v>
          </cell>
          <cell r="C1817">
            <v>6</v>
          </cell>
          <cell r="H1817" t="str">
            <v>01</v>
          </cell>
          <cell r="J1817" t="str">
            <v>Registrado</v>
          </cell>
          <cell r="L1817" t="str">
            <v>203</v>
          </cell>
          <cell r="N1817">
            <v>2</v>
          </cell>
          <cell r="O1817">
            <v>0</v>
          </cell>
          <cell r="P1817">
            <v>1</v>
          </cell>
        </row>
        <row r="1818">
          <cell r="A1818" t="str">
            <v>GTO</v>
          </cell>
          <cell r="C1818">
            <v>6</v>
          </cell>
          <cell r="H1818" t="str">
            <v>01</v>
          </cell>
          <cell r="J1818" t="str">
            <v>Registrado</v>
          </cell>
          <cell r="L1818" t="str">
            <v>203</v>
          </cell>
          <cell r="N1818">
            <v>2</v>
          </cell>
          <cell r="O1818">
            <v>0</v>
          </cell>
          <cell r="P1818">
            <v>1</v>
          </cell>
        </row>
        <row r="1819">
          <cell r="A1819" t="str">
            <v>GTO</v>
          </cell>
          <cell r="C1819">
            <v>6</v>
          </cell>
          <cell r="H1819" t="str">
            <v>01</v>
          </cell>
          <cell r="J1819" t="str">
            <v>Registrado</v>
          </cell>
          <cell r="L1819" t="str">
            <v>203</v>
          </cell>
          <cell r="N1819">
            <v>3</v>
          </cell>
          <cell r="O1819">
            <v>0</v>
          </cell>
          <cell r="P1819">
            <v>1</v>
          </cell>
        </row>
        <row r="1820">
          <cell r="A1820" t="str">
            <v>GTO</v>
          </cell>
          <cell r="C1820">
            <v>6</v>
          </cell>
          <cell r="H1820" t="str">
            <v>01</v>
          </cell>
          <cell r="J1820" t="str">
            <v>Registrado</v>
          </cell>
          <cell r="L1820" t="str">
            <v>203</v>
          </cell>
          <cell r="N1820">
            <v>3</v>
          </cell>
          <cell r="O1820">
            <v>0</v>
          </cell>
          <cell r="P1820">
            <v>1</v>
          </cell>
        </row>
        <row r="1821">
          <cell r="A1821" t="str">
            <v>GTO</v>
          </cell>
          <cell r="C1821">
            <v>6</v>
          </cell>
          <cell r="H1821" t="str">
            <v>01</v>
          </cell>
          <cell r="J1821" t="str">
            <v>Registrado</v>
          </cell>
          <cell r="L1821" t="str">
            <v>203</v>
          </cell>
          <cell r="N1821">
            <v>3</v>
          </cell>
          <cell r="O1821">
            <v>0</v>
          </cell>
          <cell r="P1821">
            <v>1</v>
          </cell>
        </row>
        <row r="1822">
          <cell r="A1822" t="str">
            <v>GTO</v>
          </cell>
          <cell r="C1822">
            <v>6</v>
          </cell>
          <cell r="H1822" t="str">
            <v>01</v>
          </cell>
          <cell r="J1822" t="str">
            <v>Registrado</v>
          </cell>
          <cell r="L1822" t="str">
            <v>203</v>
          </cell>
          <cell r="N1822">
            <v>3</v>
          </cell>
          <cell r="O1822">
            <v>0</v>
          </cell>
          <cell r="P1822">
            <v>1</v>
          </cell>
        </row>
        <row r="1823">
          <cell r="A1823" t="str">
            <v>GTO</v>
          </cell>
          <cell r="C1823">
            <v>6</v>
          </cell>
          <cell r="H1823" t="str">
            <v>01</v>
          </cell>
          <cell r="J1823" t="str">
            <v>Registrado</v>
          </cell>
          <cell r="L1823" t="str">
            <v>203</v>
          </cell>
          <cell r="N1823">
            <v>3</v>
          </cell>
          <cell r="O1823">
            <v>0</v>
          </cell>
          <cell r="P1823">
            <v>1</v>
          </cell>
        </row>
        <row r="1824">
          <cell r="A1824" t="str">
            <v>GTO</v>
          </cell>
          <cell r="C1824">
            <v>6</v>
          </cell>
          <cell r="H1824" t="str">
            <v>01</v>
          </cell>
          <cell r="J1824" t="str">
            <v>Registrado</v>
          </cell>
          <cell r="L1824" t="str">
            <v>203</v>
          </cell>
          <cell r="N1824">
            <v>3</v>
          </cell>
          <cell r="O1824">
            <v>0</v>
          </cell>
          <cell r="P1824">
            <v>1</v>
          </cell>
        </row>
        <row r="1825">
          <cell r="A1825" t="str">
            <v>GTO</v>
          </cell>
          <cell r="C1825">
            <v>6</v>
          </cell>
          <cell r="H1825" t="str">
            <v>01</v>
          </cell>
          <cell r="J1825" t="str">
            <v>Registrado</v>
          </cell>
          <cell r="L1825" t="str">
            <v>203</v>
          </cell>
          <cell r="N1825">
            <v>3</v>
          </cell>
          <cell r="O1825">
            <v>0</v>
          </cell>
          <cell r="P1825">
            <v>1</v>
          </cell>
        </row>
        <row r="1826">
          <cell r="A1826" t="str">
            <v>GTO</v>
          </cell>
          <cell r="C1826">
            <v>6</v>
          </cell>
          <cell r="H1826" t="str">
            <v>01</v>
          </cell>
          <cell r="J1826" t="str">
            <v>Registrado</v>
          </cell>
          <cell r="L1826" t="str">
            <v>203</v>
          </cell>
          <cell r="N1826">
            <v>3</v>
          </cell>
          <cell r="O1826">
            <v>0</v>
          </cell>
          <cell r="P1826">
            <v>1</v>
          </cell>
        </row>
        <row r="1827">
          <cell r="A1827" t="str">
            <v>GTO</v>
          </cell>
          <cell r="C1827">
            <v>6</v>
          </cell>
          <cell r="H1827" t="str">
            <v>01</v>
          </cell>
          <cell r="J1827" t="str">
            <v>Registrado</v>
          </cell>
          <cell r="L1827" t="str">
            <v>203</v>
          </cell>
          <cell r="N1827">
            <v>3</v>
          </cell>
          <cell r="O1827">
            <v>0</v>
          </cell>
          <cell r="P1827">
            <v>1</v>
          </cell>
        </row>
        <row r="1828">
          <cell r="A1828" t="str">
            <v>GTO</v>
          </cell>
          <cell r="C1828">
            <v>6</v>
          </cell>
          <cell r="H1828" t="str">
            <v>01</v>
          </cell>
          <cell r="J1828" t="str">
            <v>Registrado</v>
          </cell>
          <cell r="L1828" t="str">
            <v>203</v>
          </cell>
          <cell r="N1828">
            <v>3</v>
          </cell>
          <cell r="O1828">
            <v>0</v>
          </cell>
          <cell r="P1828">
            <v>1</v>
          </cell>
        </row>
        <row r="1829">
          <cell r="A1829" t="str">
            <v>GTO</v>
          </cell>
          <cell r="C1829">
            <v>6</v>
          </cell>
          <cell r="H1829" t="str">
            <v>01</v>
          </cell>
          <cell r="J1829" t="str">
            <v>Registrado</v>
          </cell>
          <cell r="L1829" t="str">
            <v>203</v>
          </cell>
          <cell r="N1829">
            <v>3</v>
          </cell>
          <cell r="O1829">
            <v>0</v>
          </cell>
          <cell r="P1829">
            <v>1</v>
          </cell>
        </row>
        <row r="1830">
          <cell r="A1830" t="str">
            <v>GTO</v>
          </cell>
          <cell r="C1830">
            <v>6</v>
          </cell>
          <cell r="H1830" t="str">
            <v>01</v>
          </cell>
          <cell r="J1830" t="str">
            <v>Registrado</v>
          </cell>
          <cell r="L1830" t="str">
            <v>203</v>
          </cell>
          <cell r="N1830">
            <v>3</v>
          </cell>
          <cell r="O1830">
            <v>0</v>
          </cell>
          <cell r="P1830">
            <v>1</v>
          </cell>
        </row>
        <row r="1831">
          <cell r="A1831" t="str">
            <v>GTO</v>
          </cell>
          <cell r="C1831">
            <v>6</v>
          </cell>
          <cell r="H1831" t="str">
            <v>01</v>
          </cell>
          <cell r="J1831" t="str">
            <v>Registrado</v>
          </cell>
          <cell r="L1831" t="str">
            <v>203</v>
          </cell>
          <cell r="N1831">
            <v>3</v>
          </cell>
          <cell r="O1831">
            <v>0</v>
          </cell>
          <cell r="P1831">
            <v>1</v>
          </cell>
        </row>
        <row r="1832">
          <cell r="A1832" t="str">
            <v>GTO</v>
          </cell>
          <cell r="C1832">
            <v>6</v>
          </cell>
          <cell r="H1832" t="str">
            <v>01</v>
          </cell>
          <cell r="J1832" t="str">
            <v>Registrado</v>
          </cell>
          <cell r="L1832" t="str">
            <v>203</v>
          </cell>
          <cell r="N1832">
            <v>3</v>
          </cell>
          <cell r="O1832">
            <v>0</v>
          </cell>
          <cell r="P1832">
            <v>1</v>
          </cell>
        </row>
        <row r="1833">
          <cell r="A1833" t="str">
            <v>GTO</v>
          </cell>
          <cell r="C1833">
            <v>6</v>
          </cell>
          <cell r="H1833" t="str">
            <v>01</v>
          </cell>
          <cell r="J1833" t="str">
            <v>Registrado</v>
          </cell>
          <cell r="L1833" t="str">
            <v>203</v>
          </cell>
          <cell r="N1833">
            <v>3</v>
          </cell>
          <cell r="O1833">
            <v>0</v>
          </cell>
          <cell r="P1833">
            <v>1</v>
          </cell>
        </row>
        <row r="1834">
          <cell r="A1834" t="str">
            <v>GTO</v>
          </cell>
          <cell r="C1834">
            <v>6</v>
          </cell>
          <cell r="H1834" t="str">
            <v>01</v>
          </cell>
          <cell r="J1834" t="str">
            <v>Registrado</v>
          </cell>
          <cell r="L1834" t="str">
            <v>203</v>
          </cell>
          <cell r="N1834">
            <v>3</v>
          </cell>
          <cell r="O1834">
            <v>0</v>
          </cell>
          <cell r="P1834">
            <v>1</v>
          </cell>
        </row>
        <row r="1835">
          <cell r="A1835" t="str">
            <v>GTO</v>
          </cell>
          <cell r="C1835">
            <v>6</v>
          </cell>
          <cell r="H1835" t="str">
            <v>01</v>
          </cell>
          <cell r="J1835" t="str">
            <v>Registrado</v>
          </cell>
          <cell r="L1835" t="str">
            <v>203</v>
          </cell>
          <cell r="N1835">
            <v>3</v>
          </cell>
          <cell r="O1835">
            <v>0</v>
          </cell>
          <cell r="P1835">
            <v>1</v>
          </cell>
        </row>
        <row r="1836">
          <cell r="A1836" t="str">
            <v>GTO</v>
          </cell>
          <cell r="C1836">
            <v>6</v>
          </cell>
          <cell r="H1836" t="str">
            <v>01</v>
          </cell>
          <cell r="J1836" t="str">
            <v>Registrado</v>
          </cell>
          <cell r="L1836" t="str">
            <v>203</v>
          </cell>
          <cell r="N1836">
            <v>3</v>
          </cell>
          <cell r="O1836">
            <v>0</v>
          </cell>
          <cell r="P1836">
            <v>1</v>
          </cell>
        </row>
        <row r="1837">
          <cell r="A1837" t="str">
            <v>GTO</v>
          </cell>
          <cell r="C1837">
            <v>6</v>
          </cell>
          <cell r="H1837" t="str">
            <v>01</v>
          </cell>
          <cell r="J1837" t="str">
            <v>Registrado</v>
          </cell>
          <cell r="L1837" t="str">
            <v>203</v>
          </cell>
          <cell r="N1837">
            <v>3</v>
          </cell>
          <cell r="O1837">
            <v>0</v>
          </cell>
          <cell r="P1837">
            <v>1</v>
          </cell>
        </row>
        <row r="1838">
          <cell r="A1838" t="str">
            <v>GTO</v>
          </cell>
          <cell r="C1838">
            <v>6</v>
          </cell>
          <cell r="H1838" t="str">
            <v>01</v>
          </cell>
          <cell r="J1838" t="str">
            <v>Registrado</v>
          </cell>
          <cell r="L1838" t="str">
            <v>203</v>
          </cell>
          <cell r="N1838">
            <v>3</v>
          </cell>
          <cell r="O1838">
            <v>0</v>
          </cell>
          <cell r="P1838">
            <v>1</v>
          </cell>
        </row>
        <row r="1839">
          <cell r="A1839" t="str">
            <v>GTO</v>
          </cell>
          <cell r="C1839">
            <v>6</v>
          </cell>
          <cell r="H1839" t="str">
            <v>01</v>
          </cell>
          <cell r="J1839" t="str">
            <v>Registrado</v>
          </cell>
          <cell r="L1839" t="str">
            <v>203</v>
          </cell>
          <cell r="N1839">
            <v>3</v>
          </cell>
          <cell r="O1839">
            <v>0</v>
          </cell>
          <cell r="P1839">
            <v>1</v>
          </cell>
        </row>
        <row r="1840">
          <cell r="A1840" t="str">
            <v>GTO</v>
          </cell>
          <cell r="C1840">
            <v>6</v>
          </cell>
          <cell r="H1840" t="str">
            <v>01</v>
          </cell>
          <cell r="J1840" t="str">
            <v>Registrado</v>
          </cell>
          <cell r="L1840" t="str">
            <v>203</v>
          </cell>
          <cell r="N1840">
            <v>3</v>
          </cell>
          <cell r="O1840">
            <v>0</v>
          </cell>
          <cell r="P1840">
            <v>1</v>
          </cell>
        </row>
        <row r="1841">
          <cell r="A1841" t="str">
            <v>GTO</v>
          </cell>
          <cell r="C1841">
            <v>6</v>
          </cell>
          <cell r="H1841" t="str">
            <v>01</v>
          </cell>
          <cell r="J1841" t="str">
            <v>Registrado</v>
          </cell>
          <cell r="L1841" t="str">
            <v>203</v>
          </cell>
          <cell r="N1841">
            <v>3</v>
          </cell>
          <cell r="O1841">
            <v>0</v>
          </cell>
          <cell r="P1841">
            <v>1</v>
          </cell>
        </row>
        <row r="1842">
          <cell r="A1842" t="str">
            <v>GTO</v>
          </cell>
          <cell r="C1842">
            <v>6</v>
          </cell>
          <cell r="H1842" t="str">
            <v>01</v>
          </cell>
          <cell r="J1842" t="str">
            <v>Registrado</v>
          </cell>
          <cell r="L1842" t="str">
            <v>203</v>
          </cell>
          <cell r="N1842">
            <v>3</v>
          </cell>
          <cell r="O1842">
            <v>0</v>
          </cell>
          <cell r="P1842">
            <v>1</v>
          </cell>
        </row>
        <row r="1843">
          <cell r="A1843" t="str">
            <v>GTO</v>
          </cell>
          <cell r="C1843">
            <v>6</v>
          </cell>
          <cell r="H1843" t="str">
            <v>01</v>
          </cell>
          <cell r="J1843" t="str">
            <v>Registrado</v>
          </cell>
          <cell r="L1843" t="str">
            <v>203</v>
          </cell>
          <cell r="N1843">
            <v>3</v>
          </cell>
          <cell r="O1843">
            <v>0</v>
          </cell>
          <cell r="P1843">
            <v>1</v>
          </cell>
        </row>
        <row r="1844">
          <cell r="A1844" t="str">
            <v>GTO</v>
          </cell>
          <cell r="C1844">
            <v>6</v>
          </cell>
          <cell r="H1844" t="str">
            <v>01</v>
          </cell>
          <cell r="J1844" t="str">
            <v>Registrado</v>
          </cell>
          <cell r="L1844" t="str">
            <v>203</v>
          </cell>
          <cell r="N1844">
            <v>3</v>
          </cell>
          <cell r="O1844">
            <v>0</v>
          </cell>
          <cell r="P1844">
            <v>1</v>
          </cell>
        </row>
        <row r="1845">
          <cell r="A1845" t="str">
            <v>GTO</v>
          </cell>
          <cell r="C1845">
            <v>6</v>
          </cell>
          <cell r="H1845" t="str">
            <v>01</v>
          </cell>
          <cell r="J1845" t="str">
            <v>Registrado</v>
          </cell>
          <cell r="L1845" t="str">
            <v>102</v>
          </cell>
          <cell r="N1845">
            <v>4</v>
          </cell>
          <cell r="O1845">
            <v>0</v>
          </cell>
          <cell r="P1845">
            <v>1</v>
          </cell>
        </row>
        <row r="1846">
          <cell r="A1846" t="str">
            <v>GTO</v>
          </cell>
          <cell r="C1846">
            <v>12</v>
          </cell>
          <cell r="H1846" t="str">
            <v>01</v>
          </cell>
          <cell r="J1846" t="str">
            <v>Registrado</v>
          </cell>
          <cell r="L1846" t="str">
            <v>203</v>
          </cell>
          <cell r="N1846">
            <v>3</v>
          </cell>
          <cell r="O1846">
            <v>0</v>
          </cell>
          <cell r="P1846">
            <v>1</v>
          </cell>
        </row>
        <row r="1847">
          <cell r="A1847" t="str">
            <v>GTO</v>
          </cell>
          <cell r="C1847">
            <v>12</v>
          </cell>
          <cell r="H1847" t="str">
            <v>01</v>
          </cell>
          <cell r="J1847" t="str">
            <v>Registrado</v>
          </cell>
          <cell r="L1847" t="str">
            <v>203</v>
          </cell>
          <cell r="N1847">
            <v>3</v>
          </cell>
          <cell r="O1847">
            <v>0</v>
          </cell>
          <cell r="P1847">
            <v>1</v>
          </cell>
        </row>
        <row r="1848">
          <cell r="A1848" t="str">
            <v>GTO</v>
          </cell>
          <cell r="C1848">
            <v>22</v>
          </cell>
          <cell r="H1848" t="str">
            <v>00</v>
          </cell>
          <cell r="J1848" t="str">
            <v>Registrado</v>
          </cell>
          <cell r="L1848" t="str">
            <v>102</v>
          </cell>
          <cell r="N1848">
            <v>4</v>
          </cell>
          <cell r="O1848">
            <v>0</v>
          </cell>
          <cell r="P1848">
            <v>1</v>
          </cell>
        </row>
        <row r="1849">
          <cell r="A1849" t="str">
            <v>GTO</v>
          </cell>
          <cell r="C1849">
            <v>22</v>
          </cell>
          <cell r="H1849" t="str">
            <v>00</v>
          </cell>
          <cell r="J1849" t="str">
            <v>Registrado</v>
          </cell>
          <cell r="L1849" t="str">
            <v>203</v>
          </cell>
          <cell r="N1849">
            <v>4</v>
          </cell>
          <cell r="O1849">
            <v>0</v>
          </cell>
          <cell r="P1849">
            <v>1</v>
          </cell>
        </row>
        <row r="1850">
          <cell r="A1850" t="str">
            <v>GTO</v>
          </cell>
          <cell r="C1850">
            <v>22</v>
          </cell>
          <cell r="H1850" t="str">
            <v>00</v>
          </cell>
          <cell r="J1850" t="str">
            <v>Registrado</v>
          </cell>
          <cell r="L1850" t="str">
            <v>203</v>
          </cell>
          <cell r="N1850">
            <v>3</v>
          </cell>
          <cell r="O1850">
            <v>0</v>
          </cell>
          <cell r="P1850">
            <v>1</v>
          </cell>
        </row>
        <row r="1851">
          <cell r="A1851" t="str">
            <v>ANA</v>
          </cell>
          <cell r="C1851">
            <v>27</v>
          </cell>
          <cell r="H1851" t="str">
            <v>01</v>
          </cell>
          <cell r="J1851" t="str">
            <v>Registrado</v>
          </cell>
          <cell r="L1851" t="str">
            <v>101</v>
          </cell>
          <cell r="N1851">
            <v>1</v>
          </cell>
          <cell r="O1851">
            <v>0</v>
          </cell>
          <cell r="P1851">
            <v>1</v>
          </cell>
        </row>
        <row r="1852">
          <cell r="A1852" t="str">
            <v>GTO</v>
          </cell>
          <cell r="C1852">
            <v>4</v>
          </cell>
          <cell r="H1852" t="str">
            <v>01</v>
          </cell>
          <cell r="J1852" t="str">
            <v>Registrado</v>
          </cell>
          <cell r="L1852" t="str">
            <v>102</v>
          </cell>
          <cell r="N1852">
            <v>1</v>
          </cell>
          <cell r="O1852">
            <v>0</v>
          </cell>
          <cell r="P1852">
            <v>1</v>
          </cell>
        </row>
        <row r="1853">
          <cell r="A1853" t="str">
            <v>GTO</v>
          </cell>
          <cell r="C1853">
            <v>4</v>
          </cell>
          <cell r="H1853" t="str">
            <v>01</v>
          </cell>
          <cell r="J1853" t="str">
            <v>Registrado</v>
          </cell>
          <cell r="L1853" t="str">
            <v>102</v>
          </cell>
          <cell r="N1853">
            <v>1</v>
          </cell>
          <cell r="O1853">
            <v>0</v>
          </cell>
          <cell r="P1853">
            <v>1</v>
          </cell>
        </row>
        <row r="1854">
          <cell r="A1854" t="str">
            <v>GTO</v>
          </cell>
          <cell r="C1854">
            <v>4</v>
          </cell>
          <cell r="H1854" t="str">
            <v>01</v>
          </cell>
          <cell r="J1854" t="str">
            <v>Registrado</v>
          </cell>
          <cell r="L1854" t="str">
            <v>102</v>
          </cell>
          <cell r="N1854">
            <v>1</v>
          </cell>
          <cell r="O1854">
            <v>0</v>
          </cell>
          <cell r="P1854">
            <v>1</v>
          </cell>
        </row>
        <row r="1855">
          <cell r="A1855" t="str">
            <v>GTO</v>
          </cell>
          <cell r="C1855">
            <v>4</v>
          </cell>
          <cell r="H1855" t="str">
            <v>01</v>
          </cell>
          <cell r="J1855" t="str">
            <v>Registrado</v>
          </cell>
          <cell r="L1855" t="str">
            <v>102</v>
          </cell>
          <cell r="N1855">
            <v>1</v>
          </cell>
          <cell r="O1855">
            <v>0</v>
          </cell>
          <cell r="P1855">
            <v>1</v>
          </cell>
        </row>
        <row r="1856">
          <cell r="A1856" t="str">
            <v>GTO</v>
          </cell>
          <cell r="C1856">
            <v>4</v>
          </cell>
          <cell r="H1856" t="str">
            <v>01</v>
          </cell>
          <cell r="J1856" t="str">
            <v>Registrado</v>
          </cell>
          <cell r="L1856" t="str">
            <v>102</v>
          </cell>
          <cell r="N1856">
            <v>1</v>
          </cell>
          <cell r="O1856">
            <v>0</v>
          </cell>
          <cell r="P1856">
            <v>1</v>
          </cell>
        </row>
        <row r="1857">
          <cell r="A1857" t="str">
            <v>GTO</v>
          </cell>
          <cell r="C1857">
            <v>4</v>
          </cell>
          <cell r="H1857" t="str">
            <v>01</v>
          </cell>
          <cell r="J1857" t="str">
            <v>Registrado</v>
          </cell>
          <cell r="L1857" t="str">
            <v>102</v>
          </cell>
          <cell r="N1857">
            <v>1</v>
          </cell>
          <cell r="O1857">
            <v>0</v>
          </cell>
          <cell r="P1857">
            <v>1</v>
          </cell>
        </row>
        <row r="1858">
          <cell r="A1858" t="str">
            <v>GTO</v>
          </cell>
          <cell r="C1858">
            <v>4</v>
          </cell>
          <cell r="H1858" t="str">
            <v>01</v>
          </cell>
          <cell r="J1858" t="str">
            <v>Registrado</v>
          </cell>
          <cell r="L1858" t="str">
            <v>102</v>
          </cell>
          <cell r="N1858">
            <v>1</v>
          </cell>
          <cell r="O1858">
            <v>0</v>
          </cell>
          <cell r="P1858">
            <v>1</v>
          </cell>
        </row>
        <row r="1859">
          <cell r="A1859" t="str">
            <v>GTO</v>
          </cell>
          <cell r="C1859">
            <v>4</v>
          </cell>
          <cell r="H1859" t="str">
            <v>01</v>
          </cell>
          <cell r="J1859" t="str">
            <v>Registrado</v>
          </cell>
          <cell r="L1859" t="str">
            <v>102</v>
          </cell>
          <cell r="N1859">
            <v>1</v>
          </cell>
          <cell r="O1859">
            <v>0</v>
          </cell>
          <cell r="P1859">
            <v>1</v>
          </cell>
        </row>
        <row r="1860">
          <cell r="A1860" t="str">
            <v>GTO</v>
          </cell>
          <cell r="C1860">
            <v>4</v>
          </cell>
          <cell r="H1860" t="str">
            <v>01</v>
          </cell>
          <cell r="J1860" t="str">
            <v>Registrado</v>
          </cell>
          <cell r="L1860" t="str">
            <v>102</v>
          </cell>
          <cell r="N1860">
            <v>1</v>
          </cell>
          <cell r="O1860">
            <v>0</v>
          </cell>
          <cell r="P1860">
            <v>1</v>
          </cell>
        </row>
        <row r="1861">
          <cell r="A1861" t="str">
            <v>GTO</v>
          </cell>
          <cell r="C1861">
            <v>12</v>
          </cell>
          <cell r="H1861" t="str">
            <v>01</v>
          </cell>
          <cell r="J1861" t="str">
            <v>Registrado</v>
          </cell>
          <cell r="L1861" t="str">
            <v>203</v>
          </cell>
          <cell r="N1861">
            <v>3</v>
          </cell>
          <cell r="O1861">
            <v>0</v>
          </cell>
          <cell r="P1861">
            <v>1</v>
          </cell>
        </row>
        <row r="1862">
          <cell r="A1862" t="str">
            <v>GTO</v>
          </cell>
          <cell r="C1862">
            <v>12</v>
          </cell>
          <cell r="H1862" t="str">
            <v>01</v>
          </cell>
          <cell r="J1862" t="str">
            <v>Registrado</v>
          </cell>
          <cell r="L1862" t="str">
            <v>203</v>
          </cell>
          <cell r="N1862">
            <v>3</v>
          </cell>
          <cell r="O1862">
            <v>0</v>
          </cell>
          <cell r="P1862">
            <v>1</v>
          </cell>
        </row>
        <row r="1863">
          <cell r="A1863" t="str">
            <v>GTO</v>
          </cell>
          <cell r="C1863">
            <v>12</v>
          </cell>
          <cell r="H1863" t="str">
            <v>01</v>
          </cell>
          <cell r="J1863" t="str">
            <v>Registrado</v>
          </cell>
          <cell r="L1863" t="str">
            <v>203</v>
          </cell>
          <cell r="N1863">
            <v>3</v>
          </cell>
          <cell r="O1863">
            <v>0</v>
          </cell>
          <cell r="P1863">
            <v>1</v>
          </cell>
        </row>
        <row r="1864">
          <cell r="A1864" t="str">
            <v>GTO</v>
          </cell>
          <cell r="C1864">
            <v>22</v>
          </cell>
          <cell r="H1864" t="str">
            <v>01</v>
          </cell>
          <cell r="J1864" t="str">
            <v>Registrado</v>
          </cell>
          <cell r="L1864" t="str">
            <v>102</v>
          </cell>
          <cell r="N1864">
            <v>1</v>
          </cell>
          <cell r="O1864">
            <v>0</v>
          </cell>
          <cell r="P1864">
            <v>1</v>
          </cell>
        </row>
        <row r="1865">
          <cell r="A1865" t="str">
            <v>GTO</v>
          </cell>
          <cell r="C1865">
            <v>4</v>
          </cell>
          <cell r="H1865" t="str">
            <v>01</v>
          </cell>
          <cell r="J1865" t="str">
            <v>Registrado</v>
          </cell>
          <cell r="L1865" t="str">
            <v>102</v>
          </cell>
          <cell r="N1865">
            <v>3</v>
          </cell>
          <cell r="O1865">
            <v>0</v>
          </cell>
          <cell r="P1865">
            <v>1</v>
          </cell>
        </row>
        <row r="1866">
          <cell r="A1866" t="str">
            <v>GTO</v>
          </cell>
          <cell r="C1866">
            <v>22</v>
          </cell>
          <cell r="H1866" t="str">
            <v>01</v>
          </cell>
          <cell r="J1866" t="str">
            <v>Registrado</v>
          </cell>
          <cell r="L1866" t="str">
            <v>102</v>
          </cell>
          <cell r="N1866">
            <v>3</v>
          </cell>
          <cell r="O1866">
            <v>0</v>
          </cell>
          <cell r="P1866">
            <v>1</v>
          </cell>
        </row>
        <row r="1867">
          <cell r="A1867" t="str">
            <v>GTO</v>
          </cell>
          <cell r="C1867">
            <v>22</v>
          </cell>
          <cell r="H1867" t="str">
            <v>01</v>
          </cell>
          <cell r="J1867" t="str">
            <v>Registrado</v>
          </cell>
          <cell r="L1867" t="str">
            <v>203</v>
          </cell>
          <cell r="N1867">
            <v>2</v>
          </cell>
          <cell r="O1867">
            <v>0</v>
          </cell>
          <cell r="P1867">
            <v>1</v>
          </cell>
        </row>
        <row r="1868">
          <cell r="A1868" t="str">
            <v>GTO</v>
          </cell>
          <cell r="C1868">
            <v>22</v>
          </cell>
          <cell r="H1868" t="str">
            <v>01</v>
          </cell>
          <cell r="J1868" t="str">
            <v>Registrado</v>
          </cell>
          <cell r="L1868" t="str">
            <v>203</v>
          </cell>
          <cell r="N1868">
            <v>2</v>
          </cell>
          <cell r="O1868">
            <v>0</v>
          </cell>
          <cell r="P1868">
            <v>1</v>
          </cell>
        </row>
        <row r="1869">
          <cell r="A1869" t="str">
            <v>GTO</v>
          </cell>
          <cell r="C1869">
            <v>22</v>
          </cell>
          <cell r="H1869" t="str">
            <v>01</v>
          </cell>
          <cell r="J1869" t="str">
            <v>Registrado</v>
          </cell>
          <cell r="L1869" t="str">
            <v>203</v>
          </cell>
          <cell r="N1869">
            <v>2</v>
          </cell>
          <cell r="O1869">
            <v>0</v>
          </cell>
          <cell r="P1869">
            <v>1</v>
          </cell>
        </row>
        <row r="1870">
          <cell r="A1870" t="str">
            <v>GTO</v>
          </cell>
          <cell r="C1870">
            <v>22</v>
          </cell>
          <cell r="H1870" t="str">
            <v>01</v>
          </cell>
          <cell r="J1870" t="str">
            <v>Registrado</v>
          </cell>
          <cell r="L1870" t="str">
            <v>203</v>
          </cell>
          <cell r="N1870">
            <v>2</v>
          </cell>
          <cell r="O1870">
            <v>0</v>
          </cell>
          <cell r="P1870">
            <v>1</v>
          </cell>
        </row>
        <row r="1871">
          <cell r="A1871" t="str">
            <v>GTO</v>
          </cell>
          <cell r="C1871">
            <v>22</v>
          </cell>
          <cell r="H1871" t="str">
            <v>01</v>
          </cell>
          <cell r="J1871" t="str">
            <v>Registrado</v>
          </cell>
          <cell r="L1871" t="str">
            <v>203</v>
          </cell>
          <cell r="N1871">
            <v>2</v>
          </cell>
          <cell r="O1871">
            <v>0</v>
          </cell>
          <cell r="P1871">
            <v>1</v>
          </cell>
        </row>
        <row r="1872">
          <cell r="A1872" t="str">
            <v>GTO</v>
          </cell>
          <cell r="C1872">
            <v>22</v>
          </cell>
          <cell r="H1872" t="str">
            <v>01</v>
          </cell>
          <cell r="J1872" t="str">
            <v>Registrado</v>
          </cell>
          <cell r="L1872" t="str">
            <v>203</v>
          </cell>
          <cell r="N1872">
            <v>2</v>
          </cell>
          <cell r="O1872">
            <v>0</v>
          </cell>
          <cell r="P1872">
            <v>1</v>
          </cell>
        </row>
        <row r="1873">
          <cell r="A1873" t="str">
            <v>GTO</v>
          </cell>
          <cell r="C1873">
            <v>22</v>
          </cell>
          <cell r="H1873" t="str">
            <v>01</v>
          </cell>
          <cell r="J1873" t="str">
            <v>Registrado</v>
          </cell>
          <cell r="L1873" t="str">
            <v>203</v>
          </cell>
          <cell r="N1873">
            <v>2</v>
          </cell>
          <cell r="O1873">
            <v>0</v>
          </cell>
          <cell r="P1873">
            <v>1</v>
          </cell>
        </row>
        <row r="1874">
          <cell r="A1874" t="str">
            <v>GTO</v>
          </cell>
          <cell r="C1874">
            <v>22</v>
          </cell>
          <cell r="H1874" t="str">
            <v>01</v>
          </cell>
          <cell r="J1874" t="str">
            <v>Registrado</v>
          </cell>
          <cell r="L1874" t="str">
            <v>203</v>
          </cell>
          <cell r="N1874">
            <v>2</v>
          </cell>
          <cell r="O1874">
            <v>0</v>
          </cell>
          <cell r="P1874">
            <v>1</v>
          </cell>
        </row>
        <row r="1875">
          <cell r="A1875" t="str">
            <v>GTO</v>
          </cell>
          <cell r="C1875">
            <v>22</v>
          </cell>
          <cell r="H1875" t="str">
            <v>01</v>
          </cell>
          <cell r="J1875" t="str">
            <v>Registrado</v>
          </cell>
          <cell r="L1875" t="str">
            <v>203</v>
          </cell>
          <cell r="N1875">
            <v>2</v>
          </cell>
          <cell r="O1875">
            <v>0</v>
          </cell>
          <cell r="P1875">
            <v>1</v>
          </cell>
        </row>
        <row r="1876">
          <cell r="A1876" t="str">
            <v>GTO</v>
          </cell>
          <cell r="C1876">
            <v>22</v>
          </cell>
          <cell r="H1876" t="str">
            <v>01</v>
          </cell>
          <cell r="J1876" t="str">
            <v>Registrado</v>
          </cell>
          <cell r="L1876" t="str">
            <v>203</v>
          </cell>
          <cell r="N1876">
            <v>2</v>
          </cell>
          <cell r="O1876">
            <v>0</v>
          </cell>
          <cell r="P1876">
            <v>1</v>
          </cell>
        </row>
        <row r="1877">
          <cell r="A1877" t="str">
            <v>GTO</v>
          </cell>
          <cell r="C1877">
            <v>22</v>
          </cell>
          <cell r="H1877" t="str">
            <v>01</v>
          </cell>
          <cell r="J1877" t="str">
            <v>Registrado</v>
          </cell>
          <cell r="L1877" t="str">
            <v>203</v>
          </cell>
          <cell r="N1877">
            <v>2</v>
          </cell>
          <cell r="O1877">
            <v>0</v>
          </cell>
          <cell r="P1877">
            <v>1</v>
          </cell>
        </row>
        <row r="1878">
          <cell r="A1878" t="str">
            <v>GTO</v>
          </cell>
          <cell r="C1878">
            <v>22</v>
          </cell>
          <cell r="H1878" t="str">
            <v>01</v>
          </cell>
          <cell r="J1878" t="str">
            <v>Registrado</v>
          </cell>
          <cell r="L1878" t="str">
            <v>203</v>
          </cell>
          <cell r="N1878">
            <v>2</v>
          </cell>
          <cell r="O1878">
            <v>0</v>
          </cell>
          <cell r="P1878">
            <v>1</v>
          </cell>
        </row>
        <row r="1879">
          <cell r="A1879" t="str">
            <v>GTO</v>
          </cell>
          <cell r="C1879">
            <v>22</v>
          </cell>
          <cell r="H1879" t="str">
            <v>01</v>
          </cell>
          <cell r="J1879" t="str">
            <v>Registrado</v>
          </cell>
          <cell r="L1879" t="str">
            <v>203</v>
          </cell>
          <cell r="N1879">
            <v>2</v>
          </cell>
          <cell r="O1879">
            <v>0</v>
          </cell>
          <cell r="P1879">
            <v>1</v>
          </cell>
        </row>
        <row r="1880">
          <cell r="A1880" t="str">
            <v>GTO</v>
          </cell>
          <cell r="C1880">
            <v>22</v>
          </cell>
          <cell r="H1880" t="str">
            <v>01</v>
          </cell>
          <cell r="J1880" t="str">
            <v>Registrado</v>
          </cell>
          <cell r="L1880" t="str">
            <v>203</v>
          </cell>
          <cell r="N1880">
            <v>2</v>
          </cell>
          <cell r="O1880">
            <v>0</v>
          </cell>
          <cell r="P1880">
            <v>1</v>
          </cell>
        </row>
        <row r="1881">
          <cell r="A1881" t="str">
            <v>GTO</v>
          </cell>
          <cell r="C1881">
            <v>22</v>
          </cell>
          <cell r="H1881" t="str">
            <v>01</v>
          </cell>
          <cell r="J1881" t="str">
            <v>Registrado</v>
          </cell>
          <cell r="L1881" t="str">
            <v>203</v>
          </cell>
          <cell r="N1881">
            <v>2</v>
          </cell>
          <cell r="O1881">
            <v>0</v>
          </cell>
          <cell r="P1881">
            <v>1</v>
          </cell>
        </row>
        <row r="1882">
          <cell r="A1882" t="str">
            <v>GTO</v>
          </cell>
          <cell r="C1882">
            <v>22</v>
          </cell>
          <cell r="H1882" t="str">
            <v>01</v>
          </cell>
          <cell r="J1882" t="str">
            <v>Registrado</v>
          </cell>
          <cell r="L1882" t="str">
            <v>203</v>
          </cell>
          <cell r="N1882">
            <v>2</v>
          </cell>
          <cell r="O1882">
            <v>0</v>
          </cell>
          <cell r="P1882">
            <v>1</v>
          </cell>
        </row>
        <row r="1883">
          <cell r="A1883" t="str">
            <v>GTO</v>
          </cell>
          <cell r="C1883">
            <v>22</v>
          </cell>
          <cell r="H1883" t="str">
            <v>01</v>
          </cell>
          <cell r="J1883" t="str">
            <v>Registrado</v>
          </cell>
          <cell r="L1883" t="str">
            <v>203</v>
          </cell>
          <cell r="N1883">
            <v>2</v>
          </cell>
          <cell r="O1883">
            <v>0</v>
          </cell>
          <cell r="P1883">
            <v>1</v>
          </cell>
        </row>
        <row r="1884">
          <cell r="A1884" t="str">
            <v>GTO</v>
          </cell>
          <cell r="C1884">
            <v>22</v>
          </cell>
          <cell r="H1884" t="str">
            <v>01</v>
          </cell>
          <cell r="J1884" t="str">
            <v>Registrado</v>
          </cell>
          <cell r="L1884" t="str">
            <v>203</v>
          </cell>
          <cell r="N1884">
            <v>2</v>
          </cell>
          <cell r="O1884">
            <v>0</v>
          </cell>
          <cell r="P1884">
            <v>1</v>
          </cell>
        </row>
        <row r="1885">
          <cell r="A1885" t="str">
            <v>GTO</v>
          </cell>
          <cell r="C1885">
            <v>22</v>
          </cell>
          <cell r="H1885" t="str">
            <v>01</v>
          </cell>
          <cell r="J1885" t="str">
            <v>Registrado</v>
          </cell>
          <cell r="L1885" t="str">
            <v>203</v>
          </cell>
          <cell r="N1885">
            <v>2</v>
          </cell>
          <cell r="O1885">
            <v>0</v>
          </cell>
          <cell r="P1885">
            <v>1</v>
          </cell>
        </row>
        <row r="1886">
          <cell r="A1886" t="str">
            <v>GTO</v>
          </cell>
          <cell r="C1886">
            <v>22</v>
          </cell>
          <cell r="H1886" t="str">
            <v>01</v>
          </cell>
          <cell r="J1886" t="str">
            <v>Registrado</v>
          </cell>
          <cell r="L1886" t="str">
            <v>203</v>
          </cell>
          <cell r="N1886">
            <v>2</v>
          </cell>
          <cell r="O1886">
            <v>0</v>
          </cell>
          <cell r="P1886">
            <v>1</v>
          </cell>
        </row>
        <row r="1887">
          <cell r="A1887" t="str">
            <v>GTO</v>
          </cell>
          <cell r="C1887">
            <v>22</v>
          </cell>
          <cell r="H1887" t="str">
            <v>01</v>
          </cell>
          <cell r="J1887" t="str">
            <v>Registrado</v>
          </cell>
          <cell r="L1887" t="str">
            <v>203</v>
          </cell>
          <cell r="N1887">
            <v>2</v>
          </cell>
          <cell r="O1887">
            <v>0</v>
          </cell>
          <cell r="P1887">
            <v>1</v>
          </cell>
        </row>
        <row r="1888">
          <cell r="A1888" t="str">
            <v>GTO</v>
          </cell>
          <cell r="C1888">
            <v>22</v>
          </cell>
          <cell r="H1888" t="str">
            <v>01</v>
          </cell>
          <cell r="J1888" t="str">
            <v>Registrado</v>
          </cell>
          <cell r="L1888" t="str">
            <v>203</v>
          </cell>
          <cell r="N1888">
            <v>2</v>
          </cell>
          <cell r="O1888">
            <v>0</v>
          </cell>
          <cell r="P1888">
            <v>1</v>
          </cell>
        </row>
        <row r="1889">
          <cell r="A1889" t="str">
            <v>GTO</v>
          </cell>
          <cell r="C1889">
            <v>22</v>
          </cell>
          <cell r="H1889" t="str">
            <v>01</v>
          </cell>
          <cell r="J1889" t="str">
            <v>Registrado</v>
          </cell>
          <cell r="L1889" t="str">
            <v>203</v>
          </cell>
          <cell r="N1889">
            <v>2</v>
          </cell>
          <cell r="O1889">
            <v>0</v>
          </cell>
          <cell r="P1889">
            <v>1</v>
          </cell>
        </row>
        <row r="1890">
          <cell r="A1890" t="str">
            <v>GTO</v>
          </cell>
          <cell r="C1890">
            <v>22</v>
          </cell>
          <cell r="H1890" t="str">
            <v>01</v>
          </cell>
          <cell r="J1890" t="str">
            <v>Registrado</v>
          </cell>
          <cell r="L1890" t="str">
            <v>203</v>
          </cell>
          <cell r="N1890">
            <v>2</v>
          </cell>
          <cell r="O1890">
            <v>0</v>
          </cell>
          <cell r="P1890">
            <v>1</v>
          </cell>
        </row>
        <row r="1891">
          <cell r="A1891" t="str">
            <v>GTO</v>
          </cell>
          <cell r="C1891">
            <v>22</v>
          </cell>
          <cell r="H1891" t="str">
            <v>01</v>
          </cell>
          <cell r="J1891" t="str">
            <v>Registrado</v>
          </cell>
          <cell r="L1891" t="str">
            <v>203</v>
          </cell>
          <cell r="N1891">
            <v>2</v>
          </cell>
          <cell r="O1891">
            <v>0</v>
          </cell>
          <cell r="P1891">
            <v>1</v>
          </cell>
        </row>
        <row r="1892">
          <cell r="A1892" t="str">
            <v>GTO</v>
          </cell>
          <cell r="C1892">
            <v>22</v>
          </cell>
          <cell r="H1892" t="str">
            <v>01</v>
          </cell>
          <cell r="J1892" t="str">
            <v>Registrado</v>
          </cell>
          <cell r="L1892" t="str">
            <v>203</v>
          </cell>
          <cell r="N1892">
            <v>2</v>
          </cell>
          <cell r="O1892">
            <v>0</v>
          </cell>
          <cell r="P1892">
            <v>1</v>
          </cell>
        </row>
        <row r="1893">
          <cell r="A1893" t="str">
            <v>GTO</v>
          </cell>
          <cell r="C1893">
            <v>22</v>
          </cell>
          <cell r="H1893" t="str">
            <v>01</v>
          </cell>
          <cell r="J1893" t="str">
            <v>Registrado</v>
          </cell>
          <cell r="L1893" t="str">
            <v>203</v>
          </cell>
          <cell r="N1893">
            <v>2</v>
          </cell>
          <cell r="O1893">
            <v>0</v>
          </cell>
          <cell r="P1893">
            <v>1</v>
          </cell>
        </row>
        <row r="1894">
          <cell r="A1894" t="str">
            <v>GTO</v>
          </cell>
          <cell r="C1894">
            <v>22</v>
          </cell>
          <cell r="H1894" t="str">
            <v>01</v>
          </cell>
          <cell r="J1894" t="str">
            <v>Registrado</v>
          </cell>
          <cell r="L1894" t="str">
            <v>203</v>
          </cell>
          <cell r="N1894">
            <v>3</v>
          </cell>
          <cell r="O1894">
            <v>0</v>
          </cell>
          <cell r="P1894">
            <v>1</v>
          </cell>
        </row>
        <row r="1895">
          <cell r="A1895" t="str">
            <v>GTO</v>
          </cell>
          <cell r="C1895">
            <v>22</v>
          </cell>
          <cell r="H1895" t="str">
            <v>01</v>
          </cell>
          <cell r="J1895" t="str">
            <v>Registrado</v>
          </cell>
          <cell r="L1895" t="str">
            <v>203</v>
          </cell>
          <cell r="N1895">
            <v>3</v>
          </cell>
          <cell r="O1895">
            <v>0</v>
          </cell>
          <cell r="P1895">
            <v>1</v>
          </cell>
        </row>
        <row r="1896">
          <cell r="A1896" t="str">
            <v>GTO</v>
          </cell>
          <cell r="C1896">
            <v>22</v>
          </cell>
          <cell r="H1896" t="str">
            <v>01</v>
          </cell>
          <cell r="J1896" t="str">
            <v>Registrado</v>
          </cell>
          <cell r="L1896" t="str">
            <v>203</v>
          </cell>
          <cell r="N1896">
            <v>3</v>
          </cell>
          <cell r="O1896">
            <v>0</v>
          </cell>
          <cell r="P1896">
            <v>1</v>
          </cell>
        </row>
        <row r="1897">
          <cell r="A1897" t="str">
            <v>GTO</v>
          </cell>
          <cell r="C1897">
            <v>22</v>
          </cell>
          <cell r="H1897" t="str">
            <v>01</v>
          </cell>
          <cell r="J1897" t="str">
            <v>Registrado</v>
          </cell>
          <cell r="L1897" t="str">
            <v>203</v>
          </cell>
          <cell r="N1897">
            <v>3</v>
          </cell>
          <cell r="O1897">
            <v>0</v>
          </cell>
          <cell r="P1897">
            <v>1</v>
          </cell>
        </row>
        <row r="1898">
          <cell r="A1898" t="str">
            <v>GTO</v>
          </cell>
          <cell r="C1898">
            <v>22</v>
          </cell>
          <cell r="H1898" t="str">
            <v>01</v>
          </cell>
          <cell r="J1898" t="str">
            <v>Registrado</v>
          </cell>
          <cell r="L1898" t="str">
            <v>203</v>
          </cell>
          <cell r="N1898">
            <v>3</v>
          </cell>
          <cell r="O1898">
            <v>0</v>
          </cell>
          <cell r="P1898">
            <v>1</v>
          </cell>
        </row>
        <row r="1899">
          <cell r="A1899" t="str">
            <v>GTO</v>
          </cell>
          <cell r="C1899">
            <v>22</v>
          </cell>
          <cell r="H1899" t="str">
            <v>01</v>
          </cell>
          <cell r="J1899" t="str">
            <v>Registrado</v>
          </cell>
          <cell r="L1899" t="str">
            <v>203</v>
          </cell>
          <cell r="N1899">
            <v>3</v>
          </cell>
          <cell r="O1899">
            <v>0</v>
          </cell>
          <cell r="P1899">
            <v>1</v>
          </cell>
        </row>
        <row r="1900">
          <cell r="A1900" t="str">
            <v>GTO</v>
          </cell>
          <cell r="C1900">
            <v>22</v>
          </cell>
          <cell r="H1900" t="str">
            <v>01</v>
          </cell>
          <cell r="J1900" t="str">
            <v>Registrado</v>
          </cell>
          <cell r="L1900" t="str">
            <v>203</v>
          </cell>
          <cell r="N1900">
            <v>3</v>
          </cell>
          <cell r="O1900">
            <v>0</v>
          </cell>
          <cell r="P1900">
            <v>1</v>
          </cell>
        </row>
        <row r="1901">
          <cell r="A1901" t="str">
            <v>GTO</v>
          </cell>
          <cell r="C1901">
            <v>22</v>
          </cell>
          <cell r="H1901" t="str">
            <v>01</v>
          </cell>
          <cell r="J1901" t="str">
            <v>Registrado</v>
          </cell>
          <cell r="L1901" t="str">
            <v>203</v>
          </cell>
          <cell r="N1901">
            <v>3</v>
          </cell>
          <cell r="O1901">
            <v>0</v>
          </cell>
          <cell r="P1901">
            <v>1</v>
          </cell>
        </row>
        <row r="1902">
          <cell r="A1902" t="str">
            <v>GTO</v>
          </cell>
          <cell r="C1902">
            <v>22</v>
          </cell>
          <cell r="H1902" t="str">
            <v>01</v>
          </cell>
          <cell r="J1902" t="str">
            <v>Registrado</v>
          </cell>
          <cell r="L1902" t="str">
            <v>203</v>
          </cell>
          <cell r="N1902">
            <v>3</v>
          </cell>
          <cell r="O1902">
            <v>0</v>
          </cell>
          <cell r="P1902">
            <v>1</v>
          </cell>
        </row>
        <row r="1903">
          <cell r="A1903" t="str">
            <v>GTO</v>
          </cell>
          <cell r="C1903">
            <v>22</v>
          </cell>
          <cell r="H1903" t="str">
            <v>01</v>
          </cell>
          <cell r="J1903" t="str">
            <v>Registrado</v>
          </cell>
          <cell r="L1903" t="str">
            <v>203</v>
          </cell>
          <cell r="N1903">
            <v>3</v>
          </cell>
          <cell r="O1903">
            <v>0</v>
          </cell>
          <cell r="P1903">
            <v>1</v>
          </cell>
        </row>
        <row r="1904">
          <cell r="A1904" t="str">
            <v>GTO</v>
          </cell>
          <cell r="C1904">
            <v>22</v>
          </cell>
          <cell r="H1904" t="str">
            <v>01</v>
          </cell>
          <cell r="J1904" t="str">
            <v>Registrado</v>
          </cell>
          <cell r="L1904" t="str">
            <v>203</v>
          </cell>
          <cell r="N1904">
            <v>3</v>
          </cell>
          <cell r="O1904">
            <v>0</v>
          </cell>
          <cell r="P1904">
            <v>1</v>
          </cell>
        </row>
        <row r="1905">
          <cell r="A1905" t="str">
            <v>GTO</v>
          </cell>
          <cell r="C1905">
            <v>22</v>
          </cell>
          <cell r="H1905" t="str">
            <v>01</v>
          </cell>
          <cell r="J1905" t="str">
            <v>Registrado</v>
          </cell>
          <cell r="L1905" t="str">
            <v>203</v>
          </cell>
          <cell r="N1905">
            <v>3</v>
          </cell>
          <cell r="O1905">
            <v>0</v>
          </cell>
          <cell r="P1905">
            <v>1</v>
          </cell>
        </row>
        <row r="1906">
          <cell r="A1906" t="str">
            <v>GTO</v>
          </cell>
          <cell r="C1906">
            <v>22</v>
          </cell>
          <cell r="H1906" t="str">
            <v>01</v>
          </cell>
          <cell r="J1906" t="str">
            <v>Registrado</v>
          </cell>
          <cell r="L1906" t="str">
            <v>203</v>
          </cell>
          <cell r="N1906">
            <v>3</v>
          </cell>
          <cell r="O1906">
            <v>0</v>
          </cell>
          <cell r="P1906">
            <v>1</v>
          </cell>
        </row>
        <row r="1907">
          <cell r="A1907" t="str">
            <v>GTO</v>
          </cell>
          <cell r="C1907">
            <v>22</v>
          </cell>
          <cell r="H1907" t="str">
            <v>01</v>
          </cell>
          <cell r="J1907" t="str">
            <v>Registrado</v>
          </cell>
          <cell r="L1907" t="str">
            <v>203</v>
          </cell>
          <cell r="N1907">
            <v>3</v>
          </cell>
          <cell r="O1907">
            <v>0</v>
          </cell>
          <cell r="P1907">
            <v>1</v>
          </cell>
        </row>
        <row r="1908">
          <cell r="A1908" t="str">
            <v>GTO</v>
          </cell>
          <cell r="C1908">
            <v>22</v>
          </cell>
          <cell r="H1908" t="str">
            <v>01</v>
          </cell>
          <cell r="J1908" t="str">
            <v>Registrado</v>
          </cell>
          <cell r="L1908" t="str">
            <v>203</v>
          </cell>
          <cell r="N1908">
            <v>3</v>
          </cell>
          <cell r="O1908">
            <v>0</v>
          </cell>
          <cell r="P1908">
            <v>1</v>
          </cell>
        </row>
        <row r="1909">
          <cell r="A1909" t="str">
            <v>GTO</v>
          </cell>
          <cell r="C1909">
            <v>22</v>
          </cell>
          <cell r="H1909" t="str">
            <v>01</v>
          </cell>
          <cell r="J1909" t="str">
            <v>Registrado</v>
          </cell>
          <cell r="L1909" t="str">
            <v>203</v>
          </cell>
          <cell r="N1909">
            <v>3</v>
          </cell>
          <cell r="O1909">
            <v>0</v>
          </cell>
          <cell r="P1909">
            <v>1</v>
          </cell>
        </row>
        <row r="1910">
          <cell r="A1910" t="str">
            <v>GTO</v>
          </cell>
          <cell r="C1910">
            <v>22</v>
          </cell>
          <cell r="H1910" t="str">
            <v>01</v>
          </cell>
          <cell r="J1910" t="str">
            <v>Registrado</v>
          </cell>
          <cell r="L1910" t="str">
            <v>203</v>
          </cell>
          <cell r="N1910">
            <v>3</v>
          </cell>
          <cell r="O1910">
            <v>0</v>
          </cell>
          <cell r="P1910">
            <v>1</v>
          </cell>
        </row>
        <row r="1911">
          <cell r="A1911" t="str">
            <v>GTO</v>
          </cell>
          <cell r="C1911">
            <v>22</v>
          </cell>
          <cell r="H1911" t="str">
            <v>01</v>
          </cell>
          <cell r="J1911" t="str">
            <v>Registrado</v>
          </cell>
          <cell r="L1911" t="str">
            <v>203</v>
          </cell>
          <cell r="N1911">
            <v>3</v>
          </cell>
          <cell r="O1911">
            <v>0</v>
          </cell>
          <cell r="P1911">
            <v>1</v>
          </cell>
        </row>
        <row r="1912">
          <cell r="A1912" t="str">
            <v>GTO</v>
          </cell>
          <cell r="C1912">
            <v>22</v>
          </cell>
          <cell r="H1912" t="str">
            <v>01</v>
          </cell>
          <cell r="J1912" t="str">
            <v>Registrado</v>
          </cell>
          <cell r="L1912" t="str">
            <v>203</v>
          </cell>
          <cell r="N1912">
            <v>3</v>
          </cell>
          <cell r="O1912">
            <v>0</v>
          </cell>
          <cell r="P1912">
            <v>1</v>
          </cell>
        </row>
        <row r="1913">
          <cell r="A1913" t="str">
            <v>GTO</v>
          </cell>
          <cell r="C1913">
            <v>22</v>
          </cell>
          <cell r="H1913" t="str">
            <v>01</v>
          </cell>
          <cell r="J1913" t="str">
            <v>Registrado</v>
          </cell>
          <cell r="L1913" t="str">
            <v>203</v>
          </cell>
          <cell r="N1913">
            <v>3</v>
          </cell>
          <cell r="O1913">
            <v>0</v>
          </cell>
          <cell r="P1913">
            <v>1</v>
          </cell>
        </row>
        <row r="1914">
          <cell r="A1914" t="str">
            <v>GTO</v>
          </cell>
          <cell r="C1914">
            <v>22</v>
          </cell>
          <cell r="H1914" t="str">
            <v>01</v>
          </cell>
          <cell r="J1914" t="str">
            <v>Registrado</v>
          </cell>
          <cell r="L1914" t="str">
            <v>203</v>
          </cell>
          <cell r="N1914">
            <v>3</v>
          </cell>
          <cell r="O1914">
            <v>0</v>
          </cell>
          <cell r="P1914">
            <v>1</v>
          </cell>
        </row>
        <row r="1915">
          <cell r="A1915" t="str">
            <v>GTO</v>
          </cell>
          <cell r="C1915">
            <v>22</v>
          </cell>
          <cell r="H1915" t="str">
            <v>01</v>
          </cell>
          <cell r="J1915" t="str">
            <v>Registrado</v>
          </cell>
          <cell r="L1915" t="str">
            <v>203</v>
          </cell>
          <cell r="N1915">
            <v>3</v>
          </cell>
          <cell r="O1915">
            <v>0</v>
          </cell>
          <cell r="P1915">
            <v>1</v>
          </cell>
        </row>
        <row r="1916">
          <cell r="A1916" t="str">
            <v>GTO</v>
          </cell>
          <cell r="C1916">
            <v>22</v>
          </cell>
          <cell r="H1916" t="str">
            <v>01</v>
          </cell>
          <cell r="J1916" t="str">
            <v>Registrado</v>
          </cell>
          <cell r="L1916" t="str">
            <v>203</v>
          </cell>
          <cell r="N1916">
            <v>3</v>
          </cell>
          <cell r="O1916">
            <v>0</v>
          </cell>
          <cell r="P1916">
            <v>1</v>
          </cell>
        </row>
        <row r="1917">
          <cell r="A1917" t="str">
            <v>GTO</v>
          </cell>
          <cell r="C1917">
            <v>22</v>
          </cell>
          <cell r="H1917" t="str">
            <v>01</v>
          </cell>
          <cell r="J1917" t="str">
            <v>Registrado</v>
          </cell>
          <cell r="L1917" t="str">
            <v>203</v>
          </cell>
          <cell r="N1917">
            <v>3</v>
          </cell>
          <cell r="O1917">
            <v>0</v>
          </cell>
          <cell r="P1917">
            <v>1</v>
          </cell>
        </row>
        <row r="1918">
          <cell r="A1918" t="str">
            <v>GTO</v>
          </cell>
          <cell r="C1918">
            <v>22</v>
          </cell>
          <cell r="H1918" t="str">
            <v>01</v>
          </cell>
          <cell r="J1918" t="str">
            <v>Registrado</v>
          </cell>
          <cell r="L1918" t="str">
            <v>203</v>
          </cell>
          <cell r="N1918">
            <v>3</v>
          </cell>
          <cell r="O1918">
            <v>0</v>
          </cell>
          <cell r="P1918">
            <v>1</v>
          </cell>
        </row>
        <row r="1919">
          <cell r="A1919" t="str">
            <v>GTO</v>
          </cell>
          <cell r="C1919">
            <v>22</v>
          </cell>
          <cell r="H1919" t="str">
            <v>01</v>
          </cell>
          <cell r="J1919" t="str">
            <v>Registrado</v>
          </cell>
          <cell r="L1919" t="str">
            <v>203</v>
          </cell>
          <cell r="N1919">
            <v>3</v>
          </cell>
          <cell r="O1919">
            <v>0</v>
          </cell>
          <cell r="P1919">
            <v>1</v>
          </cell>
        </row>
        <row r="1920">
          <cell r="A1920" t="str">
            <v>GTO</v>
          </cell>
          <cell r="C1920">
            <v>22</v>
          </cell>
          <cell r="H1920" t="str">
            <v>01</v>
          </cell>
          <cell r="J1920" t="str">
            <v>Registrado</v>
          </cell>
          <cell r="L1920" t="str">
            <v>203</v>
          </cell>
          <cell r="N1920">
            <v>3</v>
          </cell>
          <cell r="O1920">
            <v>0</v>
          </cell>
          <cell r="P1920">
            <v>1</v>
          </cell>
        </row>
        <row r="1921">
          <cell r="A1921" t="str">
            <v>GTO</v>
          </cell>
          <cell r="C1921">
            <v>22</v>
          </cell>
          <cell r="H1921" t="str">
            <v>01</v>
          </cell>
          <cell r="J1921" t="str">
            <v>Registrado</v>
          </cell>
          <cell r="L1921" t="str">
            <v>203</v>
          </cell>
          <cell r="N1921">
            <v>3</v>
          </cell>
          <cell r="O1921">
            <v>0</v>
          </cell>
          <cell r="P1921">
            <v>1</v>
          </cell>
        </row>
        <row r="1922">
          <cell r="A1922" t="str">
            <v>GTO</v>
          </cell>
          <cell r="C1922">
            <v>22</v>
          </cell>
          <cell r="H1922" t="str">
            <v>01</v>
          </cell>
          <cell r="J1922" t="str">
            <v>Registrado</v>
          </cell>
          <cell r="L1922" t="str">
            <v>203</v>
          </cell>
          <cell r="N1922">
            <v>3</v>
          </cell>
          <cell r="O1922">
            <v>0</v>
          </cell>
          <cell r="P1922">
            <v>1</v>
          </cell>
        </row>
        <row r="1923">
          <cell r="A1923" t="str">
            <v>GTO</v>
          </cell>
          <cell r="C1923">
            <v>22</v>
          </cell>
          <cell r="H1923" t="str">
            <v>01</v>
          </cell>
          <cell r="J1923" t="str">
            <v>Registrado</v>
          </cell>
          <cell r="L1923" t="str">
            <v>203</v>
          </cell>
          <cell r="N1923">
            <v>3</v>
          </cell>
          <cell r="O1923">
            <v>0</v>
          </cell>
          <cell r="P1923">
            <v>1</v>
          </cell>
        </row>
        <row r="1924">
          <cell r="A1924" t="str">
            <v>GTO</v>
          </cell>
          <cell r="C1924">
            <v>22</v>
          </cell>
          <cell r="H1924" t="str">
            <v>01</v>
          </cell>
          <cell r="J1924" t="str">
            <v>Registrado</v>
          </cell>
          <cell r="L1924" t="str">
            <v>203</v>
          </cell>
          <cell r="N1924">
            <v>3</v>
          </cell>
          <cell r="O1924">
            <v>0</v>
          </cell>
          <cell r="P1924">
            <v>1</v>
          </cell>
        </row>
        <row r="1925">
          <cell r="A1925" t="str">
            <v>GTO</v>
          </cell>
          <cell r="C1925">
            <v>22</v>
          </cell>
          <cell r="H1925" t="str">
            <v>01</v>
          </cell>
          <cell r="J1925" t="str">
            <v>Registrado</v>
          </cell>
          <cell r="L1925" t="str">
            <v>203</v>
          </cell>
          <cell r="N1925">
            <v>3</v>
          </cell>
          <cell r="O1925">
            <v>0</v>
          </cell>
          <cell r="P1925">
            <v>1</v>
          </cell>
        </row>
        <row r="1926">
          <cell r="A1926" t="str">
            <v>GTO</v>
          </cell>
          <cell r="C1926">
            <v>22</v>
          </cell>
          <cell r="H1926" t="str">
            <v>01</v>
          </cell>
          <cell r="J1926" t="str">
            <v>Registrado</v>
          </cell>
          <cell r="L1926" t="str">
            <v>203</v>
          </cell>
          <cell r="N1926">
            <v>3</v>
          </cell>
          <cell r="O1926">
            <v>0</v>
          </cell>
          <cell r="P1926">
            <v>1</v>
          </cell>
        </row>
        <row r="1927">
          <cell r="A1927" t="str">
            <v>GTO</v>
          </cell>
          <cell r="C1927">
            <v>22</v>
          </cell>
          <cell r="H1927" t="str">
            <v>01</v>
          </cell>
          <cell r="J1927" t="str">
            <v>Registrado</v>
          </cell>
          <cell r="L1927" t="str">
            <v>203</v>
          </cell>
          <cell r="N1927">
            <v>3</v>
          </cell>
          <cell r="O1927">
            <v>0</v>
          </cell>
          <cell r="P1927">
            <v>1</v>
          </cell>
        </row>
        <row r="1928">
          <cell r="A1928" t="str">
            <v>GTO</v>
          </cell>
          <cell r="C1928">
            <v>22</v>
          </cell>
          <cell r="H1928" t="str">
            <v>01</v>
          </cell>
          <cell r="J1928" t="str">
            <v>Registrado</v>
          </cell>
          <cell r="L1928" t="str">
            <v>203</v>
          </cell>
          <cell r="N1928">
            <v>3</v>
          </cell>
          <cell r="O1928">
            <v>0</v>
          </cell>
          <cell r="P1928">
            <v>1</v>
          </cell>
        </row>
        <row r="1929">
          <cell r="A1929" t="str">
            <v>GTO</v>
          </cell>
          <cell r="C1929">
            <v>22</v>
          </cell>
          <cell r="H1929" t="str">
            <v>01</v>
          </cell>
          <cell r="J1929" t="str">
            <v>Registrado</v>
          </cell>
          <cell r="L1929" t="str">
            <v>203</v>
          </cell>
          <cell r="N1929">
            <v>3</v>
          </cell>
          <cell r="O1929">
            <v>0</v>
          </cell>
          <cell r="P1929">
            <v>1</v>
          </cell>
        </row>
        <row r="1930">
          <cell r="A1930" t="str">
            <v>GTO</v>
          </cell>
          <cell r="C1930">
            <v>22</v>
          </cell>
          <cell r="H1930" t="str">
            <v>01</v>
          </cell>
          <cell r="J1930" t="str">
            <v>Registrado</v>
          </cell>
          <cell r="L1930" t="str">
            <v>203</v>
          </cell>
          <cell r="N1930">
            <v>3</v>
          </cell>
          <cell r="O1930">
            <v>0</v>
          </cell>
          <cell r="P1930">
            <v>1</v>
          </cell>
        </row>
        <row r="1931">
          <cell r="A1931" t="str">
            <v>GTO</v>
          </cell>
          <cell r="C1931">
            <v>22</v>
          </cell>
          <cell r="H1931" t="str">
            <v>01</v>
          </cell>
          <cell r="J1931" t="str">
            <v>Registrado</v>
          </cell>
          <cell r="L1931" t="str">
            <v>203</v>
          </cell>
          <cell r="N1931">
            <v>3</v>
          </cell>
          <cell r="O1931">
            <v>0</v>
          </cell>
          <cell r="P1931">
            <v>1</v>
          </cell>
        </row>
        <row r="1932">
          <cell r="A1932" t="str">
            <v>GTO</v>
          </cell>
          <cell r="C1932">
            <v>4</v>
          </cell>
          <cell r="H1932" t="str">
            <v>01</v>
          </cell>
          <cell r="J1932" t="str">
            <v>Registrado</v>
          </cell>
          <cell r="L1932" t="str">
            <v>102</v>
          </cell>
          <cell r="N1932">
            <v>3</v>
          </cell>
          <cell r="O1932">
            <v>0</v>
          </cell>
          <cell r="P1932">
            <v>1</v>
          </cell>
        </row>
        <row r="1933">
          <cell r="A1933" t="str">
            <v>GTO</v>
          </cell>
          <cell r="C1933">
            <v>22</v>
          </cell>
          <cell r="H1933" t="str">
            <v>01</v>
          </cell>
          <cell r="J1933" t="str">
            <v>Registrado</v>
          </cell>
          <cell r="L1933" t="str">
            <v>203</v>
          </cell>
          <cell r="N1933">
            <v>3</v>
          </cell>
          <cell r="O1933">
            <v>0</v>
          </cell>
          <cell r="P1933">
            <v>1</v>
          </cell>
        </row>
        <row r="1934">
          <cell r="A1934" t="str">
            <v>ANA</v>
          </cell>
          <cell r="C1934">
            <v>3</v>
          </cell>
          <cell r="H1934" t="str">
            <v>01</v>
          </cell>
          <cell r="J1934" t="str">
            <v>Registrado</v>
          </cell>
          <cell r="L1934" t="str">
            <v>101</v>
          </cell>
          <cell r="N1934">
            <v>1</v>
          </cell>
          <cell r="O1934">
            <v>0</v>
          </cell>
          <cell r="P1934">
            <v>1</v>
          </cell>
        </row>
        <row r="1935">
          <cell r="A1935" t="str">
            <v>GTO</v>
          </cell>
          <cell r="C1935">
            <v>4</v>
          </cell>
          <cell r="H1935" t="str">
            <v>01</v>
          </cell>
          <cell r="J1935" t="str">
            <v>Registrado</v>
          </cell>
          <cell r="L1935" t="str">
            <v>102</v>
          </cell>
          <cell r="N1935">
            <v>1</v>
          </cell>
          <cell r="O1935">
            <v>0</v>
          </cell>
          <cell r="P1935">
            <v>1</v>
          </cell>
        </row>
        <row r="1936">
          <cell r="A1936" t="str">
            <v>GTO</v>
          </cell>
          <cell r="C1936">
            <v>4</v>
          </cell>
          <cell r="H1936" t="str">
            <v>01</v>
          </cell>
          <cell r="J1936" t="str">
            <v>Registrado</v>
          </cell>
          <cell r="L1936" t="str">
            <v>102</v>
          </cell>
          <cell r="N1936">
            <v>1</v>
          </cell>
          <cell r="O1936">
            <v>0</v>
          </cell>
          <cell r="P1936">
            <v>1</v>
          </cell>
        </row>
        <row r="1937">
          <cell r="A1937" t="str">
            <v>GTO</v>
          </cell>
          <cell r="C1937">
            <v>4</v>
          </cell>
          <cell r="H1937" t="str">
            <v>01</v>
          </cell>
          <cell r="J1937" t="str">
            <v>Registrado</v>
          </cell>
          <cell r="L1937" t="str">
            <v>102</v>
          </cell>
          <cell r="N1937">
            <v>1</v>
          </cell>
          <cell r="O1937">
            <v>0</v>
          </cell>
          <cell r="P1937">
            <v>1</v>
          </cell>
        </row>
        <row r="1938">
          <cell r="A1938" t="str">
            <v>GTO</v>
          </cell>
          <cell r="C1938">
            <v>4</v>
          </cell>
          <cell r="H1938" t="str">
            <v>01</v>
          </cell>
          <cell r="J1938" t="str">
            <v>Registrado</v>
          </cell>
          <cell r="L1938" t="str">
            <v>102</v>
          </cell>
          <cell r="N1938">
            <v>1</v>
          </cell>
          <cell r="O1938">
            <v>0</v>
          </cell>
          <cell r="P1938">
            <v>1</v>
          </cell>
        </row>
        <row r="1939">
          <cell r="A1939" t="str">
            <v>GTO</v>
          </cell>
          <cell r="C1939">
            <v>4</v>
          </cell>
          <cell r="H1939" t="str">
            <v>01</v>
          </cell>
          <cell r="J1939" t="str">
            <v>Registrado</v>
          </cell>
          <cell r="L1939" t="str">
            <v>102</v>
          </cell>
          <cell r="N1939">
            <v>1</v>
          </cell>
          <cell r="O1939">
            <v>0</v>
          </cell>
          <cell r="P1939">
            <v>1</v>
          </cell>
        </row>
        <row r="1940">
          <cell r="A1940" t="str">
            <v>GTO</v>
          </cell>
          <cell r="C1940">
            <v>4</v>
          </cell>
          <cell r="H1940" t="str">
            <v>01</v>
          </cell>
          <cell r="J1940" t="str">
            <v>Registrado</v>
          </cell>
          <cell r="L1940" t="str">
            <v>102</v>
          </cell>
          <cell r="N1940">
            <v>1</v>
          </cell>
          <cell r="O1940">
            <v>0</v>
          </cell>
          <cell r="P1940">
            <v>1</v>
          </cell>
        </row>
        <row r="1941">
          <cell r="A1941" t="str">
            <v>GTO</v>
          </cell>
          <cell r="C1941">
            <v>4</v>
          </cell>
          <cell r="H1941" t="str">
            <v>01</v>
          </cell>
          <cell r="J1941" t="str">
            <v>Registrado</v>
          </cell>
          <cell r="L1941" t="str">
            <v>102</v>
          </cell>
          <cell r="N1941">
            <v>1</v>
          </cell>
          <cell r="O1941">
            <v>0</v>
          </cell>
          <cell r="P1941">
            <v>1</v>
          </cell>
        </row>
        <row r="1942">
          <cell r="A1942" t="str">
            <v>GTO</v>
          </cell>
          <cell r="C1942">
            <v>4</v>
          </cell>
          <cell r="H1942" t="str">
            <v>01</v>
          </cell>
          <cell r="J1942" t="str">
            <v>Registrado</v>
          </cell>
          <cell r="L1942" t="str">
            <v>102</v>
          </cell>
          <cell r="N1942">
            <v>1</v>
          </cell>
          <cell r="O1942">
            <v>0</v>
          </cell>
          <cell r="P1942">
            <v>1</v>
          </cell>
        </row>
        <row r="1943">
          <cell r="A1943" t="str">
            <v>GTO</v>
          </cell>
          <cell r="C1943">
            <v>4</v>
          </cell>
          <cell r="H1943" t="str">
            <v>01</v>
          </cell>
          <cell r="J1943" t="str">
            <v>Registrado</v>
          </cell>
          <cell r="L1943" t="str">
            <v>102</v>
          </cell>
          <cell r="N1943">
            <v>1</v>
          </cell>
          <cell r="O1943">
            <v>0</v>
          </cell>
          <cell r="P1943">
            <v>1</v>
          </cell>
        </row>
        <row r="1944">
          <cell r="A1944" t="str">
            <v>GTO</v>
          </cell>
          <cell r="C1944">
            <v>4</v>
          </cell>
          <cell r="H1944" t="str">
            <v>01</v>
          </cell>
          <cell r="J1944" t="str">
            <v>Registrado</v>
          </cell>
          <cell r="L1944" t="str">
            <v>102</v>
          </cell>
          <cell r="N1944">
            <v>1</v>
          </cell>
          <cell r="O1944">
            <v>0</v>
          </cell>
          <cell r="P1944">
            <v>1</v>
          </cell>
        </row>
        <row r="1945">
          <cell r="A1945" t="str">
            <v>GTO</v>
          </cell>
          <cell r="C1945">
            <v>4</v>
          </cell>
          <cell r="H1945" t="str">
            <v>01</v>
          </cell>
          <cell r="J1945" t="str">
            <v>Registrado</v>
          </cell>
          <cell r="L1945" t="str">
            <v>102</v>
          </cell>
          <cell r="N1945">
            <v>1</v>
          </cell>
          <cell r="O1945">
            <v>0</v>
          </cell>
          <cell r="P1945">
            <v>1</v>
          </cell>
        </row>
        <row r="1946">
          <cell r="A1946" t="str">
            <v>GTO</v>
          </cell>
          <cell r="C1946">
            <v>4</v>
          </cell>
          <cell r="H1946" t="str">
            <v>01</v>
          </cell>
          <cell r="J1946" t="str">
            <v>Registrado</v>
          </cell>
          <cell r="L1946" t="str">
            <v>102</v>
          </cell>
          <cell r="N1946">
            <v>1</v>
          </cell>
          <cell r="O1946">
            <v>0</v>
          </cell>
          <cell r="P1946">
            <v>1</v>
          </cell>
        </row>
        <row r="1947">
          <cell r="A1947" t="str">
            <v>GTO</v>
          </cell>
          <cell r="C1947">
            <v>4</v>
          </cell>
          <cell r="H1947" t="str">
            <v>01</v>
          </cell>
          <cell r="J1947" t="str">
            <v>Registrado</v>
          </cell>
          <cell r="L1947" t="str">
            <v>102</v>
          </cell>
          <cell r="N1947">
            <v>1</v>
          </cell>
          <cell r="O1947">
            <v>0</v>
          </cell>
          <cell r="P1947">
            <v>1</v>
          </cell>
        </row>
        <row r="1948">
          <cell r="A1948" t="str">
            <v>GTO</v>
          </cell>
          <cell r="C1948">
            <v>4</v>
          </cell>
          <cell r="H1948" t="str">
            <v>01</v>
          </cell>
          <cell r="J1948" t="str">
            <v>Registrado</v>
          </cell>
          <cell r="L1948" t="str">
            <v>102</v>
          </cell>
          <cell r="N1948">
            <v>1</v>
          </cell>
          <cell r="O1948">
            <v>0</v>
          </cell>
          <cell r="P1948">
            <v>1</v>
          </cell>
        </row>
        <row r="1949">
          <cell r="A1949" t="str">
            <v>GTO</v>
          </cell>
          <cell r="C1949">
            <v>4</v>
          </cell>
          <cell r="H1949" t="str">
            <v>01</v>
          </cell>
          <cell r="J1949" t="str">
            <v>Registrado</v>
          </cell>
          <cell r="L1949" t="str">
            <v>102</v>
          </cell>
          <cell r="N1949">
            <v>3</v>
          </cell>
          <cell r="O1949">
            <v>0</v>
          </cell>
          <cell r="P1949">
            <v>1</v>
          </cell>
        </row>
        <row r="1950">
          <cell r="A1950" t="str">
            <v>GTO</v>
          </cell>
          <cell r="C1950">
            <v>4</v>
          </cell>
          <cell r="H1950" t="str">
            <v>01</v>
          </cell>
          <cell r="J1950" t="str">
            <v>Registrado</v>
          </cell>
          <cell r="L1950" t="str">
            <v>102</v>
          </cell>
          <cell r="N1950">
            <v>3</v>
          </cell>
          <cell r="O1950">
            <v>0</v>
          </cell>
          <cell r="P1950">
            <v>1</v>
          </cell>
        </row>
        <row r="1951">
          <cell r="A1951" t="str">
            <v>GTO</v>
          </cell>
          <cell r="C1951">
            <v>4</v>
          </cell>
          <cell r="H1951" t="str">
            <v>01</v>
          </cell>
          <cell r="J1951" t="str">
            <v>Registrado</v>
          </cell>
          <cell r="L1951" t="str">
            <v>102</v>
          </cell>
          <cell r="N1951">
            <v>3</v>
          </cell>
          <cell r="O1951">
            <v>0</v>
          </cell>
          <cell r="P1951">
            <v>1</v>
          </cell>
        </row>
        <row r="1952">
          <cell r="A1952" t="str">
            <v>GTO</v>
          </cell>
          <cell r="C1952">
            <v>4</v>
          </cell>
          <cell r="H1952" t="str">
            <v>01</v>
          </cell>
          <cell r="J1952" t="str">
            <v>Registrado</v>
          </cell>
          <cell r="L1952" t="str">
            <v>102</v>
          </cell>
          <cell r="N1952">
            <v>3</v>
          </cell>
          <cell r="O1952">
            <v>0</v>
          </cell>
          <cell r="P1952">
            <v>1</v>
          </cell>
        </row>
        <row r="1953">
          <cell r="A1953" t="str">
            <v>ANA</v>
          </cell>
          <cell r="C1953">
            <v>8</v>
          </cell>
          <cell r="H1953" t="str">
            <v>01</v>
          </cell>
          <cell r="J1953" t="str">
            <v>Registrado</v>
          </cell>
          <cell r="L1953" t="str">
            <v>101</v>
          </cell>
          <cell r="N1953">
            <v>1</v>
          </cell>
          <cell r="O1953">
            <v>0</v>
          </cell>
          <cell r="P1953">
            <v>1</v>
          </cell>
        </row>
        <row r="1954">
          <cell r="A1954" t="str">
            <v>GTO</v>
          </cell>
          <cell r="C1954">
            <v>4</v>
          </cell>
          <cell r="H1954" t="str">
            <v>01</v>
          </cell>
          <cell r="J1954" t="str">
            <v>Registrado</v>
          </cell>
          <cell r="L1954" t="str">
            <v>203</v>
          </cell>
          <cell r="N1954">
            <v>1</v>
          </cell>
          <cell r="O1954">
            <v>0</v>
          </cell>
          <cell r="P1954">
            <v>1</v>
          </cell>
        </row>
        <row r="1955">
          <cell r="A1955" t="str">
            <v>GTO</v>
          </cell>
          <cell r="C1955">
            <v>4</v>
          </cell>
          <cell r="H1955" t="str">
            <v>01</v>
          </cell>
          <cell r="J1955" t="str">
            <v>Registrado</v>
          </cell>
          <cell r="L1955" t="str">
            <v>203</v>
          </cell>
          <cell r="N1955">
            <v>1</v>
          </cell>
          <cell r="O1955">
            <v>0</v>
          </cell>
          <cell r="P1955">
            <v>1</v>
          </cell>
        </row>
        <row r="1956">
          <cell r="A1956" t="str">
            <v>GTO</v>
          </cell>
          <cell r="C1956">
            <v>4</v>
          </cell>
          <cell r="H1956" t="str">
            <v>01</v>
          </cell>
          <cell r="J1956" t="str">
            <v>Registrado</v>
          </cell>
          <cell r="L1956" t="str">
            <v>203</v>
          </cell>
          <cell r="N1956">
            <v>1</v>
          </cell>
          <cell r="O1956">
            <v>0</v>
          </cell>
          <cell r="P1956">
            <v>1</v>
          </cell>
        </row>
        <row r="1957">
          <cell r="A1957" t="str">
            <v>GTO</v>
          </cell>
          <cell r="C1957">
            <v>4</v>
          </cell>
          <cell r="H1957" t="str">
            <v>01</v>
          </cell>
          <cell r="J1957" t="str">
            <v>Registrado</v>
          </cell>
          <cell r="L1957" t="str">
            <v>203</v>
          </cell>
          <cell r="N1957">
            <v>1</v>
          </cell>
          <cell r="O1957">
            <v>0</v>
          </cell>
          <cell r="P1957">
            <v>1</v>
          </cell>
        </row>
        <row r="1958">
          <cell r="A1958" t="str">
            <v>GTO</v>
          </cell>
          <cell r="C1958">
            <v>4</v>
          </cell>
          <cell r="H1958" t="str">
            <v>01</v>
          </cell>
          <cell r="J1958" t="str">
            <v>Registrado</v>
          </cell>
          <cell r="L1958" t="str">
            <v>203</v>
          </cell>
          <cell r="N1958">
            <v>1</v>
          </cell>
          <cell r="O1958">
            <v>0</v>
          </cell>
          <cell r="P1958">
            <v>1</v>
          </cell>
        </row>
        <row r="1959">
          <cell r="A1959" t="str">
            <v>GTO</v>
          </cell>
          <cell r="C1959">
            <v>4</v>
          </cell>
          <cell r="H1959" t="str">
            <v>01</v>
          </cell>
          <cell r="J1959" t="str">
            <v>Registrado</v>
          </cell>
          <cell r="L1959" t="str">
            <v>203</v>
          </cell>
          <cell r="N1959">
            <v>1</v>
          </cell>
          <cell r="O1959">
            <v>0</v>
          </cell>
          <cell r="P1959">
            <v>1</v>
          </cell>
        </row>
        <row r="1960">
          <cell r="A1960" t="str">
            <v>GTO</v>
          </cell>
          <cell r="C1960">
            <v>4</v>
          </cell>
          <cell r="H1960" t="str">
            <v>01</v>
          </cell>
          <cell r="J1960" t="str">
            <v>Registrado</v>
          </cell>
          <cell r="L1960" t="str">
            <v>203</v>
          </cell>
          <cell r="N1960">
            <v>1</v>
          </cell>
          <cell r="O1960">
            <v>0</v>
          </cell>
          <cell r="P1960">
            <v>1</v>
          </cell>
        </row>
        <row r="1961">
          <cell r="A1961" t="str">
            <v>GTO</v>
          </cell>
          <cell r="C1961">
            <v>4</v>
          </cell>
          <cell r="H1961" t="str">
            <v>01</v>
          </cell>
          <cell r="J1961" t="str">
            <v>Registrado</v>
          </cell>
          <cell r="L1961" t="str">
            <v>203</v>
          </cell>
          <cell r="N1961">
            <v>1</v>
          </cell>
          <cell r="O1961">
            <v>0</v>
          </cell>
          <cell r="P1961">
            <v>1</v>
          </cell>
        </row>
        <row r="1962">
          <cell r="A1962" t="str">
            <v>GTO</v>
          </cell>
          <cell r="C1962">
            <v>4</v>
          </cell>
          <cell r="H1962" t="str">
            <v>01</v>
          </cell>
          <cell r="J1962" t="str">
            <v>Registrado</v>
          </cell>
          <cell r="L1962" t="str">
            <v>203</v>
          </cell>
          <cell r="N1962">
            <v>1</v>
          </cell>
          <cell r="O1962">
            <v>0</v>
          </cell>
          <cell r="P1962">
            <v>1</v>
          </cell>
        </row>
        <row r="1963">
          <cell r="A1963" t="str">
            <v>GTO</v>
          </cell>
          <cell r="C1963">
            <v>4</v>
          </cell>
          <cell r="H1963" t="str">
            <v>01</v>
          </cell>
          <cell r="J1963" t="str">
            <v>Registrado</v>
          </cell>
          <cell r="L1963" t="str">
            <v>203</v>
          </cell>
          <cell r="N1963">
            <v>1</v>
          </cell>
          <cell r="O1963">
            <v>0</v>
          </cell>
          <cell r="P1963">
            <v>1</v>
          </cell>
        </row>
        <row r="1964">
          <cell r="A1964" t="str">
            <v>GTO</v>
          </cell>
          <cell r="C1964">
            <v>4</v>
          </cell>
          <cell r="H1964" t="str">
            <v>01</v>
          </cell>
          <cell r="J1964" t="str">
            <v>Registrado</v>
          </cell>
          <cell r="L1964" t="str">
            <v>203</v>
          </cell>
          <cell r="N1964">
            <v>1</v>
          </cell>
          <cell r="O1964">
            <v>0</v>
          </cell>
          <cell r="P1964">
            <v>1</v>
          </cell>
        </row>
        <row r="1965">
          <cell r="A1965" t="str">
            <v>GTO</v>
          </cell>
          <cell r="C1965">
            <v>4</v>
          </cell>
          <cell r="H1965" t="str">
            <v>01</v>
          </cell>
          <cell r="J1965" t="str">
            <v>Registrado</v>
          </cell>
          <cell r="L1965" t="str">
            <v>203</v>
          </cell>
          <cell r="N1965">
            <v>1</v>
          </cell>
          <cell r="O1965">
            <v>0</v>
          </cell>
          <cell r="P1965">
            <v>1</v>
          </cell>
        </row>
        <row r="1966">
          <cell r="A1966" t="str">
            <v>GTO</v>
          </cell>
          <cell r="C1966">
            <v>4</v>
          </cell>
          <cell r="H1966" t="str">
            <v>01</v>
          </cell>
          <cell r="J1966" t="str">
            <v>Registrado</v>
          </cell>
          <cell r="L1966" t="str">
            <v>203</v>
          </cell>
          <cell r="N1966">
            <v>1</v>
          </cell>
          <cell r="O1966">
            <v>0</v>
          </cell>
          <cell r="P1966">
            <v>1</v>
          </cell>
        </row>
        <row r="1967">
          <cell r="A1967" t="str">
            <v>GTO</v>
          </cell>
          <cell r="C1967">
            <v>4</v>
          </cell>
          <cell r="H1967" t="str">
            <v>01</v>
          </cell>
          <cell r="J1967" t="str">
            <v>Registrado</v>
          </cell>
          <cell r="L1967" t="str">
            <v>203</v>
          </cell>
          <cell r="N1967">
            <v>1</v>
          </cell>
          <cell r="O1967">
            <v>0</v>
          </cell>
          <cell r="P1967">
            <v>1</v>
          </cell>
        </row>
        <row r="1968">
          <cell r="A1968" t="str">
            <v>GTO</v>
          </cell>
          <cell r="C1968">
            <v>4</v>
          </cell>
          <cell r="H1968" t="str">
            <v>01</v>
          </cell>
          <cell r="J1968" t="str">
            <v>Registrado</v>
          </cell>
          <cell r="L1968" t="str">
            <v>203</v>
          </cell>
          <cell r="N1968">
            <v>1</v>
          </cell>
          <cell r="O1968">
            <v>0</v>
          </cell>
          <cell r="P1968">
            <v>1</v>
          </cell>
        </row>
        <row r="1969">
          <cell r="A1969" t="str">
            <v>GTO</v>
          </cell>
          <cell r="C1969">
            <v>4</v>
          </cell>
          <cell r="H1969" t="str">
            <v>01</v>
          </cell>
          <cell r="J1969" t="str">
            <v>Registrado</v>
          </cell>
          <cell r="L1969" t="str">
            <v>203</v>
          </cell>
          <cell r="N1969">
            <v>1</v>
          </cell>
          <cell r="O1969">
            <v>0</v>
          </cell>
          <cell r="P1969">
            <v>1</v>
          </cell>
        </row>
        <row r="1970">
          <cell r="A1970" t="str">
            <v>GTO</v>
          </cell>
          <cell r="C1970">
            <v>4</v>
          </cell>
          <cell r="H1970" t="str">
            <v>01</v>
          </cell>
          <cell r="J1970" t="str">
            <v>Registrado</v>
          </cell>
          <cell r="L1970" t="str">
            <v>203</v>
          </cell>
          <cell r="N1970">
            <v>1</v>
          </cell>
          <cell r="O1970">
            <v>0</v>
          </cell>
          <cell r="P1970">
            <v>1</v>
          </cell>
        </row>
        <row r="1971">
          <cell r="A1971" t="str">
            <v>GTO</v>
          </cell>
          <cell r="C1971">
            <v>4</v>
          </cell>
          <cell r="H1971" t="str">
            <v>01</v>
          </cell>
          <cell r="J1971" t="str">
            <v>Registrado</v>
          </cell>
          <cell r="L1971" t="str">
            <v>203</v>
          </cell>
          <cell r="N1971">
            <v>1</v>
          </cell>
          <cell r="O1971">
            <v>0</v>
          </cell>
          <cell r="P1971">
            <v>1</v>
          </cell>
        </row>
        <row r="1972">
          <cell r="A1972" t="str">
            <v>GTO</v>
          </cell>
          <cell r="C1972">
            <v>4</v>
          </cell>
          <cell r="H1972" t="str">
            <v>01</v>
          </cell>
          <cell r="J1972" t="str">
            <v>Registrado</v>
          </cell>
          <cell r="L1972" t="str">
            <v>203</v>
          </cell>
          <cell r="N1972">
            <v>1</v>
          </cell>
          <cell r="O1972">
            <v>0</v>
          </cell>
          <cell r="P1972">
            <v>1</v>
          </cell>
        </row>
        <row r="1973">
          <cell r="A1973" t="str">
            <v>GTO</v>
          </cell>
          <cell r="C1973">
            <v>4</v>
          </cell>
          <cell r="H1973" t="str">
            <v>01</v>
          </cell>
          <cell r="J1973" t="str">
            <v>Registrado</v>
          </cell>
          <cell r="L1973" t="str">
            <v>203</v>
          </cell>
          <cell r="N1973">
            <v>1</v>
          </cell>
          <cell r="O1973">
            <v>0</v>
          </cell>
          <cell r="P1973">
            <v>1</v>
          </cell>
        </row>
        <row r="1974">
          <cell r="A1974" t="str">
            <v>GTO</v>
          </cell>
          <cell r="C1974">
            <v>4</v>
          </cell>
          <cell r="H1974" t="str">
            <v>01</v>
          </cell>
          <cell r="J1974" t="str">
            <v>Registrado</v>
          </cell>
          <cell r="L1974" t="str">
            <v>203</v>
          </cell>
          <cell r="N1974">
            <v>1</v>
          </cell>
          <cell r="O1974">
            <v>0</v>
          </cell>
          <cell r="P1974">
            <v>1</v>
          </cell>
        </row>
        <row r="1975">
          <cell r="A1975" t="str">
            <v>GTO</v>
          </cell>
          <cell r="C1975">
            <v>4</v>
          </cell>
          <cell r="H1975" t="str">
            <v>01</v>
          </cell>
          <cell r="J1975" t="str">
            <v>Registrado</v>
          </cell>
          <cell r="L1975" t="str">
            <v>203</v>
          </cell>
          <cell r="N1975">
            <v>1</v>
          </cell>
          <cell r="O1975">
            <v>0</v>
          </cell>
          <cell r="P1975">
            <v>1</v>
          </cell>
        </row>
        <row r="1976">
          <cell r="A1976" t="str">
            <v>GTO</v>
          </cell>
          <cell r="C1976">
            <v>4</v>
          </cell>
          <cell r="H1976" t="str">
            <v>01</v>
          </cell>
          <cell r="J1976" t="str">
            <v>Registrado</v>
          </cell>
          <cell r="L1976" t="str">
            <v>203</v>
          </cell>
          <cell r="N1976">
            <v>1</v>
          </cell>
          <cell r="O1976">
            <v>0</v>
          </cell>
          <cell r="P1976">
            <v>1</v>
          </cell>
        </row>
        <row r="1977">
          <cell r="A1977" t="str">
            <v>GTO</v>
          </cell>
          <cell r="C1977">
            <v>4</v>
          </cell>
          <cell r="H1977" t="str">
            <v>01</v>
          </cell>
          <cell r="J1977" t="str">
            <v>Registrado</v>
          </cell>
          <cell r="L1977" t="str">
            <v>203</v>
          </cell>
          <cell r="N1977">
            <v>1</v>
          </cell>
          <cell r="O1977">
            <v>0</v>
          </cell>
          <cell r="P1977">
            <v>1</v>
          </cell>
        </row>
        <row r="1978">
          <cell r="A1978" t="str">
            <v>GTO</v>
          </cell>
          <cell r="C1978">
            <v>4</v>
          </cell>
          <cell r="H1978" t="str">
            <v>01</v>
          </cell>
          <cell r="J1978" t="str">
            <v>Registrado</v>
          </cell>
          <cell r="L1978" t="str">
            <v>203</v>
          </cell>
          <cell r="N1978">
            <v>1</v>
          </cell>
          <cell r="O1978">
            <v>0</v>
          </cell>
          <cell r="P1978">
            <v>1</v>
          </cell>
        </row>
        <row r="1979">
          <cell r="A1979" t="str">
            <v>GTO</v>
          </cell>
          <cell r="C1979">
            <v>4</v>
          </cell>
          <cell r="H1979" t="str">
            <v>01</v>
          </cell>
          <cell r="J1979" t="str">
            <v>Registrado</v>
          </cell>
          <cell r="L1979" t="str">
            <v>203</v>
          </cell>
          <cell r="N1979">
            <v>1</v>
          </cell>
          <cell r="O1979">
            <v>0</v>
          </cell>
          <cell r="P1979">
            <v>1</v>
          </cell>
        </row>
        <row r="1980">
          <cell r="A1980" t="str">
            <v>GTO</v>
          </cell>
          <cell r="C1980">
            <v>4</v>
          </cell>
          <cell r="H1980" t="str">
            <v>01</v>
          </cell>
          <cell r="J1980" t="str">
            <v>Registrado</v>
          </cell>
          <cell r="L1980" t="str">
            <v>203</v>
          </cell>
          <cell r="N1980">
            <v>1</v>
          </cell>
          <cell r="O1980">
            <v>0</v>
          </cell>
          <cell r="P1980">
            <v>1</v>
          </cell>
        </row>
        <row r="1981">
          <cell r="A1981" t="str">
            <v>GTO</v>
          </cell>
          <cell r="C1981">
            <v>4</v>
          </cell>
          <cell r="H1981" t="str">
            <v>01</v>
          </cell>
          <cell r="J1981" t="str">
            <v>Registrado</v>
          </cell>
          <cell r="L1981" t="str">
            <v>203</v>
          </cell>
          <cell r="N1981">
            <v>1</v>
          </cell>
          <cell r="O1981">
            <v>0</v>
          </cell>
          <cell r="P1981">
            <v>1</v>
          </cell>
        </row>
        <row r="1982">
          <cell r="A1982" t="str">
            <v>GTO</v>
          </cell>
          <cell r="C1982">
            <v>4</v>
          </cell>
          <cell r="H1982" t="str">
            <v>01</v>
          </cell>
          <cell r="J1982" t="str">
            <v>Registrado</v>
          </cell>
          <cell r="L1982" t="str">
            <v>203</v>
          </cell>
          <cell r="N1982">
            <v>1</v>
          </cell>
          <cell r="O1982">
            <v>0</v>
          </cell>
          <cell r="P1982">
            <v>1</v>
          </cell>
        </row>
        <row r="1983">
          <cell r="A1983" t="str">
            <v>GTO</v>
          </cell>
          <cell r="C1983">
            <v>4</v>
          </cell>
          <cell r="H1983" t="str">
            <v>01</v>
          </cell>
          <cell r="J1983" t="str">
            <v>Registrado</v>
          </cell>
          <cell r="L1983" t="str">
            <v>203</v>
          </cell>
          <cell r="N1983">
            <v>1</v>
          </cell>
          <cell r="O1983">
            <v>0</v>
          </cell>
          <cell r="P1983">
            <v>1</v>
          </cell>
        </row>
        <row r="1984">
          <cell r="A1984" t="str">
            <v>GTO</v>
          </cell>
          <cell r="C1984">
            <v>4</v>
          </cell>
          <cell r="H1984" t="str">
            <v>01</v>
          </cell>
          <cell r="J1984" t="str">
            <v>Registrado</v>
          </cell>
          <cell r="L1984" t="str">
            <v>203</v>
          </cell>
          <cell r="N1984">
            <v>1</v>
          </cell>
          <cell r="O1984">
            <v>0</v>
          </cell>
          <cell r="P1984">
            <v>1</v>
          </cell>
        </row>
        <row r="1985">
          <cell r="A1985" t="str">
            <v>GTO</v>
          </cell>
          <cell r="C1985">
            <v>4</v>
          </cell>
          <cell r="H1985" t="str">
            <v>01</v>
          </cell>
          <cell r="J1985" t="str">
            <v>Registrado</v>
          </cell>
          <cell r="L1985" t="str">
            <v>203</v>
          </cell>
          <cell r="N1985">
            <v>2</v>
          </cell>
          <cell r="O1985">
            <v>0</v>
          </cell>
          <cell r="P1985">
            <v>1</v>
          </cell>
        </row>
        <row r="1986">
          <cell r="A1986" t="str">
            <v>GTO</v>
          </cell>
          <cell r="C1986">
            <v>4</v>
          </cell>
          <cell r="H1986" t="str">
            <v>01</v>
          </cell>
          <cell r="J1986" t="str">
            <v>Registrado</v>
          </cell>
          <cell r="L1986" t="str">
            <v>203</v>
          </cell>
          <cell r="N1986">
            <v>2</v>
          </cell>
          <cell r="O1986">
            <v>0</v>
          </cell>
          <cell r="P1986">
            <v>1</v>
          </cell>
        </row>
        <row r="1987">
          <cell r="A1987" t="str">
            <v>GTO</v>
          </cell>
          <cell r="C1987">
            <v>4</v>
          </cell>
          <cell r="H1987" t="str">
            <v>01</v>
          </cell>
          <cell r="J1987" t="str">
            <v>Registrado</v>
          </cell>
          <cell r="L1987" t="str">
            <v>203</v>
          </cell>
          <cell r="N1987">
            <v>2</v>
          </cell>
          <cell r="O1987">
            <v>0</v>
          </cell>
          <cell r="P1987">
            <v>1</v>
          </cell>
        </row>
        <row r="1988">
          <cell r="A1988" t="str">
            <v>GTO</v>
          </cell>
          <cell r="C1988">
            <v>4</v>
          </cell>
          <cell r="H1988" t="str">
            <v>01</v>
          </cell>
          <cell r="J1988" t="str">
            <v>Registrado</v>
          </cell>
          <cell r="L1988" t="str">
            <v>203</v>
          </cell>
          <cell r="N1988">
            <v>2</v>
          </cell>
          <cell r="O1988">
            <v>0</v>
          </cell>
          <cell r="P1988">
            <v>1</v>
          </cell>
        </row>
        <row r="1989">
          <cell r="A1989" t="str">
            <v>GTO</v>
          </cell>
          <cell r="C1989">
            <v>4</v>
          </cell>
          <cell r="H1989" t="str">
            <v>01</v>
          </cell>
          <cell r="J1989" t="str">
            <v>Registrado</v>
          </cell>
          <cell r="L1989" t="str">
            <v>203</v>
          </cell>
          <cell r="N1989">
            <v>2</v>
          </cell>
          <cell r="O1989">
            <v>0</v>
          </cell>
          <cell r="P1989">
            <v>1</v>
          </cell>
        </row>
        <row r="1990">
          <cell r="A1990" t="str">
            <v>GTO</v>
          </cell>
          <cell r="C1990">
            <v>4</v>
          </cell>
          <cell r="H1990" t="str">
            <v>01</v>
          </cell>
          <cell r="J1990" t="str">
            <v>Registrado</v>
          </cell>
          <cell r="L1990" t="str">
            <v>203</v>
          </cell>
          <cell r="N1990">
            <v>2</v>
          </cell>
          <cell r="O1990">
            <v>0</v>
          </cell>
          <cell r="P1990">
            <v>1</v>
          </cell>
        </row>
        <row r="1991">
          <cell r="A1991" t="str">
            <v>GTO</v>
          </cell>
          <cell r="C1991">
            <v>4</v>
          </cell>
          <cell r="H1991" t="str">
            <v>01</v>
          </cell>
          <cell r="J1991" t="str">
            <v>Registrado</v>
          </cell>
          <cell r="L1991" t="str">
            <v>203</v>
          </cell>
          <cell r="N1991">
            <v>2</v>
          </cell>
          <cell r="O1991">
            <v>0</v>
          </cell>
          <cell r="P1991">
            <v>1</v>
          </cell>
        </row>
        <row r="1992">
          <cell r="A1992" t="str">
            <v>GTO</v>
          </cell>
          <cell r="C1992">
            <v>4</v>
          </cell>
          <cell r="H1992" t="str">
            <v>01</v>
          </cell>
          <cell r="J1992" t="str">
            <v>Registrado</v>
          </cell>
          <cell r="L1992" t="str">
            <v>203</v>
          </cell>
          <cell r="N1992">
            <v>2</v>
          </cell>
          <cell r="O1992">
            <v>0</v>
          </cell>
          <cell r="P1992">
            <v>1</v>
          </cell>
        </row>
        <row r="1993">
          <cell r="A1993" t="str">
            <v>GTO</v>
          </cell>
          <cell r="C1993">
            <v>4</v>
          </cell>
          <cell r="H1993" t="str">
            <v>01</v>
          </cell>
          <cell r="J1993" t="str">
            <v>Registrado</v>
          </cell>
          <cell r="L1993" t="str">
            <v>203</v>
          </cell>
          <cell r="N1993">
            <v>2</v>
          </cell>
          <cell r="O1993">
            <v>0</v>
          </cell>
          <cell r="P1993">
            <v>1</v>
          </cell>
        </row>
        <row r="1994">
          <cell r="A1994" t="str">
            <v>GTO</v>
          </cell>
          <cell r="C1994">
            <v>4</v>
          </cell>
          <cell r="H1994" t="str">
            <v>01</v>
          </cell>
          <cell r="J1994" t="str">
            <v>Registrado</v>
          </cell>
          <cell r="L1994" t="str">
            <v>203</v>
          </cell>
          <cell r="N1994">
            <v>2</v>
          </cell>
          <cell r="O1994">
            <v>0</v>
          </cell>
          <cell r="P1994">
            <v>1</v>
          </cell>
        </row>
        <row r="1995">
          <cell r="A1995" t="str">
            <v>GTO</v>
          </cell>
          <cell r="C1995">
            <v>4</v>
          </cell>
          <cell r="H1995" t="str">
            <v>01</v>
          </cell>
          <cell r="J1995" t="str">
            <v>Registrado</v>
          </cell>
          <cell r="L1995" t="str">
            <v>203</v>
          </cell>
          <cell r="N1995">
            <v>2</v>
          </cell>
          <cell r="O1995">
            <v>0</v>
          </cell>
          <cell r="P1995">
            <v>1</v>
          </cell>
        </row>
        <row r="1996">
          <cell r="A1996" t="str">
            <v>GTO</v>
          </cell>
          <cell r="C1996">
            <v>4</v>
          </cell>
          <cell r="H1996" t="str">
            <v>01</v>
          </cell>
          <cell r="J1996" t="str">
            <v>Registrado</v>
          </cell>
          <cell r="L1996" t="str">
            <v>203</v>
          </cell>
          <cell r="N1996">
            <v>2</v>
          </cell>
          <cell r="O1996">
            <v>0</v>
          </cell>
          <cell r="P1996">
            <v>1</v>
          </cell>
        </row>
        <row r="1997">
          <cell r="A1997" t="str">
            <v>GTO</v>
          </cell>
          <cell r="C1997">
            <v>4</v>
          </cell>
          <cell r="H1997" t="str">
            <v>01</v>
          </cell>
          <cell r="J1997" t="str">
            <v>Registrado</v>
          </cell>
          <cell r="L1997" t="str">
            <v>203</v>
          </cell>
          <cell r="N1997">
            <v>2</v>
          </cell>
          <cell r="O1997">
            <v>0</v>
          </cell>
          <cell r="P1997">
            <v>1</v>
          </cell>
        </row>
        <row r="1998">
          <cell r="A1998" t="str">
            <v>GTO</v>
          </cell>
          <cell r="C1998">
            <v>4</v>
          </cell>
          <cell r="H1998" t="str">
            <v>01</v>
          </cell>
          <cell r="J1998" t="str">
            <v>Registrado</v>
          </cell>
          <cell r="L1998" t="str">
            <v>203</v>
          </cell>
          <cell r="N1998">
            <v>2</v>
          </cell>
          <cell r="O1998">
            <v>0</v>
          </cell>
          <cell r="P1998">
            <v>1</v>
          </cell>
        </row>
        <row r="1999">
          <cell r="A1999" t="str">
            <v>GTO</v>
          </cell>
          <cell r="C1999">
            <v>4</v>
          </cell>
          <cell r="H1999" t="str">
            <v>01</v>
          </cell>
          <cell r="J1999" t="str">
            <v>Registrado</v>
          </cell>
          <cell r="L1999" t="str">
            <v>203</v>
          </cell>
          <cell r="N1999">
            <v>2</v>
          </cell>
          <cell r="O1999">
            <v>0</v>
          </cell>
          <cell r="P1999">
            <v>1</v>
          </cell>
        </row>
        <row r="2000">
          <cell r="A2000" t="str">
            <v>GTO</v>
          </cell>
          <cell r="C2000">
            <v>4</v>
          </cell>
          <cell r="H2000" t="str">
            <v>01</v>
          </cell>
          <cell r="J2000" t="str">
            <v>Registrado</v>
          </cell>
          <cell r="L2000" t="str">
            <v>203</v>
          </cell>
          <cell r="N2000">
            <v>2</v>
          </cell>
          <cell r="O2000">
            <v>0</v>
          </cell>
          <cell r="P2000">
            <v>1</v>
          </cell>
        </row>
        <row r="2001">
          <cell r="A2001" t="str">
            <v>GTO</v>
          </cell>
          <cell r="C2001">
            <v>4</v>
          </cell>
          <cell r="H2001" t="str">
            <v>01</v>
          </cell>
          <cell r="J2001" t="str">
            <v>Registrado</v>
          </cell>
          <cell r="L2001" t="str">
            <v>203</v>
          </cell>
          <cell r="N2001">
            <v>2</v>
          </cell>
          <cell r="O2001">
            <v>0</v>
          </cell>
          <cell r="P2001">
            <v>1</v>
          </cell>
        </row>
        <row r="2002">
          <cell r="A2002" t="str">
            <v>GTO</v>
          </cell>
          <cell r="C2002">
            <v>4</v>
          </cell>
          <cell r="H2002" t="str">
            <v>01</v>
          </cell>
          <cell r="J2002" t="str">
            <v>Registrado</v>
          </cell>
          <cell r="L2002" t="str">
            <v>203</v>
          </cell>
          <cell r="N2002">
            <v>2</v>
          </cell>
          <cell r="O2002">
            <v>0</v>
          </cell>
          <cell r="P2002">
            <v>1</v>
          </cell>
        </row>
        <row r="2003">
          <cell r="A2003" t="str">
            <v>GTO</v>
          </cell>
          <cell r="C2003">
            <v>4</v>
          </cell>
          <cell r="H2003" t="str">
            <v>01</v>
          </cell>
          <cell r="J2003" t="str">
            <v>Registrado</v>
          </cell>
          <cell r="L2003" t="str">
            <v>203</v>
          </cell>
          <cell r="N2003">
            <v>2</v>
          </cell>
          <cell r="O2003">
            <v>0</v>
          </cell>
          <cell r="P2003">
            <v>1</v>
          </cell>
        </row>
        <row r="2004">
          <cell r="A2004" t="str">
            <v>GTO</v>
          </cell>
          <cell r="C2004">
            <v>4</v>
          </cell>
          <cell r="H2004" t="str">
            <v>01</v>
          </cell>
          <cell r="J2004" t="str">
            <v>Registrado</v>
          </cell>
          <cell r="L2004" t="str">
            <v>203</v>
          </cell>
          <cell r="N2004">
            <v>2</v>
          </cell>
          <cell r="O2004">
            <v>0</v>
          </cell>
          <cell r="P2004">
            <v>1</v>
          </cell>
        </row>
        <row r="2005">
          <cell r="A2005" t="str">
            <v>GTO</v>
          </cell>
          <cell r="C2005">
            <v>4</v>
          </cell>
          <cell r="H2005" t="str">
            <v>01</v>
          </cell>
          <cell r="J2005" t="str">
            <v>Registrado</v>
          </cell>
          <cell r="L2005" t="str">
            <v>203</v>
          </cell>
          <cell r="N2005">
            <v>2</v>
          </cell>
          <cell r="O2005">
            <v>0</v>
          </cell>
          <cell r="P2005">
            <v>1</v>
          </cell>
        </row>
        <row r="2006">
          <cell r="A2006" t="str">
            <v>GTO</v>
          </cell>
          <cell r="C2006">
            <v>4</v>
          </cell>
          <cell r="H2006" t="str">
            <v>01</v>
          </cell>
          <cell r="J2006" t="str">
            <v>Registrado</v>
          </cell>
          <cell r="L2006" t="str">
            <v>203</v>
          </cell>
          <cell r="N2006">
            <v>2</v>
          </cell>
          <cell r="O2006">
            <v>0</v>
          </cell>
          <cell r="P2006">
            <v>1</v>
          </cell>
        </row>
        <row r="2007">
          <cell r="A2007" t="str">
            <v>GTO</v>
          </cell>
          <cell r="C2007">
            <v>4</v>
          </cell>
          <cell r="H2007" t="str">
            <v>01</v>
          </cell>
          <cell r="J2007" t="str">
            <v>Registrado</v>
          </cell>
          <cell r="L2007" t="str">
            <v>203</v>
          </cell>
          <cell r="N2007">
            <v>2</v>
          </cell>
          <cell r="O2007">
            <v>0</v>
          </cell>
          <cell r="P2007">
            <v>1</v>
          </cell>
        </row>
        <row r="2008">
          <cell r="A2008" t="str">
            <v>GTO</v>
          </cell>
          <cell r="C2008">
            <v>4</v>
          </cell>
          <cell r="H2008" t="str">
            <v>01</v>
          </cell>
          <cell r="J2008" t="str">
            <v>Registrado</v>
          </cell>
          <cell r="L2008" t="str">
            <v>203</v>
          </cell>
          <cell r="N2008">
            <v>2</v>
          </cell>
          <cell r="O2008">
            <v>0</v>
          </cell>
          <cell r="P2008">
            <v>1</v>
          </cell>
        </row>
        <row r="2009">
          <cell r="A2009" t="str">
            <v>GTO</v>
          </cell>
          <cell r="C2009">
            <v>4</v>
          </cell>
          <cell r="H2009" t="str">
            <v>01</v>
          </cell>
          <cell r="J2009" t="str">
            <v>Registrado</v>
          </cell>
          <cell r="L2009" t="str">
            <v>203</v>
          </cell>
          <cell r="N2009">
            <v>2</v>
          </cell>
          <cell r="O2009">
            <v>0</v>
          </cell>
          <cell r="P2009">
            <v>1</v>
          </cell>
        </row>
        <row r="2010">
          <cell r="A2010" t="str">
            <v>GTO</v>
          </cell>
          <cell r="C2010">
            <v>4</v>
          </cell>
          <cell r="H2010" t="str">
            <v>01</v>
          </cell>
          <cell r="J2010" t="str">
            <v>Registrado</v>
          </cell>
          <cell r="L2010" t="str">
            <v>203</v>
          </cell>
          <cell r="N2010">
            <v>2</v>
          </cell>
          <cell r="O2010">
            <v>0</v>
          </cell>
          <cell r="P2010">
            <v>1</v>
          </cell>
        </row>
        <row r="2011">
          <cell r="A2011" t="str">
            <v>GTO</v>
          </cell>
          <cell r="C2011">
            <v>4</v>
          </cell>
          <cell r="H2011" t="str">
            <v>01</v>
          </cell>
          <cell r="J2011" t="str">
            <v>Registrado</v>
          </cell>
          <cell r="L2011" t="str">
            <v>203</v>
          </cell>
          <cell r="N2011">
            <v>2</v>
          </cell>
          <cell r="O2011">
            <v>0</v>
          </cell>
          <cell r="P2011">
            <v>1</v>
          </cell>
        </row>
        <row r="2012">
          <cell r="A2012" t="str">
            <v>GTO</v>
          </cell>
          <cell r="C2012">
            <v>4</v>
          </cell>
          <cell r="H2012" t="str">
            <v>01</v>
          </cell>
          <cell r="J2012" t="str">
            <v>Registrado</v>
          </cell>
          <cell r="L2012" t="str">
            <v>203</v>
          </cell>
          <cell r="N2012">
            <v>2</v>
          </cell>
          <cell r="O2012">
            <v>0</v>
          </cell>
          <cell r="P2012">
            <v>1</v>
          </cell>
        </row>
        <row r="2013">
          <cell r="A2013" t="str">
            <v>GTO</v>
          </cell>
          <cell r="C2013">
            <v>4</v>
          </cell>
          <cell r="H2013" t="str">
            <v>01</v>
          </cell>
          <cell r="J2013" t="str">
            <v>Registrado</v>
          </cell>
          <cell r="L2013" t="str">
            <v>203</v>
          </cell>
          <cell r="N2013">
            <v>2</v>
          </cell>
          <cell r="O2013">
            <v>0</v>
          </cell>
          <cell r="P2013">
            <v>1</v>
          </cell>
        </row>
        <row r="2014">
          <cell r="A2014" t="str">
            <v>GTO</v>
          </cell>
          <cell r="C2014">
            <v>4</v>
          </cell>
          <cell r="H2014" t="str">
            <v>01</v>
          </cell>
          <cell r="J2014" t="str">
            <v>Registrado</v>
          </cell>
          <cell r="L2014" t="str">
            <v>203</v>
          </cell>
          <cell r="N2014">
            <v>2</v>
          </cell>
          <cell r="O2014">
            <v>0</v>
          </cell>
          <cell r="P2014">
            <v>1</v>
          </cell>
        </row>
        <row r="2015">
          <cell r="A2015" t="str">
            <v>GTO</v>
          </cell>
          <cell r="C2015">
            <v>4</v>
          </cell>
          <cell r="H2015" t="str">
            <v>01</v>
          </cell>
          <cell r="J2015" t="str">
            <v>Registrado</v>
          </cell>
          <cell r="L2015" t="str">
            <v>203</v>
          </cell>
          <cell r="N2015">
            <v>2</v>
          </cell>
          <cell r="O2015">
            <v>0</v>
          </cell>
          <cell r="P2015">
            <v>1</v>
          </cell>
        </row>
        <row r="2016">
          <cell r="A2016" t="str">
            <v>GTO</v>
          </cell>
          <cell r="C2016">
            <v>4</v>
          </cell>
          <cell r="H2016" t="str">
            <v>01</v>
          </cell>
          <cell r="J2016" t="str">
            <v>Registrado</v>
          </cell>
          <cell r="L2016" t="str">
            <v>203</v>
          </cell>
          <cell r="N2016">
            <v>2</v>
          </cell>
          <cell r="O2016">
            <v>0</v>
          </cell>
          <cell r="P2016">
            <v>1</v>
          </cell>
        </row>
        <row r="2017">
          <cell r="A2017" t="str">
            <v>GTO</v>
          </cell>
          <cell r="C2017">
            <v>4</v>
          </cell>
          <cell r="H2017" t="str">
            <v>01</v>
          </cell>
          <cell r="J2017" t="str">
            <v>Registrado</v>
          </cell>
          <cell r="L2017" t="str">
            <v>203</v>
          </cell>
          <cell r="N2017">
            <v>2</v>
          </cell>
          <cell r="O2017">
            <v>0</v>
          </cell>
          <cell r="P2017">
            <v>1</v>
          </cell>
        </row>
        <row r="2018">
          <cell r="A2018" t="str">
            <v>GTO</v>
          </cell>
          <cell r="C2018">
            <v>4</v>
          </cell>
          <cell r="H2018" t="str">
            <v>01</v>
          </cell>
          <cell r="J2018" t="str">
            <v>Registrado</v>
          </cell>
          <cell r="L2018" t="str">
            <v>203</v>
          </cell>
          <cell r="N2018">
            <v>2</v>
          </cell>
          <cell r="O2018">
            <v>0</v>
          </cell>
          <cell r="P2018">
            <v>1</v>
          </cell>
        </row>
        <row r="2019">
          <cell r="A2019" t="str">
            <v>GTO</v>
          </cell>
          <cell r="C2019">
            <v>4</v>
          </cell>
          <cell r="H2019" t="str">
            <v>01</v>
          </cell>
          <cell r="J2019" t="str">
            <v>Registrado</v>
          </cell>
          <cell r="L2019" t="str">
            <v>203</v>
          </cell>
          <cell r="N2019">
            <v>2</v>
          </cell>
          <cell r="O2019">
            <v>0</v>
          </cell>
          <cell r="P2019">
            <v>1</v>
          </cell>
        </row>
        <row r="2020">
          <cell r="A2020" t="str">
            <v>GTO</v>
          </cell>
          <cell r="C2020">
            <v>4</v>
          </cell>
          <cell r="H2020" t="str">
            <v>01</v>
          </cell>
          <cell r="J2020" t="str">
            <v>Registrado</v>
          </cell>
          <cell r="L2020" t="str">
            <v>203</v>
          </cell>
          <cell r="N2020">
            <v>2</v>
          </cell>
          <cell r="O2020">
            <v>0</v>
          </cell>
          <cell r="P2020">
            <v>1</v>
          </cell>
        </row>
        <row r="2021">
          <cell r="A2021" t="str">
            <v>GTO</v>
          </cell>
          <cell r="C2021">
            <v>4</v>
          </cell>
          <cell r="H2021" t="str">
            <v>01</v>
          </cell>
          <cell r="J2021" t="str">
            <v>Registrado</v>
          </cell>
          <cell r="L2021" t="str">
            <v>203</v>
          </cell>
          <cell r="N2021">
            <v>3</v>
          </cell>
          <cell r="O2021">
            <v>0</v>
          </cell>
          <cell r="P2021">
            <v>1</v>
          </cell>
        </row>
        <row r="2022">
          <cell r="A2022" t="str">
            <v>GTO</v>
          </cell>
          <cell r="C2022">
            <v>4</v>
          </cell>
          <cell r="H2022" t="str">
            <v>01</v>
          </cell>
          <cell r="J2022" t="str">
            <v>Registrado</v>
          </cell>
          <cell r="L2022" t="str">
            <v>203</v>
          </cell>
          <cell r="N2022">
            <v>3</v>
          </cell>
          <cell r="O2022">
            <v>0</v>
          </cell>
          <cell r="P2022">
            <v>1</v>
          </cell>
        </row>
        <row r="2023">
          <cell r="A2023" t="str">
            <v>GTO</v>
          </cell>
          <cell r="C2023">
            <v>4</v>
          </cell>
          <cell r="H2023" t="str">
            <v>01</v>
          </cell>
          <cell r="J2023" t="str">
            <v>Registrado</v>
          </cell>
          <cell r="L2023" t="str">
            <v>203</v>
          </cell>
          <cell r="N2023">
            <v>3</v>
          </cell>
          <cell r="O2023">
            <v>0</v>
          </cell>
          <cell r="P2023">
            <v>1</v>
          </cell>
        </row>
        <row r="2024">
          <cell r="A2024" t="str">
            <v>GTO</v>
          </cell>
          <cell r="C2024">
            <v>4</v>
          </cell>
          <cell r="H2024" t="str">
            <v>01</v>
          </cell>
          <cell r="J2024" t="str">
            <v>Registrado</v>
          </cell>
          <cell r="L2024" t="str">
            <v>203</v>
          </cell>
          <cell r="N2024">
            <v>3</v>
          </cell>
          <cell r="O2024">
            <v>0</v>
          </cell>
          <cell r="P2024">
            <v>1</v>
          </cell>
        </row>
        <row r="2025">
          <cell r="A2025" t="str">
            <v>GTO</v>
          </cell>
          <cell r="C2025">
            <v>4</v>
          </cell>
          <cell r="H2025" t="str">
            <v>01</v>
          </cell>
          <cell r="J2025" t="str">
            <v>Registrado</v>
          </cell>
          <cell r="L2025" t="str">
            <v>203</v>
          </cell>
          <cell r="N2025">
            <v>3</v>
          </cell>
          <cell r="O2025">
            <v>0</v>
          </cell>
          <cell r="P2025">
            <v>1</v>
          </cell>
        </row>
        <row r="2026">
          <cell r="A2026" t="str">
            <v>GTO</v>
          </cell>
          <cell r="C2026">
            <v>4</v>
          </cell>
          <cell r="H2026" t="str">
            <v>01</v>
          </cell>
          <cell r="J2026" t="str">
            <v>Registrado</v>
          </cell>
          <cell r="L2026" t="str">
            <v>203</v>
          </cell>
          <cell r="N2026">
            <v>3</v>
          </cell>
          <cell r="O2026">
            <v>0</v>
          </cell>
          <cell r="P2026">
            <v>1</v>
          </cell>
        </row>
        <row r="2027">
          <cell r="A2027" t="str">
            <v>GTO</v>
          </cell>
          <cell r="C2027">
            <v>4</v>
          </cell>
          <cell r="H2027" t="str">
            <v>01</v>
          </cell>
          <cell r="J2027" t="str">
            <v>Registrado</v>
          </cell>
          <cell r="L2027" t="str">
            <v>203</v>
          </cell>
          <cell r="N2027">
            <v>3</v>
          </cell>
          <cell r="O2027">
            <v>0</v>
          </cell>
          <cell r="P2027">
            <v>1</v>
          </cell>
        </row>
        <row r="2028">
          <cell r="A2028" t="str">
            <v>GTO</v>
          </cell>
          <cell r="C2028">
            <v>4</v>
          </cell>
          <cell r="H2028" t="str">
            <v>01</v>
          </cell>
          <cell r="J2028" t="str">
            <v>Registrado</v>
          </cell>
          <cell r="L2028" t="str">
            <v>203</v>
          </cell>
          <cell r="N2028">
            <v>3</v>
          </cell>
          <cell r="O2028">
            <v>0</v>
          </cell>
          <cell r="P2028">
            <v>1</v>
          </cell>
        </row>
        <row r="2029">
          <cell r="A2029" t="str">
            <v>GTO</v>
          </cell>
          <cell r="C2029">
            <v>4</v>
          </cell>
          <cell r="H2029" t="str">
            <v>01</v>
          </cell>
          <cell r="J2029" t="str">
            <v>Registrado</v>
          </cell>
          <cell r="L2029" t="str">
            <v>203</v>
          </cell>
          <cell r="N2029">
            <v>3</v>
          </cell>
          <cell r="O2029">
            <v>0</v>
          </cell>
          <cell r="P2029">
            <v>1</v>
          </cell>
        </row>
        <row r="2030">
          <cell r="A2030" t="str">
            <v>GTO</v>
          </cell>
          <cell r="C2030">
            <v>4</v>
          </cell>
          <cell r="H2030" t="str">
            <v>01</v>
          </cell>
          <cell r="J2030" t="str">
            <v>Registrado</v>
          </cell>
          <cell r="L2030" t="str">
            <v>203</v>
          </cell>
          <cell r="N2030">
            <v>3</v>
          </cell>
          <cell r="O2030">
            <v>0</v>
          </cell>
          <cell r="P2030">
            <v>1</v>
          </cell>
        </row>
        <row r="2031">
          <cell r="A2031" t="str">
            <v>GTO</v>
          </cell>
          <cell r="C2031">
            <v>4</v>
          </cell>
          <cell r="H2031" t="str">
            <v>01</v>
          </cell>
          <cell r="J2031" t="str">
            <v>Registrado</v>
          </cell>
          <cell r="L2031" t="str">
            <v>203</v>
          </cell>
          <cell r="N2031">
            <v>3</v>
          </cell>
          <cell r="O2031">
            <v>0</v>
          </cell>
          <cell r="P2031">
            <v>1</v>
          </cell>
        </row>
        <row r="2032">
          <cell r="A2032" t="str">
            <v>GTO</v>
          </cell>
          <cell r="C2032">
            <v>4</v>
          </cell>
          <cell r="H2032" t="str">
            <v>01</v>
          </cell>
          <cell r="J2032" t="str">
            <v>Registrado</v>
          </cell>
          <cell r="L2032" t="str">
            <v>203</v>
          </cell>
          <cell r="N2032">
            <v>3</v>
          </cell>
          <cell r="O2032">
            <v>0</v>
          </cell>
          <cell r="P2032">
            <v>1</v>
          </cell>
        </row>
        <row r="2033">
          <cell r="A2033" t="str">
            <v>GTO</v>
          </cell>
          <cell r="C2033">
            <v>4</v>
          </cell>
          <cell r="H2033" t="str">
            <v>01</v>
          </cell>
          <cell r="J2033" t="str">
            <v>Registrado</v>
          </cell>
          <cell r="L2033" t="str">
            <v>203</v>
          </cell>
          <cell r="N2033">
            <v>3</v>
          </cell>
          <cell r="O2033">
            <v>0</v>
          </cell>
          <cell r="P2033">
            <v>1</v>
          </cell>
        </row>
        <row r="2034">
          <cell r="A2034" t="str">
            <v>GTO</v>
          </cell>
          <cell r="C2034">
            <v>4</v>
          </cell>
          <cell r="H2034" t="str">
            <v>01</v>
          </cell>
          <cell r="J2034" t="str">
            <v>Registrado</v>
          </cell>
          <cell r="L2034" t="str">
            <v>203</v>
          </cell>
          <cell r="N2034">
            <v>3</v>
          </cell>
          <cell r="O2034">
            <v>0</v>
          </cell>
          <cell r="P2034">
            <v>1</v>
          </cell>
        </row>
        <row r="2035">
          <cell r="A2035" t="str">
            <v>GTO</v>
          </cell>
          <cell r="C2035">
            <v>4</v>
          </cell>
          <cell r="H2035" t="str">
            <v>01</v>
          </cell>
          <cell r="J2035" t="str">
            <v>Registrado</v>
          </cell>
          <cell r="L2035" t="str">
            <v>203</v>
          </cell>
          <cell r="N2035">
            <v>3</v>
          </cell>
          <cell r="O2035">
            <v>0</v>
          </cell>
          <cell r="P2035">
            <v>1</v>
          </cell>
        </row>
        <row r="2036">
          <cell r="A2036" t="str">
            <v>GTO</v>
          </cell>
          <cell r="C2036">
            <v>4</v>
          </cell>
          <cell r="H2036" t="str">
            <v>01</v>
          </cell>
          <cell r="J2036" t="str">
            <v>Registrado</v>
          </cell>
          <cell r="L2036" t="str">
            <v>203</v>
          </cell>
          <cell r="N2036">
            <v>3</v>
          </cell>
          <cell r="O2036">
            <v>0</v>
          </cell>
          <cell r="P2036">
            <v>1</v>
          </cell>
        </row>
        <row r="2037">
          <cell r="A2037" t="str">
            <v>GTO</v>
          </cell>
          <cell r="C2037">
            <v>4</v>
          </cell>
          <cell r="H2037" t="str">
            <v>01</v>
          </cell>
          <cell r="J2037" t="str">
            <v>Registrado</v>
          </cell>
          <cell r="L2037" t="str">
            <v>203</v>
          </cell>
          <cell r="N2037">
            <v>3</v>
          </cell>
          <cell r="O2037">
            <v>0</v>
          </cell>
          <cell r="P2037">
            <v>1</v>
          </cell>
        </row>
        <row r="2038">
          <cell r="A2038" t="str">
            <v>GTO</v>
          </cell>
          <cell r="C2038">
            <v>4</v>
          </cell>
          <cell r="H2038" t="str">
            <v>01</v>
          </cell>
          <cell r="J2038" t="str">
            <v>Registrado</v>
          </cell>
          <cell r="L2038" t="str">
            <v>203</v>
          </cell>
          <cell r="N2038">
            <v>3</v>
          </cell>
          <cell r="O2038">
            <v>0</v>
          </cell>
          <cell r="P2038">
            <v>1</v>
          </cell>
        </row>
        <row r="2039">
          <cell r="A2039" t="str">
            <v>GTO</v>
          </cell>
          <cell r="C2039">
            <v>4</v>
          </cell>
          <cell r="H2039" t="str">
            <v>01</v>
          </cell>
          <cell r="J2039" t="str">
            <v>Registrado</v>
          </cell>
          <cell r="L2039" t="str">
            <v>203</v>
          </cell>
          <cell r="N2039">
            <v>3</v>
          </cell>
          <cell r="O2039">
            <v>0</v>
          </cell>
          <cell r="P2039">
            <v>1</v>
          </cell>
        </row>
        <row r="2040">
          <cell r="A2040" t="str">
            <v>GTO</v>
          </cell>
          <cell r="C2040">
            <v>4</v>
          </cell>
          <cell r="H2040" t="str">
            <v>01</v>
          </cell>
          <cell r="J2040" t="str">
            <v>Registrado</v>
          </cell>
          <cell r="L2040" t="str">
            <v>203</v>
          </cell>
          <cell r="N2040">
            <v>3</v>
          </cell>
          <cell r="O2040">
            <v>0</v>
          </cell>
          <cell r="P2040">
            <v>1</v>
          </cell>
        </row>
        <row r="2041">
          <cell r="A2041" t="str">
            <v>GTO</v>
          </cell>
          <cell r="C2041">
            <v>4</v>
          </cell>
          <cell r="H2041" t="str">
            <v>01</v>
          </cell>
          <cell r="J2041" t="str">
            <v>Registrado</v>
          </cell>
          <cell r="L2041" t="str">
            <v>203</v>
          </cell>
          <cell r="N2041">
            <v>3</v>
          </cell>
          <cell r="O2041">
            <v>0</v>
          </cell>
          <cell r="P2041">
            <v>1</v>
          </cell>
        </row>
        <row r="2042">
          <cell r="A2042" t="str">
            <v>GTO</v>
          </cell>
          <cell r="C2042">
            <v>4</v>
          </cell>
          <cell r="H2042" t="str">
            <v>01</v>
          </cell>
          <cell r="J2042" t="str">
            <v>Registrado</v>
          </cell>
          <cell r="L2042" t="str">
            <v>203</v>
          </cell>
          <cell r="N2042">
            <v>3</v>
          </cell>
          <cell r="O2042">
            <v>0</v>
          </cell>
          <cell r="P2042">
            <v>1</v>
          </cell>
        </row>
        <row r="2043">
          <cell r="A2043" t="str">
            <v>GTO</v>
          </cell>
          <cell r="C2043">
            <v>4</v>
          </cell>
          <cell r="H2043" t="str">
            <v>01</v>
          </cell>
          <cell r="J2043" t="str">
            <v>Registrado</v>
          </cell>
          <cell r="L2043" t="str">
            <v>203</v>
          </cell>
          <cell r="N2043">
            <v>3</v>
          </cell>
          <cell r="O2043">
            <v>0</v>
          </cell>
          <cell r="P2043">
            <v>1</v>
          </cell>
        </row>
        <row r="2044">
          <cell r="A2044" t="str">
            <v>GTO</v>
          </cell>
          <cell r="C2044">
            <v>4</v>
          </cell>
          <cell r="H2044" t="str">
            <v>01</v>
          </cell>
          <cell r="J2044" t="str">
            <v>Registrado</v>
          </cell>
          <cell r="L2044" t="str">
            <v>203</v>
          </cell>
          <cell r="N2044">
            <v>3</v>
          </cell>
          <cell r="O2044">
            <v>0</v>
          </cell>
          <cell r="P2044">
            <v>1</v>
          </cell>
        </row>
        <row r="2045">
          <cell r="A2045" t="str">
            <v>GTO</v>
          </cell>
          <cell r="C2045">
            <v>4</v>
          </cell>
          <cell r="H2045" t="str">
            <v>01</v>
          </cell>
          <cell r="J2045" t="str">
            <v>Registrado</v>
          </cell>
          <cell r="L2045" t="str">
            <v>203</v>
          </cell>
          <cell r="N2045">
            <v>3</v>
          </cell>
          <cell r="O2045">
            <v>0</v>
          </cell>
          <cell r="P2045">
            <v>1</v>
          </cell>
        </row>
        <row r="2046">
          <cell r="A2046" t="str">
            <v>GTO</v>
          </cell>
          <cell r="C2046">
            <v>4</v>
          </cell>
          <cell r="H2046" t="str">
            <v>01</v>
          </cell>
          <cell r="J2046" t="str">
            <v>Registrado</v>
          </cell>
          <cell r="L2046" t="str">
            <v>203</v>
          </cell>
          <cell r="N2046">
            <v>3</v>
          </cell>
          <cell r="O2046">
            <v>0</v>
          </cell>
          <cell r="P2046">
            <v>1</v>
          </cell>
        </row>
        <row r="2047">
          <cell r="A2047" t="str">
            <v>GTO</v>
          </cell>
          <cell r="C2047">
            <v>4</v>
          </cell>
          <cell r="H2047" t="str">
            <v>01</v>
          </cell>
          <cell r="J2047" t="str">
            <v>Registrado</v>
          </cell>
          <cell r="L2047" t="str">
            <v>203</v>
          </cell>
          <cell r="N2047">
            <v>3</v>
          </cell>
          <cell r="O2047">
            <v>0</v>
          </cell>
          <cell r="P2047">
            <v>1</v>
          </cell>
        </row>
        <row r="2048">
          <cell r="A2048" t="str">
            <v>GTO</v>
          </cell>
          <cell r="C2048">
            <v>4</v>
          </cell>
          <cell r="H2048" t="str">
            <v>01</v>
          </cell>
          <cell r="J2048" t="str">
            <v>Registrado</v>
          </cell>
          <cell r="L2048" t="str">
            <v>203</v>
          </cell>
          <cell r="N2048">
            <v>3</v>
          </cell>
          <cell r="O2048">
            <v>0</v>
          </cell>
          <cell r="P2048">
            <v>1</v>
          </cell>
        </row>
        <row r="2049">
          <cell r="A2049" t="str">
            <v>GTO</v>
          </cell>
          <cell r="C2049">
            <v>4</v>
          </cell>
          <cell r="H2049" t="str">
            <v>01</v>
          </cell>
          <cell r="J2049" t="str">
            <v>Registrado</v>
          </cell>
          <cell r="L2049" t="str">
            <v>203</v>
          </cell>
          <cell r="N2049">
            <v>3</v>
          </cell>
          <cell r="O2049">
            <v>0</v>
          </cell>
          <cell r="P2049">
            <v>1</v>
          </cell>
        </row>
        <row r="2050">
          <cell r="A2050" t="str">
            <v>GTO</v>
          </cell>
          <cell r="C2050">
            <v>4</v>
          </cell>
          <cell r="H2050" t="str">
            <v>01</v>
          </cell>
          <cell r="J2050" t="str">
            <v>Registrado</v>
          </cell>
          <cell r="L2050" t="str">
            <v>203</v>
          </cell>
          <cell r="N2050">
            <v>3</v>
          </cell>
          <cell r="O2050">
            <v>0</v>
          </cell>
          <cell r="P2050">
            <v>1</v>
          </cell>
        </row>
        <row r="2051">
          <cell r="A2051" t="str">
            <v>GTO</v>
          </cell>
          <cell r="C2051">
            <v>4</v>
          </cell>
          <cell r="H2051" t="str">
            <v>01</v>
          </cell>
          <cell r="J2051" t="str">
            <v>Registrado</v>
          </cell>
          <cell r="L2051" t="str">
            <v>203</v>
          </cell>
          <cell r="N2051">
            <v>3</v>
          </cell>
          <cell r="O2051">
            <v>0</v>
          </cell>
          <cell r="P2051">
            <v>1</v>
          </cell>
        </row>
        <row r="2052">
          <cell r="A2052" t="str">
            <v>GTO</v>
          </cell>
          <cell r="C2052">
            <v>4</v>
          </cell>
          <cell r="H2052" t="str">
            <v>01</v>
          </cell>
          <cell r="J2052" t="str">
            <v>Registrado</v>
          </cell>
          <cell r="L2052" t="str">
            <v>203</v>
          </cell>
          <cell r="N2052">
            <v>3</v>
          </cell>
          <cell r="O2052">
            <v>0</v>
          </cell>
          <cell r="P2052">
            <v>1</v>
          </cell>
        </row>
        <row r="2053">
          <cell r="A2053" t="str">
            <v>GTO</v>
          </cell>
          <cell r="C2053">
            <v>4</v>
          </cell>
          <cell r="H2053" t="str">
            <v>01</v>
          </cell>
          <cell r="J2053" t="str">
            <v>Registrado</v>
          </cell>
          <cell r="L2053" t="str">
            <v>203</v>
          </cell>
          <cell r="N2053">
            <v>3</v>
          </cell>
          <cell r="O2053">
            <v>0</v>
          </cell>
          <cell r="P2053">
            <v>1</v>
          </cell>
        </row>
        <row r="2054">
          <cell r="A2054" t="str">
            <v>GTO</v>
          </cell>
          <cell r="C2054">
            <v>4</v>
          </cell>
          <cell r="H2054" t="str">
            <v>01</v>
          </cell>
          <cell r="J2054" t="str">
            <v>Registrado</v>
          </cell>
          <cell r="L2054" t="str">
            <v>203</v>
          </cell>
          <cell r="N2054">
            <v>3</v>
          </cell>
          <cell r="O2054">
            <v>0</v>
          </cell>
          <cell r="P2054">
            <v>1</v>
          </cell>
        </row>
        <row r="2055">
          <cell r="A2055" t="str">
            <v>GTO</v>
          </cell>
          <cell r="C2055">
            <v>4</v>
          </cell>
          <cell r="H2055" t="str">
            <v>01</v>
          </cell>
          <cell r="J2055" t="str">
            <v>Registrado</v>
          </cell>
          <cell r="L2055" t="str">
            <v>203</v>
          </cell>
          <cell r="N2055">
            <v>3</v>
          </cell>
          <cell r="O2055">
            <v>0</v>
          </cell>
          <cell r="P2055">
            <v>1</v>
          </cell>
        </row>
        <row r="2056">
          <cell r="A2056" t="str">
            <v>GTO</v>
          </cell>
          <cell r="C2056">
            <v>4</v>
          </cell>
          <cell r="H2056" t="str">
            <v>01</v>
          </cell>
          <cell r="J2056" t="str">
            <v>Registrado</v>
          </cell>
          <cell r="L2056" t="str">
            <v>203</v>
          </cell>
          <cell r="N2056">
            <v>3</v>
          </cell>
          <cell r="O2056">
            <v>0</v>
          </cell>
          <cell r="P2056">
            <v>1</v>
          </cell>
        </row>
        <row r="2057">
          <cell r="A2057" t="str">
            <v>GTO</v>
          </cell>
          <cell r="C2057">
            <v>4</v>
          </cell>
          <cell r="H2057" t="str">
            <v>01</v>
          </cell>
          <cell r="J2057" t="str">
            <v>Registrado</v>
          </cell>
          <cell r="L2057" t="str">
            <v>203</v>
          </cell>
          <cell r="N2057">
            <v>3</v>
          </cell>
          <cell r="O2057">
            <v>0</v>
          </cell>
          <cell r="P2057">
            <v>1</v>
          </cell>
        </row>
        <row r="2058">
          <cell r="A2058" t="str">
            <v>GTO</v>
          </cell>
          <cell r="C2058">
            <v>4</v>
          </cell>
          <cell r="H2058" t="str">
            <v>01</v>
          </cell>
          <cell r="J2058" t="str">
            <v>Registrado</v>
          </cell>
          <cell r="L2058" t="str">
            <v>203</v>
          </cell>
          <cell r="N2058">
            <v>3</v>
          </cell>
          <cell r="O2058">
            <v>0</v>
          </cell>
          <cell r="P2058">
            <v>1</v>
          </cell>
        </row>
        <row r="2059">
          <cell r="A2059" t="str">
            <v>GTO</v>
          </cell>
          <cell r="C2059">
            <v>4</v>
          </cell>
          <cell r="H2059" t="str">
            <v>01</v>
          </cell>
          <cell r="J2059" t="str">
            <v>Registrado</v>
          </cell>
          <cell r="L2059" t="str">
            <v>203</v>
          </cell>
          <cell r="N2059">
            <v>3</v>
          </cell>
          <cell r="O2059">
            <v>0</v>
          </cell>
          <cell r="P2059">
            <v>1</v>
          </cell>
        </row>
        <row r="2060">
          <cell r="A2060" t="str">
            <v>GTO</v>
          </cell>
          <cell r="C2060">
            <v>4</v>
          </cell>
          <cell r="H2060" t="str">
            <v>01</v>
          </cell>
          <cell r="J2060" t="str">
            <v>Registrado</v>
          </cell>
          <cell r="L2060" t="str">
            <v>203</v>
          </cell>
          <cell r="N2060">
            <v>3</v>
          </cell>
          <cell r="O2060">
            <v>0</v>
          </cell>
          <cell r="P2060">
            <v>1</v>
          </cell>
        </row>
        <row r="2061">
          <cell r="A2061" t="str">
            <v>GTO</v>
          </cell>
          <cell r="C2061">
            <v>4</v>
          </cell>
          <cell r="H2061" t="str">
            <v>01</v>
          </cell>
          <cell r="J2061" t="str">
            <v>Registrado</v>
          </cell>
          <cell r="L2061" t="str">
            <v>203</v>
          </cell>
          <cell r="N2061">
            <v>3</v>
          </cell>
          <cell r="O2061">
            <v>0</v>
          </cell>
          <cell r="P2061">
            <v>1</v>
          </cell>
        </row>
        <row r="2062">
          <cell r="A2062" t="str">
            <v>GTO</v>
          </cell>
          <cell r="C2062">
            <v>4</v>
          </cell>
          <cell r="H2062" t="str">
            <v>01</v>
          </cell>
          <cell r="J2062" t="str">
            <v>Registrado</v>
          </cell>
          <cell r="L2062" t="str">
            <v>203</v>
          </cell>
          <cell r="N2062">
            <v>3</v>
          </cell>
          <cell r="O2062">
            <v>0</v>
          </cell>
          <cell r="P2062">
            <v>1</v>
          </cell>
        </row>
        <row r="2063">
          <cell r="A2063" t="str">
            <v>GTO</v>
          </cell>
          <cell r="C2063">
            <v>4</v>
          </cell>
          <cell r="H2063" t="str">
            <v>01</v>
          </cell>
          <cell r="J2063" t="str">
            <v>Registrado</v>
          </cell>
          <cell r="L2063" t="str">
            <v>203</v>
          </cell>
          <cell r="N2063">
            <v>3</v>
          </cell>
          <cell r="O2063">
            <v>0</v>
          </cell>
          <cell r="P2063">
            <v>1</v>
          </cell>
        </row>
        <row r="2064">
          <cell r="A2064" t="str">
            <v>GTO</v>
          </cell>
          <cell r="C2064">
            <v>4</v>
          </cell>
          <cell r="H2064" t="str">
            <v>01</v>
          </cell>
          <cell r="J2064" t="str">
            <v>Registrado</v>
          </cell>
          <cell r="L2064" t="str">
            <v>203</v>
          </cell>
          <cell r="N2064">
            <v>3</v>
          </cell>
          <cell r="O2064">
            <v>0</v>
          </cell>
          <cell r="P2064">
            <v>1</v>
          </cell>
        </row>
        <row r="2065">
          <cell r="A2065" t="str">
            <v>GTO</v>
          </cell>
          <cell r="C2065">
            <v>4</v>
          </cell>
          <cell r="H2065" t="str">
            <v>01</v>
          </cell>
          <cell r="J2065" t="str">
            <v>Registrado</v>
          </cell>
          <cell r="L2065" t="str">
            <v>203</v>
          </cell>
          <cell r="N2065">
            <v>3</v>
          </cell>
          <cell r="O2065">
            <v>0</v>
          </cell>
          <cell r="P2065">
            <v>1</v>
          </cell>
        </row>
        <row r="2066">
          <cell r="A2066" t="str">
            <v>GTO</v>
          </cell>
          <cell r="C2066">
            <v>4</v>
          </cell>
          <cell r="H2066" t="str">
            <v>01</v>
          </cell>
          <cell r="J2066" t="str">
            <v>Registrado</v>
          </cell>
          <cell r="L2066" t="str">
            <v>203</v>
          </cell>
          <cell r="N2066">
            <v>3</v>
          </cell>
          <cell r="O2066">
            <v>0</v>
          </cell>
          <cell r="P2066">
            <v>1</v>
          </cell>
        </row>
        <row r="2067">
          <cell r="A2067" t="str">
            <v>GTO</v>
          </cell>
          <cell r="C2067">
            <v>4</v>
          </cell>
          <cell r="H2067" t="str">
            <v>01</v>
          </cell>
          <cell r="J2067" t="str">
            <v>Registrado</v>
          </cell>
          <cell r="L2067" t="str">
            <v>203</v>
          </cell>
          <cell r="N2067">
            <v>3</v>
          </cell>
          <cell r="O2067">
            <v>0</v>
          </cell>
          <cell r="P2067">
            <v>1</v>
          </cell>
        </row>
        <row r="2068">
          <cell r="A2068" t="str">
            <v>GTO</v>
          </cell>
          <cell r="C2068">
            <v>4</v>
          </cell>
          <cell r="H2068" t="str">
            <v>01</v>
          </cell>
          <cell r="J2068" t="str">
            <v>Registrado</v>
          </cell>
          <cell r="L2068" t="str">
            <v>203</v>
          </cell>
          <cell r="N2068">
            <v>3</v>
          </cell>
          <cell r="O2068">
            <v>0</v>
          </cell>
          <cell r="P2068">
            <v>1</v>
          </cell>
        </row>
        <row r="2069">
          <cell r="A2069" t="str">
            <v>GTO</v>
          </cell>
          <cell r="C2069">
            <v>4</v>
          </cell>
          <cell r="H2069" t="str">
            <v>01</v>
          </cell>
          <cell r="J2069" t="str">
            <v>Registrado</v>
          </cell>
          <cell r="L2069" t="str">
            <v>203</v>
          </cell>
          <cell r="N2069">
            <v>3</v>
          </cell>
          <cell r="O2069">
            <v>0</v>
          </cell>
          <cell r="P2069">
            <v>1</v>
          </cell>
        </row>
        <row r="2070">
          <cell r="A2070" t="str">
            <v>GTO</v>
          </cell>
          <cell r="C2070">
            <v>4</v>
          </cell>
          <cell r="H2070" t="str">
            <v>01</v>
          </cell>
          <cell r="J2070" t="str">
            <v>Registrado</v>
          </cell>
          <cell r="L2070" t="str">
            <v>203</v>
          </cell>
          <cell r="N2070">
            <v>4</v>
          </cell>
          <cell r="O2070">
            <v>0</v>
          </cell>
          <cell r="P2070">
            <v>1</v>
          </cell>
        </row>
        <row r="2071">
          <cell r="A2071" t="str">
            <v>GTO</v>
          </cell>
          <cell r="C2071">
            <v>4</v>
          </cell>
          <cell r="H2071" t="str">
            <v>01</v>
          </cell>
          <cell r="J2071" t="str">
            <v>Registrado</v>
          </cell>
          <cell r="L2071" t="str">
            <v>203</v>
          </cell>
          <cell r="N2071">
            <v>4</v>
          </cell>
          <cell r="O2071">
            <v>0</v>
          </cell>
          <cell r="P2071">
            <v>1</v>
          </cell>
        </row>
        <row r="2072">
          <cell r="A2072" t="str">
            <v>GTO</v>
          </cell>
          <cell r="C2072">
            <v>4</v>
          </cell>
          <cell r="H2072" t="str">
            <v>01</v>
          </cell>
          <cell r="J2072" t="str">
            <v>Registrado</v>
          </cell>
          <cell r="L2072" t="str">
            <v>203</v>
          </cell>
          <cell r="N2072">
            <v>5</v>
          </cell>
          <cell r="O2072">
            <v>0</v>
          </cell>
          <cell r="P2072">
            <v>2</v>
          </cell>
        </row>
        <row r="2073">
          <cell r="A2073" t="str">
            <v>GTO</v>
          </cell>
          <cell r="C2073">
            <v>4</v>
          </cell>
          <cell r="H2073" t="str">
            <v>01</v>
          </cell>
          <cell r="J2073" t="str">
            <v>Registrado</v>
          </cell>
          <cell r="L2073" t="str">
            <v>203</v>
          </cell>
          <cell r="N2073">
            <v>5</v>
          </cell>
          <cell r="O2073">
            <v>0</v>
          </cell>
          <cell r="P2073">
            <v>2</v>
          </cell>
        </row>
        <row r="2074">
          <cell r="A2074" t="str">
            <v>GTO</v>
          </cell>
          <cell r="C2074">
            <v>4</v>
          </cell>
          <cell r="H2074" t="str">
            <v>01</v>
          </cell>
          <cell r="J2074" t="str">
            <v>Registrado</v>
          </cell>
          <cell r="L2074" t="str">
            <v>203</v>
          </cell>
          <cell r="N2074">
            <v>5</v>
          </cell>
          <cell r="O2074">
            <v>0</v>
          </cell>
          <cell r="P2074">
            <v>2</v>
          </cell>
        </row>
        <row r="2075">
          <cell r="A2075" t="str">
            <v>GTO</v>
          </cell>
          <cell r="C2075">
            <v>4</v>
          </cell>
          <cell r="H2075" t="str">
            <v>01</v>
          </cell>
          <cell r="J2075" t="str">
            <v>Registrado</v>
          </cell>
          <cell r="L2075" t="str">
            <v>203</v>
          </cell>
          <cell r="N2075">
            <v>5</v>
          </cell>
          <cell r="O2075">
            <v>0</v>
          </cell>
          <cell r="P2075">
            <v>2</v>
          </cell>
        </row>
        <row r="2076">
          <cell r="A2076" t="str">
            <v>GTO</v>
          </cell>
          <cell r="C2076">
            <v>4</v>
          </cell>
          <cell r="H2076" t="str">
            <v>01</v>
          </cell>
          <cell r="J2076" t="str">
            <v>Registrado</v>
          </cell>
          <cell r="L2076" t="str">
            <v>203</v>
          </cell>
          <cell r="N2076">
            <v>5</v>
          </cell>
          <cell r="O2076">
            <v>0</v>
          </cell>
          <cell r="P2076">
            <v>2</v>
          </cell>
        </row>
        <row r="2077">
          <cell r="A2077" t="str">
            <v>GTO</v>
          </cell>
          <cell r="C2077">
            <v>4</v>
          </cell>
          <cell r="H2077" t="str">
            <v>01</v>
          </cell>
          <cell r="J2077" t="str">
            <v>Registrado</v>
          </cell>
          <cell r="L2077" t="str">
            <v>203</v>
          </cell>
          <cell r="N2077">
            <v>5</v>
          </cell>
          <cell r="O2077">
            <v>0</v>
          </cell>
          <cell r="P2077">
            <v>2</v>
          </cell>
        </row>
        <row r="2078">
          <cell r="A2078" t="str">
            <v>GTO</v>
          </cell>
          <cell r="C2078">
            <v>4</v>
          </cell>
          <cell r="H2078" t="str">
            <v>01</v>
          </cell>
          <cell r="J2078" t="str">
            <v>Registrado</v>
          </cell>
          <cell r="L2078" t="str">
            <v>203</v>
          </cell>
          <cell r="N2078">
            <v>5</v>
          </cell>
          <cell r="O2078">
            <v>0</v>
          </cell>
          <cell r="P2078">
            <v>2</v>
          </cell>
        </row>
        <row r="2079">
          <cell r="A2079" t="str">
            <v>GTO</v>
          </cell>
          <cell r="C2079">
            <v>4</v>
          </cell>
          <cell r="H2079" t="str">
            <v>01</v>
          </cell>
          <cell r="J2079" t="str">
            <v>Registrado</v>
          </cell>
          <cell r="L2079" t="str">
            <v>203</v>
          </cell>
          <cell r="N2079">
            <v>5</v>
          </cell>
          <cell r="O2079">
            <v>0</v>
          </cell>
          <cell r="P2079">
            <v>2</v>
          </cell>
        </row>
        <row r="2080">
          <cell r="A2080" t="str">
            <v>GTO</v>
          </cell>
          <cell r="C2080">
            <v>4</v>
          </cell>
          <cell r="H2080" t="str">
            <v>01</v>
          </cell>
          <cell r="J2080" t="str">
            <v>Registrado</v>
          </cell>
          <cell r="L2080" t="str">
            <v>203</v>
          </cell>
          <cell r="N2080">
            <v>5</v>
          </cell>
          <cell r="O2080">
            <v>0</v>
          </cell>
          <cell r="P2080">
            <v>2</v>
          </cell>
        </row>
        <row r="2081">
          <cell r="A2081" t="str">
            <v>GTO</v>
          </cell>
          <cell r="C2081">
            <v>4</v>
          </cell>
          <cell r="H2081" t="str">
            <v>01</v>
          </cell>
          <cell r="J2081" t="str">
            <v>Registrado</v>
          </cell>
          <cell r="L2081" t="str">
            <v>203</v>
          </cell>
          <cell r="N2081">
            <v>5</v>
          </cell>
          <cell r="O2081">
            <v>0</v>
          </cell>
          <cell r="P2081">
            <v>2</v>
          </cell>
        </row>
        <row r="2082">
          <cell r="A2082" t="str">
            <v>GTO</v>
          </cell>
          <cell r="C2082">
            <v>4</v>
          </cell>
          <cell r="H2082" t="str">
            <v>01</v>
          </cell>
          <cell r="J2082" t="str">
            <v>Registrado</v>
          </cell>
          <cell r="L2082" t="str">
            <v>203</v>
          </cell>
          <cell r="N2082">
            <v>5</v>
          </cell>
          <cell r="O2082">
            <v>0</v>
          </cell>
          <cell r="P2082">
            <v>2</v>
          </cell>
        </row>
        <row r="2083">
          <cell r="A2083" t="str">
            <v>GTO</v>
          </cell>
          <cell r="C2083">
            <v>4</v>
          </cell>
          <cell r="H2083" t="str">
            <v>01</v>
          </cell>
          <cell r="J2083" t="str">
            <v>Registrado</v>
          </cell>
          <cell r="L2083" t="str">
            <v>203</v>
          </cell>
          <cell r="N2083">
            <v>5</v>
          </cell>
          <cell r="O2083">
            <v>0</v>
          </cell>
          <cell r="P2083">
            <v>2</v>
          </cell>
        </row>
        <row r="2084">
          <cell r="A2084" t="str">
            <v>GTO</v>
          </cell>
          <cell r="C2084">
            <v>4</v>
          </cell>
          <cell r="H2084" t="str">
            <v>01</v>
          </cell>
          <cell r="J2084" t="str">
            <v>Registrado</v>
          </cell>
          <cell r="L2084" t="str">
            <v>203</v>
          </cell>
          <cell r="N2084">
            <v>5</v>
          </cell>
          <cell r="O2084">
            <v>0</v>
          </cell>
          <cell r="P2084">
            <v>2</v>
          </cell>
        </row>
        <row r="2085">
          <cell r="A2085" t="str">
            <v>GTO</v>
          </cell>
          <cell r="C2085">
            <v>4</v>
          </cell>
          <cell r="H2085" t="str">
            <v>01</v>
          </cell>
          <cell r="J2085" t="str">
            <v>Registrado</v>
          </cell>
          <cell r="L2085" t="str">
            <v>203</v>
          </cell>
          <cell r="N2085">
            <v>5</v>
          </cell>
          <cell r="O2085">
            <v>0</v>
          </cell>
          <cell r="P2085">
            <v>2</v>
          </cell>
        </row>
        <row r="2086">
          <cell r="A2086" t="str">
            <v>GTO</v>
          </cell>
          <cell r="C2086">
            <v>4</v>
          </cell>
          <cell r="H2086" t="str">
            <v>01</v>
          </cell>
          <cell r="J2086" t="str">
            <v>Registrado</v>
          </cell>
          <cell r="L2086" t="str">
            <v>203</v>
          </cell>
          <cell r="N2086">
            <v>5</v>
          </cell>
          <cell r="O2086">
            <v>0</v>
          </cell>
          <cell r="P2086">
            <v>2</v>
          </cell>
        </row>
        <row r="2087">
          <cell r="A2087" t="str">
            <v>GTO</v>
          </cell>
          <cell r="C2087">
            <v>4</v>
          </cell>
          <cell r="H2087" t="str">
            <v>01</v>
          </cell>
          <cell r="J2087" t="str">
            <v>Registrado</v>
          </cell>
          <cell r="L2087" t="str">
            <v>203</v>
          </cell>
          <cell r="N2087">
            <v>5</v>
          </cell>
          <cell r="O2087">
            <v>0</v>
          </cell>
          <cell r="P2087">
            <v>2</v>
          </cell>
        </row>
        <row r="2088">
          <cell r="A2088" t="str">
            <v>GTO</v>
          </cell>
          <cell r="C2088">
            <v>4</v>
          </cell>
          <cell r="H2088" t="str">
            <v>01</v>
          </cell>
          <cell r="J2088" t="str">
            <v>Registrado</v>
          </cell>
          <cell r="L2088" t="str">
            <v>203</v>
          </cell>
          <cell r="N2088">
            <v>5</v>
          </cell>
          <cell r="O2088">
            <v>0</v>
          </cell>
          <cell r="P2088">
            <v>2</v>
          </cell>
        </row>
        <row r="2089">
          <cell r="A2089" t="str">
            <v>GTO</v>
          </cell>
          <cell r="C2089">
            <v>4</v>
          </cell>
          <cell r="H2089" t="str">
            <v>01</v>
          </cell>
          <cell r="J2089" t="str">
            <v>Registrado</v>
          </cell>
          <cell r="L2089" t="str">
            <v>203</v>
          </cell>
          <cell r="N2089">
            <v>5</v>
          </cell>
          <cell r="O2089">
            <v>0</v>
          </cell>
          <cell r="P2089">
            <v>2</v>
          </cell>
        </row>
        <row r="2090">
          <cell r="A2090" t="str">
            <v>GTO</v>
          </cell>
          <cell r="C2090">
            <v>22</v>
          </cell>
          <cell r="H2090" t="str">
            <v>01</v>
          </cell>
          <cell r="J2090" t="str">
            <v>Registrado</v>
          </cell>
          <cell r="L2090" t="str">
            <v>203</v>
          </cell>
          <cell r="N2090">
            <v>3</v>
          </cell>
          <cell r="O2090">
            <v>0</v>
          </cell>
          <cell r="P2090">
            <v>1</v>
          </cell>
        </row>
        <row r="2091">
          <cell r="A2091" t="str">
            <v>ANA</v>
          </cell>
          <cell r="C2091">
            <v>9</v>
          </cell>
          <cell r="H2091" t="str">
            <v>01</v>
          </cell>
          <cell r="J2091" t="str">
            <v>Registrado</v>
          </cell>
          <cell r="L2091" t="str">
            <v>101</v>
          </cell>
          <cell r="N2091">
            <v>1</v>
          </cell>
          <cell r="O2091">
            <v>0</v>
          </cell>
          <cell r="P2091">
            <v>2</v>
          </cell>
        </row>
        <row r="2092">
          <cell r="A2092" t="str">
            <v>GTO</v>
          </cell>
          <cell r="C2092">
            <v>22</v>
          </cell>
          <cell r="H2092" t="str">
            <v>01</v>
          </cell>
          <cell r="J2092" t="str">
            <v>Registrado</v>
          </cell>
          <cell r="L2092" t="str">
            <v>102</v>
          </cell>
          <cell r="N2092">
            <v>1</v>
          </cell>
          <cell r="O2092">
            <v>0</v>
          </cell>
          <cell r="P2092">
            <v>1</v>
          </cell>
        </row>
        <row r="2093">
          <cell r="A2093" t="str">
            <v>GTO</v>
          </cell>
          <cell r="C2093">
            <v>22</v>
          </cell>
          <cell r="H2093" t="str">
            <v>01</v>
          </cell>
          <cell r="J2093" t="str">
            <v>Registrado</v>
          </cell>
          <cell r="L2093" t="str">
            <v>102</v>
          </cell>
          <cell r="N2093">
            <v>1</v>
          </cell>
          <cell r="O2093">
            <v>0</v>
          </cell>
          <cell r="P2093">
            <v>1</v>
          </cell>
        </row>
        <row r="2094">
          <cell r="A2094" t="str">
            <v>GTO</v>
          </cell>
          <cell r="C2094">
            <v>22</v>
          </cell>
          <cell r="H2094" t="str">
            <v>01</v>
          </cell>
          <cell r="J2094" t="str">
            <v>Registrado</v>
          </cell>
          <cell r="L2094" t="str">
            <v>102</v>
          </cell>
          <cell r="N2094">
            <v>1</v>
          </cell>
          <cell r="O2094">
            <v>0</v>
          </cell>
          <cell r="P2094">
            <v>1</v>
          </cell>
        </row>
        <row r="2095">
          <cell r="A2095" t="str">
            <v>GTO</v>
          </cell>
          <cell r="C2095">
            <v>22</v>
          </cell>
          <cell r="H2095" t="str">
            <v>01</v>
          </cell>
          <cell r="J2095" t="str">
            <v>Registrado</v>
          </cell>
          <cell r="L2095" t="str">
            <v>102</v>
          </cell>
          <cell r="N2095">
            <v>1</v>
          </cell>
          <cell r="O2095">
            <v>0</v>
          </cell>
          <cell r="P2095">
            <v>1</v>
          </cell>
        </row>
        <row r="2096">
          <cell r="A2096" t="str">
            <v>GTO</v>
          </cell>
          <cell r="C2096">
            <v>22</v>
          </cell>
          <cell r="H2096" t="str">
            <v>01</v>
          </cell>
          <cell r="J2096" t="str">
            <v>Registrado</v>
          </cell>
          <cell r="L2096" t="str">
            <v>102</v>
          </cell>
          <cell r="N2096">
            <v>1</v>
          </cell>
          <cell r="O2096">
            <v>0</v>
          </cell>
          <cell r="P2096">
            <v>1</v>
          </cell>
        </row>
        <row r="2097">
          <cell r="A2097" t="str">
            <v>GTO</v>
          </cell>
          <cell r="C2097">
            <v>22</v>
          </cell>
          <cell r="H2097" t="str">
            <v>01</v>
          </cell>
          <cell r="J2097" t="str">
            <v>Registrado</v>
          </cell>
          <cell r="L2097" t="str">
            <v>102</v>
          </cell>
          <cell r="N2097">
            <v>1</v>
          </cell>
          <cell r="O2097">
            <v>0</v>
          </cell>
          <cell r="P2097">
            <v>1</v>
          </cell>
        </row>
        <row r="2098">
          <cell r="A2098" t="str">
            <v>GTO</v>
          </cell>
          <cell r="C2098">
            <v>22</v>
          </cell>
          <cell r="H2098" t="str">
            <v>01</v>
          </cell>
          <cell r="J2098" t="str">
            <v>Registrado</v>
          </cell>
          <cell r="L2098" t="str">
            <v>102</v>
          </cell>
          <cell r="N2098">
            <v>1</v>
          </cell>
          <cell r="O2098">
            <v>0</v>
          </cell>
          <cell r="P2098">
            <v>1</v>
          </cell>
        </row>
        <row r="2099">
          <cell r="A2099" t="str">
            <v>GTO</v>
          </cell>
          <cell r="C2099">
            <v>22</v>
          </cell>
          <cell r="H2099" t="str">
            <v>01</v>
          </cell>
          <cell r="J2099" t="str">
            <v>Registrado</v>
          </cell>
          <cell r="L2099" t="str">
            <v>102</v>
          </cell>
          <cell r="N2099">
            <v>1</v>
          </cell>
          <cell r="O2099">
            <v>0</v>
          </cell>
          <cell r="P2099">
            <v>1</v>
          </cell>
        </row>
        <row r="2100">
          <cell r="A2100" t="str">
            <v>GTO</v>
          </cell>
          <cell r="C2100">
            <v>22</v>
          </cell>
          <cell r="H2100" t="str">
            <v>01</v>
          </cell>
          <cell r="J2100" t="str">
            <v>Registrado</v>
          </cell>
          <cell r="L2100" t="str">
            <v>102</v>
          </cell>
          <cell r="N2100">
            <v>1</v>
          </cell>
          <cell r="O2100">
            <v>0</v>
          </cell>
          <cell r="P2100">
            <v>1</v>
          </cell>
        </row>
        <row r="2101">
          <cell r="A2101" t="str">
            <v>GTO</v>
          </cell>
          <cell r="C2101">
            <v>22</v>
          </cell>
          <cell r="H2101" t="str">
            <v>01</v>
          </cell>
          <cell r="J2101" t="str">
            <v>Registrado</v>
          </cell>
          <cell r="L2101" t="str">
            <v>102</v>
          </cell>
          <cell r="N2101">
            <v>1</v>
          </cell>
          <cell r="O2101">
            <v>0</v>
          </cell>
          <cell r="P2101">
            <v>1</v>
          </cell>
        </row>
        <row r="2102">
          <cell r="A2102" t="str">
            <v>GTO</v>
          </cell>
          <cell r="C2102">
            <v>22</v>
          </cell>
          <cell r="H2102" t="str">
            <v>01</v>
          </cell>
          <cell r="J2102" t="str">
            <v>Registrado</v>
          </cell>
          <cell r="L2102" t="str">
            <v>102</v>
          </cell>
          <cell r="N2102">
            <v>1</v>
          </cell>
          <cell r="O2102">
            <v>0</v>
          </cell>
          <cell r="P2102">
            <v>1</v>
          </cell>
        </row>
        <row r="2103">
          <cell r="A2103" t="str">
            <v>GTO</v>
          </cell>
          <cell r="C2103">
            <v>22</v>
          </cell>
          <cell r="H2103" t="str">
            <v>01</v>
          </cell>
          <cell r="J2103" t="str">
            <v>Registrado</v>
          </cell>
          <cell r="L2103" t="str">
            <v>102</v>
          </cell>
          <cell r="N2103">
            <v>3</v>
          </cell>
          <cell r="O2103">
            <v>0</v>
          </cell>
          <cell r="P2103">
            <v>1</v>
          </cell>
        </row>
        <row r="2104">
          <cell r="A2104" t="str">
            <v>ANA</v>
          </cell>
          <cell r="C2104">
            <v>21</v>
          </cell>
          <cell r="H2104" t="str">
            <v>01</v>
          </cell>
          <cell r="J2104" t="str">
            <v>Registrado</v>
          </cell>
          <cell r="L2104" t="str">
            <v>101</v>
          </cell>
          <cell r="N2104">
            <v>1</v>
          </cell>
          <cell r="O2104">
            <v>0</v>
          </cell>
          <cell r="P2104">
            <v>2</v>
          </cell>
        </row>
        <row r="2105">
          <cell r="A2105" t="str">
            <v>GTO</v>
          </cell>
          <cell r="C2105">
            <v>22</v>
          </cell>
          <cell r="H2105" t="str">
            <v>01</v>
          </cell>
          <cell r="J2105" t="str">
            <v>Registrado</v>
          </cell>
          <cell r="L2105" t="str">
            <v>203</v>
          </cell>
          <cell r="N2105">
            <v>1</v>
          </cell>
          <cell r="O2105">
            <v>0</v>
          </cell>
          <cell r="P2105">
            <v>1</v>
          </cell>
        </row>
        <row r="2106">
          <cell r="A2106" t="str">
            <v>GTO</v>
          </cell>
          <cell r="C2106">
            <v>22</v>
          </cell>
          <cell r="H2106" t="str">
            <v>01</v>
          </cell>
          <cell r="J2106" t="str">
            <v>Registrado</v>
          </cell>
          <cell r="L2106" t="str">
            <v>203</v>
          </cell>
          <cell r="N2106">
            <v>1</v>
          </cell>
          <cell r="O2106">
            <v>0</v>
          </cell>
          <cell r="P2106">
            <v>1</v>
          </cell>
        </row>
        <row r="2107">
          <cell r="A2107" t="str">
            <v>GTO</v>
          </cell>
          <cell r="C2107">
            <v>22</v>
          </cell>
          <cell r="H2107" t="str">
            <v>01</v>
          </cell>
          <cell r="J2107" t="str">
            <v>Registrado</v>
          </cell>
          <cell r="L2107" t="str">
            <v>203</v>
          </cell>
          <cell r="N2107">
            <v>1</v>
          </cell>
          <cell r="O2107">
            <v>0</v>
          </cell>
          <cell r="P2107">
            <v>1</v>
          </cell>
        </row>
        <row r="2108">
          <cell r="A2108" t="str">
            <v>GTO</v>
          </cell>
          <cell r="C2108">
            <v>22</v>
          </cell>
          <cell r="H2108" t="str">
            <v>01</v>
          </cell>
          <cell r="J2108" t="str">
            <v>Registrado</v>
          </cell>
          <cell r="L2108" t="str">
            <v>203</v>
          </cell>
          <cell r="N2108">
            <v>1</v>
          </cell>
          <cell r="O2108">
            <v>0</v>
          </cell>
          <cell r="P2108">
            <v>1</v>
          </cell>
        </row>
        <row r="2109">
          <cell r="A2109" t="str">
            <v>GTO</v>
          </cell>
          <cell r="C2109">
            <v>22</v>
          </cell>
          <cell r="H2109" t="str">
            <v>01</v>
          </cell>
          <cell r="J2109" t="str">
            <v>Registrado</v>
          </cell>
          <cell r="L2109" t="str">
            <v>203</v>
          </cell>
          <cell r="N2109">
            <v>1</v>
          </cell>
          <cell r="O2109">
            <v>0</v>
          </cell>
          <cell r="P2109">
            <v>1</v>
          </cell>
        </row>
        <row r="2110">
          <cell r="A2110" t="str">
            <v>GTO</v>
          </cell>
          <cell r="C2110">
            <v>22</v>
          </cell>
          <cell r="H2110" t="str">
            <v>01</v>
          </cell>
          <cell r="J2110" t="str">
            <v>Registrado</v>
          </cell>
          <cell r="L2110" t="str">
            <v>203</v>
          </cell>
          <cell r="N2110">
            <v>1</v>
          </cell>
          <cell r="O2110">
            <v>0</v>
          </cell>
          <cell r="P2110">
            <v>1</v>
          </cell>
        </row>
        <row r="2111">
          <cell r="A2111" t="str">
            <v>GTO</v>
          </cell>
          <cell r="C2111">
            <v>22</v>
          </cell>
          <cell r="H2111" t="str">
            <v>01</v>
          </cell>
          <cell r="J2111" t="str">
            <v>Registrado</v>
          </cell>
          <cell r="L2111" t="str">
            <v>203</v>
          </cell>
          <cell r="N2111">
            <v>1</v>
          </cell>
          <cell r="O2111">
            <v>0</v>
          </cell>
          <cell r="P2111">
            <v>1</v>
          </cell>
        </row>
        <row r="2112">
          <cell r="A2112" t="str">
            <v>GTO</v>
          </cell>
          <cell r="C2112">
            <v>22</v>
          </cell>
          <cell r="H2112" t="str">
            <v>01</v>
          </cell>
          <cell r="J2112" t="str">
            <v>Registrado</v>
          </cell>
          <cell r="L2112" t="str">
            <v>203</v>
          </cell>
          <cell r="N2112">
            <v>1</v>
          </cell>
          <cell r="O2112">
            <v>0</v>
          </cell>
          <cell r="P2112">
            <v>1</v>
          </cell>
        </row>
        <row r="2113">
          <cell r="A2113" t="str">
            <v>GTO</v>
          </cell>
          <cell r="C2113">
            <v>22</v>
          </cell>
          <cell r="H2113" t="str">
            <v>01</v>
          </cell>
          <cell r="J2113" t="str">
            <v>Registrado</v>
          </cell>
          <cell r="L2113" t="str">
            <v>203</v>
          </cell>
          <cell r="N2113">
            <v>1</v>
          </cell>
          <cell r="O2113">
            <v>0</v>
          </cell>
          <cell r="P2113">
            <v>1</v>
          </cell>
        </row>
        <row r="2114">
          <cell r="A2114" t="str">
            <v>GTO</v>
          </cell>
          <cell r="C2114">
            <v>22</v>
          </cell>
          <cell r="H2114" t="str">
            <v>01</v>
          </cell>
          <cell r="J2114" t="str">
            <v>Registrado</v>
          </cell>
          <cell r="L2114" t="str">
            <v>203</v>
          </cell>
          <cell r="N2114">
            <v>1</v>
          </cell>
          <cell r="O2114">
            <v>0</v>
          </cell>
          <cell r="P2114">
            <v>1</v>
          </cell>
        </row>
        <row r="2115">
          <cell r="A2115" t="str">
            <v>GTO</v>
          </cell>
          <cell r="C2115">
            <v>22</v>
          </cell>
          <cell r="H2115" t="str">
            <v>01</v>
          </cell>
          <cell r="J2115" t="str">
            <v>Registrado</v>
          </cell>
          <cell r="L2115" t="str">
            <v>203</v>
          </cell>
          <cell r="N2115">
            <v>1</v>
          </cell>
          <cell r="O2115">
            <v>0</v>
          </cell>
          <cell r="P2115">
            <v>1</v>
          </cell>
        </row>
        <row r="2116">
          <cell r="A2116" t="str">
            <v>GTO</v>
          </cell>
          <cell r="C2116">
            <v>22</v>
          </cell>
          <cell r="H2116" t="str">
            <v>01</v>
          </cell>
          <cell r="J2116" t="str">
            <v>Registrado</v>
          </cell>
          <cell r="L2116" t="str">
            <v>203</v>
          </cell>
          <cell r="N2116">
            <v>1</v>
          </cell>
          <cell r="O2116">
            <v>0</v>
          </cell>
          <cell r="P2116">
            <v>1</v>
          </cell>
        </row>
        <row r="2117">
          <cell r="A2117" t="str">
            <v>GTO</v>
          </cell>
          <cell r="C2117">
            <v>22</v>
          </cell>
          <cell r="H2117" t="str">
            <v>01</v>
          </cell>
          <cell r="J2117" t="str">
            <v>Registrado</v>
          </cell>
          <cell r="L2117" t="str">
            <v>203</v>
          </cell>
          <cell r="N2117">
            <v>1</v>
          </cell>
          <cell r="O2117">
            <v>0</v>
          </cell>
          <cell r="P2117">
            <v>1</v>
          </cell>
        </row>
        <row r="2118">
          <cell r="A2118" t="str">
            <v>GTO</v>
          </cell>
          <cell r="C2118">
            <v>22</v>
          </cell>
          <cell r="H2118" t="str">
            <v>01</v>
          </cell>
          <cell r="J2118" t="str">
            <v>Registrado</v>
          </cell>
          <cell r="L2118" t="str">
            <v>203</v>
          </cell>
          <cell r="N2118">
            <v>1</v>
          </cell>
          <cell r="O2118">
            <v>0</v>
          </cell>
          <cell r="P2118">
            <v>1</v>
          </cell>
        </row>
        <row r="2119">
          <cell r="A2119" t="str">
            <v>GTO</v>
          </cell>
          <cell r="C2119">
            <v>22</v>
          </cell>
          <cell r="H2119" t="str">
            <v>01</v>
          </cell>
          <cell r="J2119" t="str">
            <v>Registrado</v>
          </cell>
          <cell r="L2119" t="str">
            <v>203</v>
          </cell>
          <cell r="N2119">
            <v>1</v>
          </cell>
          <cell r="O2119">
            <v>0</v>
          </cell>
          <cell r="P2119">
            <v>1</v>
          </cell>
        </row>
        <row r="2120">
          <cell r="A2120" t="str">
            <v>GTO</v>
          </cell>
          <cell r="C2120">
            <v>22</v>
          </cell>
          <cell r="H2120" t="str">
            <v>01</v>
          </cell>
          <cell r="J2120" t="str">
            <v>Registrado</v>
          </cell>
          <cell r="L2120" t="str">
            <v>203</v>
          </cell>
          <cell r="N2120">
            <v>1</v>
          </cell>
          <cell r="O2120">
            <v>0</v>
          </cell>
          <cell r="P2120">
            <v>1</v>
          </cell>
        </row>
        <row r="2121">
          <cell r="A2121" t="str">
            <v>GTO</v>
          </cell>
          <cell r="C2121">
            <v>22</v>
          </cell>
          <cell r="H2121" t="str">
            <v>01</v>
          </cell>
          <cell r="J2121" t="str">
            <v>Registrado</v>
          </cell>
          <cell r="L2121" t="str">
            <v>203</v>
          </cell>
          <cell r="N2121">
            <v>1</v>
          </cell>
          <cell r="O2121">
            <v>0</v>
          </cell>
          <cell r="P2121">
            <v>1</v>
          </cell>
        </row>
        <row r="2122">
          <cell r="A2122" t="str">
            <v>GTO</v>
          </cell>
          <cell r="C2122">
            <v>22</v>
          </cell>
          <cell r="H2122" t="str">
            <v>01</v>
          </cell>
          <cell r="J2122" t="str">
            <v>Registrado</v>
          </cell>
          <cell r="L2122" t="str">
            <v>203</v>
          </cell>
          <cell r="N2122">
            <v>1</v>
          </cell>
          <cell r="O2122">
            <v>0</v>
          </cell>
          <cell r="P2122">
            <v>1</v>
          </cell>
        </row>
        <row r="2123">
          <cell r="A2123" t="str">
            <v>GTO</v>
          </cell>
          <cell r="C2123">
            <v>22</v>
          </cell>
          <cell r="H2123" t="str">
            <v>01</v>
          </cell>
          <cell r="J2123" t="str">
            <v>Registrado</v>
          </cell>
          <cell r="L2123" t="str">
            <v>203</v>
          </cell>
          <cell r="N2123">
            <v>1</v>
          </cell>
          <cell r="O2123">
            <v>0</v>
          </cell>
          <cell r="P2123">
            <v>1</v>
          </cell>
        </row>
        <row r="2124">
          <cell r="A2124" t="str">
            <v>GTO</v>
          </cell>
          <cell r="C2124">
            <v>22</v>
          </cell>
          <cell r="H2124" t="str">
            <v>01</v>
          </cell>
          <cell r="J2124" t="str">
            <v>Registrado</v>
          </cell>
          <cell r="L2124" t="str">
            <v>203</v>
          </cell>
          <cell r="N2124">
            <v>2</v>
          </cell>
          <cell r="O2124">
            <v>0</v>
          </cell>
          <cell r="P2124">
            <v>1</v>
          </cell>
        </row>
        <row r="2125">
          <cell r="A2125" t="str">
            <v>GTO</v>
          </cell>
          <cell r="C2125">
            <v>22</v>
          </cell>
          <cell r="H2125" t="str">
            <v>01</v>
          </cell>
          <cell r="J2125" t="str">
            <v>Registrado</v>
          </cell>
          <cell r="L2125" t="str">
            <v>203</v>
          </cell>
          <cell r="N2125">
            <v>2</v>
          </cell>
          <cell r="O2125">
            <v>0</v>
          </cell>
          <cell r="P2125">
            <v>1</v>
          </cell>
        </row>
        <row r="2126">
          <cell r="A2126" t="str">
            <v>GTO</v>
          </cell>
          <cell r="C2126">
            <v>22</v>
          </cell>
          <cell r="H2126" t="str">
            <v>01</v>
          </cell>
          <cell r="J2126" t="str">
            <v>Registrado</v>
          </cell>
          <cell r="L2126" t="str">
            <v>203</v>
          </cell>
          <cell r="N2126">
            <v>2</v>
          </cell>
          <cell r="O2126">
            <v>0</v>
          </cell>
          <cell r="P2126">
            <v>1</v>
          </cell>
        </row>
        <row r="2127">
          <cell r="A2127" t="str">
            <v>GTO</v>
          </cell>
          <cell r="C2127">
            <v>22</v>
          </cell>
          <cell r="H2127" t="str">
            <v>01</v>
          </cell>
          <cell r="J2127" t="str">
            <v>Registrado</v>
          </cell>
          <cell r="L2127" t="str">
            <v>203</v>
          </cell>
          <cell r="N2127">
            <v>2</v>
          </cell>
          <cell r="O2127">
            <v>0</v>
          </cell>
          <cell r="P2127">
            <v>1</v>
          </cell>
        </row>
        <row r="2128">
          <cell r="A2128" t="str">
            <v>GTO</v>
          </cell>
          <cell r="C2128">
            <v>22</v>
          </cell>
          <cell r="H2128" t="str">
            <v>01</v>
          </cell>
          <cell r="J2128" t="str">
            <v>Registrado</v>
          </cell>
          <cell r="L2128" t="str">
            <v>203</v>
          </cell>
          <cell r="N2128">
            <v>2</v>
          </cell>
          <cell r="O2128">
            <v>0</v>
          </cell>
          <cell r="P2128">
            <v>1</v>
          </cell>
        </row>
        <row r="2129">
          <cell r="A2129" t="str">
            <v>GTO</v>
          </cell>
          <cell r="C2129">
            <v>22</v>
          </cell>
          <cell r="H2129" t="str">
            <v>01</v>
          </cell>
          <cell r="J2129" t="str">
            <v>Registrado</v>
          </cell>
          <cell r="L2129" t="str">
            <v>203</v>
          </cell>
          <cell r="N2129">
            <v>2</v>
          </cell>
          <cell r="O2129">
            <v>0</v>
          </cell>
          <cell r="P2129">
            <v>1</v>
          </cell>
        </row>
        <row r="2130">
          <cell r="A2130" t="str">
            <v>GTO</v>
          </cell>
          <cell r="C2130">
            <v>22</v>
          </cell>
          <cell r="H2130" t="str">
            <v>01</v>
          </cell>
          <cell r="J2130" t="str">
            <v>Registrado</v>
          </cell>
          <cell r="L2130" t="str">
            <v>203</v>
          </cell>
          <cell r="N2130">
            <v>2</v>
          </cell>
          <cell r="O2130">
            <v>0</v>
          </cell>
          <cell r="P2130">
            <v>1</v>
          </cell>
        </row>
        <row r="2131">
          <cell r="A2131" t="str">
            <v>GTO</v>
          </cell>
          <cell r="C2131">
            <v>22</v>
          </cell>
          <cell r="H2131" t="str">
            <v>01</v>
          </cell>
          <cell r="J2131" t="str">
            <v>Registrado</v>
          </cell>
          <cell r="L2131" t="str">
            <v>203</v>
          </cell>
          <cell r="N2131">
            <v>2</v>
          </cell>
          <cell r="O2131">
            <v>0</v>
          </cell>
          <cell r="P2131">
            <v>1</v>
          </cell>
        </row>
        <row r="2132">
          <cell r="A2132" t="str">
            <v>GTO</v>
          </cell>
          <cell r="C2132">
            <v>22</v>
          </cell>
          <cell r="H2132" t="str">
            <v>01</v>
          </cell>
          <cell r="J2132" t="str">
            <v>Registrado</v>
          </cell>
          <cell r="L2132" t="str">
            <v>203</v>
          </cell>
          <cell r="N2132">
            <v>2</v>
          </cell>
          <cell r="O2132">
            <v>0</v>
          </cell>
          <cell r="P2132">
            <v>1</v>
          </cell>
        </row>
        <row r="2133">
          <cell r="A2133" t="str">
            <v>GTO</v>
          </cell>
          <cell r="C2133">
            <v>22</v>
          </cell>
          <cell r="H2133" t="str">
            <v>01</v>
          </cell>
          <cell r="J2133" t="str">
            <v>Registrado</v>
          </cell>
          <cell r="L2133" t="str">
            <v>203</v>
          </cell>
          <cell r="N2133">
            <v>2</v>
          </cell>
          <cell r="O2133">
            <v>0</v>
          </cell>
          <cell r="P2133">
            <v>1</v>
          </cell>
        </row>
        <row r="2134">
          <cell r="A2134" t="str">
            <v>GTO</v>
          </cell>
          <cell r="C2134">
            <v>22</v>
          </cell>
          <cell r="H2134" t="str">
            <v>01</v>
          </cell>
          <cell r="J2134" t="str">
            <v>Registrado</v>
          </cell>
          <cell r="L2134" t="str">
            <v>203</v>
          </cell>
          <cell r="N2134">
            <v>2</v>
          </cell>
          <cell r="O2134">
            <v>0</v>
          </cell>
          <cell r="P2134">
            <v>1</v>
          </cell>
        </row>
        <row r="2135">
          <cell r="A2135" t="str">
            <v>GTO</v>
          </cell>
          <cell r="C2135">
            <v>22</v>
          </cell>
          <cell r="H2135" t="str">
            <v>01</v>
          </cell>
          <cell r="J2135" t="str">
            <v>Registrado</v>
          </cell>
          <cell r="L2135" t="str">
            <v>203</v>
          </cell>
          <cell r="N2135">
            <v>2</v>
          </cell>
          <cell r="O2135">
            <v>0</v>
          </cell>
          <cell r="P2135">
            <v>1</v>
          </cell>
        </row>
        <row r="2136">
          <cell r="A2136" t="str">
            <v>GTO</v>
          </cell>
          <cell r="C2136">
            <v>22</v>
          </cell>
          <cell r="H2136" t="str">
            <v>01</v>
          </cell>
          <cell r="J2136" t="str">
            <v>Registrado</v>
          </cell>
          <cell r="L2136" t="str">
            <v>203</v>
          </cell>
          <cell r="N2136">
            <v>2</v>
          </cell>
          <cell r="O2136">
            <v>0</v>
          </cell>
          <cell r="P2136">
            <v>1</v>
          </cell>
        </row>
        <row r="2137">
          <cell r="A2137" t="str">
            <v>GTO</v>
          </cell>
          <cell r="C2137">
            <v>22</v>
          </cell>
          <cell r="H2137" t="str">
            <v>01</v>
          </cell>
          <cell r="J2137" t="str">
            <v>Registrado</v>
          </cell>
          <cell r="L2137" t="str">
            <v>203</v>
          </cell>
          <cell r="N2137">
            <v>2</v>
          </cell>
          <cell r="O2137">
            <v>0</v>
          </cell>
          <cell r="P2137">
            <v>1</v>
          </cell>
        </row>
        <row r="2138">
          <cell r="A2138" t="str">
            <v>GTO</v>
          </cell>
          <cell r="C2138">
            <v>22</v>
          </cell>
          <cell r="H2138" t="str">
            <v>01</v>
          </cell>
          <cell r="J2138" t="str">
            <v>Registrado</v>
          </cell>
          <cell r="L2138" t="str">
            <v>203</v>
          </cell>
          <cell r="N2138">
            <v>2</v>
          </cell>
          <cell r="O2138">
            <v>0</v>
          </cell>
          <cell r="P2138">
            <v>1</v>
          </cell>
        </row>
        <row r="2139">
          <cell r="A2139" t="str">
            <v>GTO</v>
          </cell>
          <cell r="C2139">
            <v>22</v>
          </cell>
          <cell r="H2139" t="str">
            <v>01</v>
          </cell>
          <cell r="J2139" t="str">
            <v>Registrado</v>
          </cell>
          <cell r="L2139" t="str">
            <v>203</v>
          </cell>
          <cell r="N2139">
            <v>2</v>
          </cell>
          <cell r="O2139">
            <v>0</v>
          </cell>
          <cell r="P2139">
            <v>1</v>
          </cell>
        </row>
        <row r="2140">
          <cell r="A2140" t="str">
            <v>GTO</v>
          </cell>
          <cell r="C2140">
            <v>22</v>
          </cell>
          <cell r="H2140" t="str">
            <v>01</v>
          </cell>
          <cell r="J2140" t="str">
            <v>Registrado</v>
          </cell>
          <cell r="L2140" t="str">
            <v>203</v>
          </cell>
          <cell r="N2140">
            <v>2</v>
          </cell>
          <cell r="O2140">
            <v>0</v>
          </cell>
          <cell r="P2140">
            <v>1</v>
          </cell>
        </row>
        <row r="2141">
          <cell r="A2141" t="str">
            <v>GTO</v>
          </cell>
          <cell r="C2141">
            <v>22</v>
          </cell>
          <cell r="H2141" t="str">
            <v>01</v>
          </cell>
          <cell r="J2141" t="str">
            <v>Registrado</v>
          </cell>
          <cell r="L2141" t="str">
            <v>203</v>
          </cell>
          <cell r="N2141">
            <v>2</v>
          </cell>
          <cell r="O2141">
            <v>0</v>
          </cell>
          <cell r="P2141">
            <v>1</v>
          </cell>
        </row>
        <row r="2142">
          <cell r="A2142" t="str">
            <v>GTO</v>
          </cell>
          <cell r="C2142">
            <v>22</v>
          </cell>
          <cell r="H2142" t="str">
            <v>01</v>
          </cell>
          <cell r="J2142" t="str">
            <v>Registrado</v>
          </cell>
          <cell r="L2142" t="str">
            <v>203</v>
          </cell>
          <cell r="N2142">
            <v>3</v>
          </cell>
          <cell r="O2142">
            <v>0</v>
          </cell>
          <cell r="P2142">
            <v>1</v>
          </cell>
        </row>
        <row r="2143">
          <cell r="A2143" t="str">
            <v>GTO</v>
          </cell>
          <cell r="C2143">
            <v>22</v>
          </cell>
          <cell r="H2143" t="str">
            <v>01</v>
          </cell>
          <cell r="J2143" t="str">
            <v>Registrado</v>
          </cell>
          <cell r="L2143" t="str">
            <v>203</v>
          </cell>
          <cell r="N2143">
            <v>3</v>
          </cell>
          <cell r="O2143">
            <v>0</v>
          </cell>
          <cell r="P2143">
            <v>1</v>
          </cell>
        </row>
        <row r="2144">
          <cell r="A2144" t="str">
            <v>GTO</v>
          </cell>
          <cell r="C2144">
            <v>22</v>
          </cell>
          <cell r="H2144" t="str">
            <v>01</v>
          </cell>
          <cell r="J2144" t="str">
            <v>Registrado</v>
          </cell>
          <cell r="L2144" t="str">
            <v>203</v>
          </cell>
          <cell r="N2144">
            <v>3</v>
          </cell>
          <cell r="O2144">
            <v>0</v>
          </cell>
          <cell r="P2144">
            <v>1</v>
          </cell>
        </row>
        <row r="2145">
          <cell r="A2145" t="str">
            <v>GTO</v>
          </cell>
          <cell r="C2145">
            <v>22</v>
          </cell>
          <cell r="H2145" t="str">
            <v>01</v>
          </cell>
          <cell r="J2145" t="str">
            <v>Registrado</v>
          </cell>
          <cell r="L2145" t="str">
            <v>203</v>
          </cell>
          <cell r="N2145">
            <v>3</v>
          </cell>
          <cell r="O2145">
            <v>0</v>
          </cell>
          <cell r="P2145">
            <v>1</v>
          </cell>
        </row>
        <row r="2146">
          <cell r="A2146" t="str">
            <v>GTO</v>
          </cell>
          <cell r="C2146">
            <v>22</v>
          </cell>
          <cell r="H2146" t="str">
            <v>01</v>
          </cell>
          <cell r="J2146" t="str">
            <v>Registrado</v>
          </cell>
          <cell r="L2146" t="str">
            <v>203</v>
          </cell>
          <cell r="N2146">
            <v>3</v>
          </cell>
          <cell r="O2146">
            <v>0</v>
          </cell>
          <cell r="P2146">
            <v>1</v>
          </cell>
        </row>
        <row r="2147">
          <cell r="A2147" t="str">
            <v>GTO</v>
          </cell>
          <cell r="C2147">
            <v>22</v>
          </cell>
          <cell r="H2147" t="str">
            <v>01</v>
          </cell>
          <cell r="J2147" t="str">
            <v>Registrado</v>
          </cell>
          <cell r="L2147" t="str">
            <v>203</v>
          </cell>
          <cell r="N2147">
            <v>3</v>
          </cell>
          <cell r="O2147">
            <v>0</v>
          </cell>
          <cell r="P2147">
            <v>1</v>
          </cell>
        </row>
        <row r="2148">
          <cell r="A2148" t="str">
            <v>GTO</v>
          </cell>
          <cell r="C2148">
            <v>22</v>
          </cell>
          <cell r="H2148" t="str">
            <v>01</v>
          </cell>
          <cell r="J2148" t="str">
            <v>Registrado</v>
          </cell>
          <cell r="L2148" t="str">
            <v>203</v>
          </cell>
          <cell r="N2148">
            <v>5</v>
          </cell>
          <cell r="O2148">
            <v>0</v>
          </cell>
          <cell r="P2148">
            <v>2</v>
          </cell>
        </row>
        <row r="2149">
          <cell r="A2149" t="str">
            <v>GTO</v>
          </cell>
          <cell r="C2149">
            <v>22</v>
          </cell>
          <cell r="H2149" t="str">
            <v>01</v>
          </cell>
          <cell r="J2149" t="str">
            <v>Registrado</v>
          </cell>
          <cell r="L2149" t="str">
            <v>203</v>
          </cell>
          <cell r="N2149">
            <v>5</v>
          </cell>
          <cell r="O2149">
            <v>0</v>
          </cell>
          <cell r="P2149">
            <v>2</v>
          </cell>
        </row>
        <row r="2150">
          <cell r="A2150" t="str">
            <v>GTO</v>
          </cell>
          <cell r="C2150">
            <v>22</v>
          </cell>
          <cell r="H2150" t="str">
            <v>01</v>
          </cell>
          <cell r="J2150" t="str">
            <v>Registrado</v>
          </cell>
          <cell r="L2150" t="str">
            <v>203</v>
          </cell>
          <cell r="N2150">
            <v>5</v>
          </cell>
          <cell r="O2150">
            <v>0</v>
          </cell>
          <cell r="P2150">
            <v>2</v>
          </cell>
        </row>
        <row r="2151">
          <cell r="A2151" t="str">
            <v>GTO</v>
          </cell>
          <cell r="C2151">
            <v>22</v>
          </cell>
          <cell r="H2151" t="str">
            <v>01</v>
          </cell>
          <cell r="J2151" t="str">
            <v>Registrado</v>
          </cell>
          <cell r="L2151" t="str">
            <v>203</v>
          </cell>
          <cell r="N2151">
            <v>5</v>
          </cell>
          <cell r="O2151">
            <v>0</v>
          </cell>
          <cell r="P2151">
            <v>2</v>
          </cell>
        </row>
        <row r="2152">
          <cell r="A2152" t="str">
            <v>GTO</v>
          </cell>
          <cell r="C2152">
            <v>22</v>
          </cell>
          <cell r="H2152" t="str">
            <v>01</v>
          </cell>
          <cell r="J2152" t="str">
            <v>Registrado</v>
          </cell>
          <cell r="L2152" t="str">
            <v>203</v>
          </cell>
          <cell r="N2152">
            <v>5</v>
          </cell>
          <cell r="O2152">
            <v>0</v>
          </cell>
          <cell r="P2152">
            <v>2</v>
          </cell>
        </row>
        <row r="2153">
          <cell r="A2153" t="str">
            <v>GTO</v>
          </cell>
          <cell r="C2153">
            <v>22</v>
          </cell>
          <cell r="H2153" t="str">
            <v>01</v>
          </cell>
          <cell r="J2153" t="str">
            <v>Registrado</v>
          </cell>
          <cell r="L2153" t="str">
            <v>203</v>
          </cell>
          <cell r="N2153">
            <v>5</v>
          </cell>
          <cell r="O2153">
            <v>0</v>
          </cell>
          <cell r="P2153">
            <v>2</v>
          </cell>
        </row>
        <row r="2154">
          <cell r="A2154" t="str">
            <v>GTO</v>
          </cell>
          <cell r="C2154">
            <v>22</v>
          </cell>
          <cell r="H2154" t="str">
            <v>01</v>
          </cell>
          <cell r="J2154" t="str">
            <v>Registrado</v>
          </cell>
          <cell r="L2154" t="str">
            <v>597</v>
          </cell>
          <cell r="N2154">
            <v>6</v>
          </cell>
          <cell r="O2154">
            <v>0</v>
          </cell>
          <cell r="P2154">
            <v>2</v>
          </cell>
        </row>
        <row r="2155">
          <cell r="A2155" t="str">
            <v>GTO</v>
          </cell>
          <cell r="C2155">
            <v>22</v>
          </cell>
          <cell r="H2155" t="str">
            <v>01</v>
          </cell>
          <cell r="J2155" t="str">
            <v>Registrado</v>
          </cell>
          <cell r="L2155" t="str">
            <v>203</v>
          </cell>
          <cell r="N2155">
            <v>6</v>
          </cell>
          <cell r="O2155">
            <v>0</v>
          </cell>
          <cell r="P2155">
            <v>2</v>
          </cell>
        </row>
        <row r="2156">
          <cell r="A2156" t="str">
            <v>GTO</v>
          </cell>
          <cell r="C2156">
            <v>22</v>
          </cell>
          <cell r="H2156" t="str">
            <v>01</v>
          </cell>
          <cell r="J2156" t="str">
            <v>Registrado</v>
          </cell>
          <cell r="L2156" t="str">
            <v>203</v>
          </cell>
          <cell r="N2156">
            <v>6</v>
          </cell>
          <cell r="O2156">
            <v>0</v>
          </cell>
          <cell r="P2156">
            <v>2</v>
          </cell>
        </row>
        <row r="2157">
          <cell r="A2157" t="str">
            <v>ANA</v>
          </cell>
          <cell r="C2157">
            <v>25</v>
          </cell>
          <cell r="H2157" t="str">
            <v>01</v>
          </cell>
          <cell r="J2157" t="str">
            <v>Registrado</v>
          </cell>
          <cell r="L2157" t="str">
            <v>101</v>
          </cell>
          <cell r="N2157">
            <v>1</v>
          </cell>
          <cell r="O2157">
            <v>0</v>
          </cell>
          <cell r="P2157">
            <v>1</v>
          </cell>
        </row>
        <row r="2158">
          <cell r="A2158" t="str">
            <v>GTO</v>
          </cell>
          <cell r="C2158">
            <v>22</v>
          </cell>
          <cell r="H2158" t="str">
            <v>01</v>
          </cell>
          <cell r="J2158" t="str">
            <v>Registrado</v>
          </cell>
          <cell r="L2158" t="str">
            <v>102</v>
          </cell>
          <cell r="N2158">
            <v>1</v>
          </cell>
          <cell r="O2158">
            <v>0</v>
          </cell>
          <cell r="P2158">
            <v>1</v>
          </cell>
        </row>
        <row r="2159">
          <cell r="A2159" t="str">
            <v>GTO</v>
          </cell>
          <cell r="C2159">
            <v>22</v>
          </cell>
          <cell r="H2159" t="str">
            <v>01</v>
          </cell>
          <cell r="J2159" t="str">
            <v>Registrado</v>
          </cell>
          <cell r="L2159" t="str">
            <v>102</v>
          </cell>
          <cell r="N2159">
            <v>1</v>
          </cell>
          <cell r="O2159">
            <v>0</v>
          </cell>
          <cell r="P2159">
            <v>1</v>
          </cell>
        </row>
        <row r="2160">
          <cell r="A2160" t="str">
            <v>GTO</v>
          </cell>
          <cell r="C2160">
            <v>22</v>
          </cell>
          <cell r="H2160" t="str">
            <v>01</v>
          </cell>
          <cell r="J2160" t="str">
            <v>Registrado</v>
          </cell>
          <cell r="L2160" t="str">
            <v>102</v>
          </cell>
          <cell r="N2160">
            <v>1</v>
          </cell>
          <cell r="O2160">
            <v>0</v>
          </cell>
          <cell r="P2160">
            <v>1</v>
          </cell>
        </row>
        <row r="2161">
          <cell r="A2161" t="str">
            <v>GTO</v>
          </cell>
          <cell r="C2161">
            <v>22</v>
          </cell>
          <cell r="H2161" t="str">
            <v>01</v>
          </cell>
          <cell r="J2161" t="str">
            <v>Registrado</v>
          </cell>
          <cell r="L2161" t="str">
            <v>102</v>
          </cell>
          <cell r="N2161">
            <v>1</v>
          </cell>
          <cell r="O2161">
            <v>0</v>
          </cell>
          <cell r="P2161">
            <v>1</v>
          </cell>
        </row>
        <row r="2162">
          <cell r="A2162" t="str">
            <v>GTO</v>
          </cell>
          <cell r="C2162">
            <v>22</v>
          </cell>
          <cell r="H2162" t="str">
            <v>01</v>
          </cell>
          <cell r="J2162" t="str">
            <v>Registrado</v>
          </cell>
          <cell r="L2162" t="str">
            <v>102</v>
          </cell>
          <cell r="N2162">
            <v>1</v>
          </cell>
          <cell r="O2162">
            <v>0</v>
          </cell>
          <cell r="P2162">
            <v>1</v>
          </cell>
        </row>
        <row r="2163">
          <cell r="A2163" t="str">
            <v>GTO</v>
          </cell>
          <cell r="C2163">
            <v>22</v>
          </cell>
          <cell r="H2163" t="str">
            <v>01</v>
          </cell>
          <cell r="J2163" t="str">
            <v>Registrado</v>
          </cell>
          <cell r="L2163" t="str">
            <v>102</v>
          </cell>
          <cell r="N2163">
            <v>1</v>
          </cell>
          <cell r="O2163">
            <v>0</v>
          </cell>
          <cell r="P2163">
            <v>1</v>
          </cell>
        </row>
        <row r="2164">
          <cell r="A2164" t="str">
            <v>GTO</v>
          </cell>
          <cell r="C2164">
            <v>22</v>
          </cell>
          <cell r="H2164" t="str">
            <v>01</v>
          </cell>
          <cell r="J2164" t="str">
            <v>Registrado</v>
          </cell>
          <cell r="L2164" t="str">
            <v>102</v>
          </cell>
          <cell r="N2164">
            <v>1</v>
          </cell>
          <cell r="O2164">
            <v>0</v>
          </cell>
          <cell r="P2164">
            <v>1</v>
          </cell>
        </row>
        <row r="2165">
          <cell r="A2165" t="str">
            <v>GTO</v>
          </cell>
          <cell r="C2165">
            <v>22</v>
          </cell>
          <cell r="H2165" t="str">
            <v>01</v>
          </cell>
          <cell r="J2165" t="str">
            <v>Registrado</v>
          </cell>
          <cell r="L2165" t="str">
            <v>102</v>
          </cell>
          <cell r="N2165">
            <v>1</v>
          </cell>
          <cell r="O2165">
            <v>0</v>
          </cell>
          <cell r="P2165">
            <v>1</v>
          </cell>
        </row>
        <row r="2166">
          <cell r="A2166" t="str">
            <v>GTO</v>
          </cell>
          <cell r="C2166">
            <v>22</v>
          </cell>
          <cell r="H2166" t="str">
            <v>01</v>
          </cell>
          <cell r="J2166" t="str">
            <v>Registrado</v>
          </cell>
          <cell r="L2166" t="str">
            <v>102</v>
          </cell>
          <cell r="N2166">
            <v>1</v>
          </cell>
          <cell r="O2166">
            <v>0</v>
          </cell>
          <cell r="P2166">
            <v>1</v>
          </cell>
        </row>
        <row r="2167">
          <cell r="A2167" t="str">
            <v>GTO</v>
          </cell>
          <cell r="C2167">
            <v>22</v>
          </cell>
          <cell r="H2167" t="str">
            <v>01</v>
          </cell>
          <cell r="J2167" t="str">
            <v>Registrado</v>
          </cell>
          <cell r="L2167" t="str">
            <v>102</v>
          </cell>
          <cell r="N2167">
            <v>1</v>
          </cell>
          <cell r="O2167">
            <v>0</v>
          </cell>
          <cell r="P2167">
            <v>1</v>
          </cell>
        </row>
        <row r="2168">
          <cell r="A2168" t="str">
            <v>GTO</v>
          </cell>
          <cell r="C2168">
            <v>22</v>
          </cell>
          <cell r="H2168" t="str">
            <v>01</v>
          </cell>
          <cell r="J2168" t="str">
            <v>Registrado</v>
          </cell>
          <cell r="L2168" t="str">
            <v>102</v>
          </cell>
          <cell r="N2168">
            <v>1</v>
          </cell>
          <cell r="O2168">
            <v>0</v>
          </cell>
          <cell r="P2168">
            <v>1</v>
          </cell>
        </row>
        <row r="2169">
          <cell r="A2169" t="str">
            <v>GTO</v>
          </cell>
          <cell r="C2169">
            <v>22</v>
          </cell>
          <cell r="H2169" t="str">
            <v>01</v>
          </cell>
          <cell r="J2169" t="str">
            <v>Registrado</v>
          </cell>
          <cell r="L2169" t="str">
            <v>102</v>
          </cell>
          <cell r="N2169">
            <v>3</v>
          </cell>
          <cell r="O2169">
            <v>0</v>
          </cell>
          <cell r="P2169">
            <v>1</v>
          </cell>
        </row>
        <row r="2170">
          <cell r="A2170" t="str">
            <v>GTO</v>
          </cell>
          <cell r="C2170">
            <v>22</v>
          </cell>
          <cell r="H2170" t="str">
            <v>01</v>
          </cell>
          <cell r="J2170" t="str">
            <v>Registrado</v>
          </cell>
          <cell r="L2170" t="str">
            <v>102</v>
          </cell>
          <cell r="N2170">
            <v>3</v>
          </cell>
          <cell r="O2170">
            <v>0</v>
          </cell>
          <cell r="P2170">
            <v>1</v>
          </cell>
        </row>
        <row r="2171">
          <cell r="A2171" t="str">
            <v>ANA</v>
          </cell>
          <cell r="C2171">
            <v>24</v>
          </cell>
          <cell r="H2171" t="str">
            <v>01</v>
          </cell>
          <cell r="J2171" t="str">
            <v>Registrado</v>
          </cell>
          <cell r="L2171" t="str">
            <v>101</v>
          </cell>
          <cell r="N2171">
            <v>1</v>
          </cell>
          <cell r="O2171">
            <v>0</v>
          </cell>
          <cell r="P2171">
            <v>1</v>
          </cell>
        </row>
        <row r="2172">
          <cell r="A2172" t="str">
            <v>GTO</v>
          </cell>
          <cell r="C2172">
            <v>22</v>
          </cell>
          <cell r="H2172" t="str">
            <v>01</v>
          </cell>
          <cell r="J2172" t="str">
            <v>Registrado</v>
          </cell>
          <cell r="L2172" t="str">
            <v>203</v>
          </cell>
          <cell r="N2172">
            <v>1</v>
          </cell>
          <cell r="O2172">
            <v>0</v>
          </cell>
          <cell r="P2172">
            <v>1</v>
          </cell>
        </row>
        <row r="2173">
          <cell r="A2173" t="str">
            <v>GTO</v>
          </cell>
          <cell r="C2173">
            <v>22</v>
          </cell>
          <cell r="H2173" t="str">
            <v>01</v>
          </cell>
          <cell r="J2173" t="str">
            <v>Registrado</v>
          </cell>
          <cell r="L2173" t="str">
            <v>203</v>
          </cell>
          <cell r="N2173">
            <v>1</v>
          </cell>
          <cell r="O2173">
            <v>0</v>
          </cell>
          <cell r="P2173">
            <v>1</v>
          </cell>
        </row>
        <row r="2174">
          <cell r="A2174" t="str">
            <v>GTO</v>
          </cell>
          <cell r="C2174">
            <v>22</v>
          </cell>
          <cell r="H2174" t="str">
            <v>01</v>
          </cell>
          <cell r="J2174" t="str">
            <v>Registrado</v>
          </cell>
          <cell r="L2174" t="str">
            <v>203</v>
          </cell>
          <cell r="N2174">
            <v>1</v>
          </cell>
          <cell r="O2174">
            <v>0</v>
          </cell>
          <cell r="P2174">
            <v>1</v>
          </cell>
        </row>
        <row r="2175">
          <cell r="A2175" t="str">
            <v>GTO</v>
          </cell>
          <cell r="C2175">
            <v>22</v>
          </cell>
          <cell r="H2175" t="str">
            <v>01</v>
          </cell>
          <cell r="J2175" t="str">
            <v>Registrado</v>
          </cell>
          <cell r="L2175" t="str">
            <v>203</v>
          </cell>
          <cell r="N2175">
            <v>1</v>
          </cell>
          <cell r="O2175">
            <v>0</v>
          </cell>
          <cell r="P2175">
            <v>1</v>
          </cell>
        </row>
        <row r="2176">
          <cell r="A2176" t="str">
            <v>GTO</v>
          </cell>
          <cell r="C2176">
            <v>22</v>
          </cell>
          <cell r="H2176" t="str">
            <v>01</v>
          </cell>
          <cell r="J2176" t="str">
            <v>Registrado</v>
          </cell>
          <cell r="L2176" t="str">
            <v>203</v>
          </cell>
          <cell r="N2176">
            <v>1</v>
          </cell>
          <cell r="O2176">
            <v>0</v>
          </cell>
          <cell r="P2176">
            <v>1</v>
          </cell>
        </row>
        <row r="2177">
          <cell r="A2177" t="str">
            <v>GTO</v>
          </cell>
          <cell r="C2177">
            <v>22</v>
          </cell>
          <cell r="H2177" t="str">
            <v>01</v>
          </cell>
          <cell r="J2177" t="str">
            <v>Registrado</v>
          </cell>
          <cell r="L2177" t="str">
            <v>203</v>
          </cell>
          <cell r="N2177">
            <v>1</v>
          </cell>
          <cell r="O2177">
            <v>0</v>
          </cell>
          <cell r="P2177">
            <v>1</v>
          </cell>
        </row>
        <row r="2178">
          <cell r="A2178" t="str">
            <v>GTO</v>
          </cell>
          <cell r="C2178">
            <v>22</v>
          </cell>
          <cell r="H2178" t="str">
            <v>01</v>
          </cell>
          <cell r="J2178" t="str">
            <v>Registrado</v>
          </cell>
          <cell r="L2178" t="str">
            <v>203</v>
          </cell>
          <cell r="N2178">
            <v>1</v>
          </cell>
          <cell r="O2178">
            <v>0</v>
          </cell>
          <cell r="P2178">
            <v>1</v>
          </cell>
        </row>
        <row r="2179">
          <cell r="A2179" t="str">
            <v>GTO</v>
          </cell>
          <cell r="C2179">
            <v>22</v>
          </cell>
          <cell r="H2179" t="str">
            <v>01</v>
          </cell>
          <cell r="J2179" t="str">
            <v>Registrado</v>
          </cell>
          <cell r="L2179" t="str">
            <v>203</v>
          </cell>
          <cell r="N2179">
            <v>1</v>
          </cell>
          <cell r="O2179">
            <v>0</v>
          </cell>
          <cell r="P2179">
            <v>1</v>
          </cell>
        </row>
        <row r="2180">
          <cell r="A2180" t="str">
            <v>GTO</v>
          </cell>
          <cell r="C2180">
            <v>22</v>
          </cell>
          <cell r="H2180" t="str">
            <v>01</v>
          </cell>
          <cell r="J2180" t="str">
            <v>Registrado</v>
          </cell>
          <cell r="L2180" t="str">
            <v>203</v>
          </cell>
          <cell r="N2180">
            <v>1</v>
          </cell>
          <cell r="O2180">
            <v>0</v>
          </cell>
          <cell r="P2180">
            <v>1</v>
          </cell>
        </row>
        <row r="2181">
          <cell r="A2181" t="str">
            <v>GTO</v>
          </cell>
          <cell r="C2181">
            <v>22</v>
          </cell>
          <cell r="H2181" t="str">
            <v>01</v>
          </cell>
          <cell r="J2181" t="str">
            <v>Registrado</v>
          </cell>
          <cell r="L2181" t="str">
            <v>203</v>
          </cell>
          <cell r="N2181">
            <v>1</v>
          </cell>
          <cell r="O2181">
            <v>0</v>
          </cell>
          <cell r="P2181">
            <v>1</v>
          </cell>
        </row>
        <row r="2182">
          <cell r="A2182" t="str">
            <v>GTO</v>
          </cell>
          <cell r="C2182">
            <v>22</v>
          </cell>
          <cell r="H2182" t="str">
            <v>01</v>
          </cell>
          <cell r="J2182" t="str">
            <v>Registrado</v>
          </cell>
          <cell r="L2182" t="str">
            <v>203</v>
          </cell>
          <cell r="N2182">
            <v>1</v>
          </cell>
          <cell r="O2182">
            <v>0</v>
          </cell>
          <cell r="P2182">
            <v>1</v>
          </cell>
        </row>
        <row r="2183">
          <cell r="A2183" t="str">
            <v>GTO</v>
          </cell>
          <cell r="C2183">
            <v>22</v>
          </cell>
          <cell r="H2183" t="str">
            <v>01</v>
          </cell>
          <cell r="J2183" t="str">
            <v>Registrado</v>
          </cell>
          <cell r="L2183" t="str">
            <v>203</v>
          </cell>
          <cell r="N2183">
            <v>1</v>
          </cell>
          <cell r="O2183">
            <v>0</v>
          </cell>
          <cell r="P2183">
            <v>1</v>
          </cell>
        </row>
        <row r="2184">
          <cell r="A2184" t="str">
            <v>GTO</v>
          </cell>
          <cell r="C2184">
            <v>22</v>
          </cell>
          <cell r="H2184" t="str">
            <v>01</v>
          </cell>
          <cell r="J2184" t="str">
            <v>Registrado</v>
          </cell>
          <cell r="L2184" t="str">
            <v>203</v>
          </cell>
          <cell r="N2184">
            <v>1</v>
          </cell>
          <cell r="O2184">
            <v>0</v>
          </cell>
          <cell r="P2184">
            <v>1</v>
          </cell>
        </row>
        <row r="2185">
          <cell r="A2185" t="str">
            <v>GTO</v>
          </cell>
          <cell r="C2185">
            <v>22</v>
          </cell>
          <cell r="H2185" t="str">
            <v>01</v>
          </cell>
          <cell r="J2185" t="str">
            <v>Registrado</v>
          </cell>
          <cell r="L2185" t="str">
            <v>203</v>
          </cell>
          <cell r="N2185">
            <v>1</v>
          </cell>
          <cell r="O2185">
            <v>0</v>
          </cell>
          <cell r="P2185">
            <v>1</v>
          </cell>
        </row>
        <row r="2186">
          <cell r="A2186" t="str">
            <v>GTO</v>
          </cell>
          <cell r="C2186">
            <v>22</v>
          </cell>
          <cell r="H2186" t="str">
            <v>01</v>
          </cell>
          <cell r="J2186" t="str">
            <v>Registrado</v>
          </cell>
          <cell r="L2186" t="str">
            <v>203</v>
          </cell>
          <cell r="N2186">
            <v>1</v>
          </cell>
          <cell r="O2186">
            <v>0</v>
          </cell>
          <cell r="P2186">
            <v>1</v>
          </cell>
        </row>
        <row r="2187">
          <cell r="A2187" t="str">
            <v>GTO</v>
          </cell>
          <cell r="C2187">
            <v>22</v>
          </cell>
          <cell r="H2187" t="str">
            <v>01</v>
          </cell>
          <cell r="J2187" t="str">
            <v>Registrado</v>
          </cell>
          <cell r="L2187" t="str">
            <v>203</v>
          </cell>
          <cell r="N2187">
            <v>1</v>
          </cell>
          <cell r="O2187">
            <v>0</v>
          </cell>
          <cell r="P2187">
            <v>1</v>
          </cell>
        </row>
        <row r="2188">
          <cell r="A2188" t="str">
            <v>GTO</v>
          </cell>
          <cell r="C2188">
            <v>22</v>
          </cell>
          <cell r="H2188" t="str">
            <v>01</v>
          </cell>
          <cell r="J2188" t="str">
            <v>Registrado</v>
          </cell>
          <cell r="L2188" t="str">
            <v>203</v>
          </cell>
          <cell r="N2188">
            <v>1</v>
          </cell>
          <cell r="O2188">
            <v>0</v>
          </cell>
          <cell r="P2188">
            <v>1</v>
          </cell>
        </row>
        <row r="2189">
          <cell r="A2189" t="str">
            <v>GTO</v>
          </cell>
          <cell r="C2189">
            <v>22</v>
          </cell>
          <cell r="H2189" t="str">
            <v>01</v>
          </cell>
          <cell r="J2189" t="str">
            <v>Registrado</v>
          </cell>
          <cell r="L2189" t="str">
            <v>203</v>
          </cell>
          <cell r="N2189">
            <v>1</v>
          </cell>
          <cell r="O2189">
            <v>0</v>
          </cell>
          <cell r="P2189">
            <v>1</v>
          </cell>
        </row>
        <row r="2190">
          <cell r="A2190" t="str">
            <v>GTO</v>
          </cell>
          <cell r="C2190">
            <v>22</v>
          </cell>
          <cell r="H2190" t="str">
            <v>01</v>
          </cell>
          <cell r="J2190" t="str">
            <v>Registrado</v>
          </cell>
          <cell r="L2190" t="str">
            <v>203</v>
          </cell>
          <cell r="N2190">
            <v>1</v>
          </cell>
          <cell r="O2190">
            <v>0</v>
          </cell>
          <cell r="P2190">
            <v>1</v>
          </cell>
        </row>
        <row r="2191">
          <cell r="A2191" t="str">
            <v>GTO</v>
          </cell>
          <cell r="C2191">
            <v>22</v>
          </cell>
          <cell r="H2191" t="str">
            <v>01</v>
          </cell>
          <cell r="J2191" t="str">
            <v>Registrado</v>
          </cell>
          <cell r="L2191" t="str">
            <v>203</v>
          </cell>
          <cell r="N2191">
            <v>2</v>
          </cell>
          <cell r="O2191">
            <v>0</v>
          </cell>
          <cell r="P2191">
            <v>1</v>
          </cell>
        </row>
        <row r="2192">
          <cell r="A2192" t="str">
            <v>GTO</v>
          </cell>
          <cell r="C2192">
            <v>22</v>
          </cell>
          <cell r="H2192" t="str">
            <v>01</v>
          </cell>
          <cell r="J2192" t="str">
            <v>Registrado</v>
          </cell>
          <cell r="L2192" t="str">
            <v>203</v>
          </cell>
          <cell r="N2192">
            <v>2</v>
          </cell>
          <cell r="O2192">
            <v>0</v>
          </cell>
          <cell r="P2192">
            <v>1</v>
          </cell>
        </row>
        <row r="2193">
          <cell r="A2193" t="str">
            <v>GTO</v>
          </cell>
          <cell r="C2193">
            <v>22</v>
          </cell>
          <cell r="H2193" t="str">
            <v>01</v>
          </cell>
          <cell r="J2193" t="str">
            <v>Registrado</v>
          </cell>
          <cell r="L2193" t="str">
            <v>203</v>
          </cell>
          <cell r="N2193">
            <v>2</v>
          </cell>
          <cell r="O2193">
            <v>0</v>
          </cell>
          <cell r="P2193">
            <v>1</v>
          </cell>
        </row>
        <row r="2194">
          <cell r="A2194" t="str">
            <v>GTO</v>
          </cell>
          <cell r="C2194">
            <v>22</v>
          </cell>
          <cell r="H2194" t="str">
            <v>01</v>
          </cell>
          <cell r="J2194" t="str">
            <v>Registrado</v>
          </cell>
          <cell r="L2194" t="str">
            <v>203</v>
          </cell>
          <cell r="N2194">
            <v>2</v>
          </cell>
          <cell r="O2194">
            <v>0</v>
          </cell>
          <cell r="P2194">
            <v>1</v>
          </cell>
        </row>
        <row r="2195">
          <cell r="A2195" t="str">
            <v>GTO</v>
          </cell>
          <cell r="C2195">
            <v>22</v>
          </cell>
          <cell r="H2195" t="str">
            <v>01</v>
          </cell>
          <cell r="J2195" t="str">
            <v>Registrado</v>
          </cell>
          <cell r="L2195" t="str">
            <v>203</v>
          </cell>
          <cell r="N2195">
            <v>2</v>
          </cell>
          <cell r="O2195">
            <v>0</v>
          </cell>
          <cell r="P2195">
            <v>1</v>
          </cell>
        </row>
        <row r="2196">
          <cell r="A2196" t="str">
            <v>GTO</v>
          </cell>
          <cell r="C2196">
            <v>22</v>
          </cell>
          <cell r="H2196" t="str">
            <v>01</v>
          </cell>
          <cell r="J2196" t="str">
            <v>Registrado</v>
          </cell>
          <cell r="L2196" t="str">
            <v>203</v>
          </cell>
          <cell r="N2196">
            <v>2</v>
          </cell>
          <cell r="O2196">
            <v>0</v>
          </cell>
          <cell r="P2196">
            <v>1</v>
          </cell>
        </row>
        <row r="2197">
          <cell r="A2197" t="str">
            <v>GTO</v>
          </cell>
          <cell r="C2197">
            <v>22</v>
          </cell>
          <cell r="H2197" t="str">
            <v>01</v>
          </cell>
          <cell r="J2197" t="str">
            <v>Registrado</v>
          </cell>
          <cell r="L2197" t="str">
            <v>203</v>
          </cell>
          <cell r="N2197">
            <v>2</v>
          </cell>
          <cell r="O2197">
            <v>0</v>
          </cell>
          <cell r="P2197">
            <v>1</v>
          </cell>
        </row>
        <row r="2198">
          <cell r="A2198" t="str">
            <v>GTO</v>
          </cell>
          <cell r="C2198">
            <v>22</v>
          </cell>
          <cell r="H2198" t="str">
            <v>01</v>
          </cell>
          <cell r="J2198" t="str">
            <v>Registrado</v>
          </cell>
          <cell r="L2198" t="str">
            <v>203</v>
          </cell>
          <cell r="N2198">
            <v>2</v>
          </cell>
          <cell r="O2198">
            <v>0</v>
          </cell>
          <cell r="P2198">
            <v>1</v>
          </cell>
        </row>
        <row r="2199">
          <cell r="A2199" t="str">
            <v>GTO</v>
          </cell>
          <cell r="C2199">
            <v>22</v>
          </cell>
          <cell r="H2199" t="str">
            <v>01</v>
          </cell>
          <cell r="J2199" t="str">
            <v>Registrado</v>
          </cell>
          <cell r="L2199" t="str">
            <v>203</v>
          </cell>
          <cell r="N2199">
            <v>2</v>
          </cell>
          <cell r="O2199">
            <v>0</v>
          </cell>
          <cell r="P2199">
            <v>1</v>
          </cell>
        </row>
        <row r="2200">
          <cell r="A2200" t="str">
            <v>GTO</v>
          </cell>
          <cell r="C2200">
            <v>22</v>
          </cell>
          <cell r="H2200" t="str">
            <v>01</v>
          </cell>
          <cell r="J2200" t="str">
            <v>Registrado</v>
          </cell>
          <cell r="L2200" t="str">
            <v>203</v>
          </cell>
          <cell r="N2200">
            <v>2</v>
          </cell>
          <cell r="O2200">
            <v>0</v>
          </cell>
          <cell r="P2200">
            <v>1</v>
          </cell>
        </row>
        <row r="2201">
          <cell r="A2201" t="str">
            <v>GTO</v>
          </cell>
          <cell r="C2201">
            <v>22</v>
          </cell>
          <cell r="H2201" t="str">
            <v>01</v>
          </cell>
          <cell r="J2201" t="str">
            <v>Registrado</v>
          </cell>
          <cell r="L2201" t="str">
            <v>203</v>
          </cell>
          <cell r="N2201">
            <v>2</v>
          </cell>
          <cell r="O2201">
            <v>0</v>
          </cell>
          <cell r="P2201">
            <v>1</v>
          </cell>
        </row>
        <row r="2202">
          <cell r="A2202" t="str">
            <v>GTO</v>
          </cell>
          <cell r="C2202">
            <v>22</v>
          </cell>
          <cell r="H2202" t="str">
            <v>01</v>
          </cell>
          <cell r="J2202" t="str">
            <v>Registrado</v>
          </cell>
          <cell r="L2202" t="str">
            <v>203</v>
          </cell>
          <cell r="N2202">
            <v>2</v>
          </cell>
          <cell r="O2202">
            <v>0</v>
          </cell>
          <cell r="P2202">
            <v>1</v>
          </cell>
        </row>
        <row r="2203">
          <cell r="A2203" t="str">
            <v>GTO</v>
          </cell>
          <cell r="C2203">
            <v>22</v>
          </cell>
          <cell r="H2203" t="str">
            <v>01</v>
          </cell>
          <cell r="J2203" t="str">
            <v>Registrado</v>
          </cell>
          <cell r="L2203" t="str">
            <v>203</v>
          </cell>
          <cell r="N2203">
            <v>2</v>
          </cell>
          <cell r="O2203">
            <v>0</v>
          </cell>
          <cell r="P2203">
            <v>1</v>
          </cell>
        </row>
        <row r="2204">
          <cell r="A2204" t="str">
            <v>GTO</v>
          </cell>
          <cell r="C2204">
            <v>22</v>
          </cell>
          <cell r="H2204" t="str">
            <v>01</v>
          </cell>
          <cell r="J2204" t="str">
            <v>Registrado</v>
          </cell>
          <cell r="L2204" t="str">
            <v>203</v>
          </cell>
          <cell r="N2204">
            <v>2</v>
          </cell>
          <cell r="O2204">
            <v>0</v>
          </cell>
          <cell r="P2204">
            <v>1</v>
          </cell>
        </row>
        <row r="2205">
          <cell r="A2205" t="str">
            <v>GTO</v>
          </cell>
          <cell r="C2205">
            <v>22</v>
          </cell>
          <cell r="H2205" t="str">
            <v>01</v>
          </cell>
          <cell r="J2205" t="str">
            <v>Registrado</v>
          </cell>
          <cell r="L2205" t="str">
            <v>203</v>
          </cell>
          <cell r="N2205">
            <v>2</v>
          </cell>
          <cell r="O2205">
            <v>0</v>
          </cell>
          <cell r="P2205">
            <v>1</v>
          </cell>
        </row>
        <row r="2206">
          <cell r="A2206" t="str">
            <v>GTO</v>
          </cell>
          <cell r="C2206">
            <v>22</v>
          </cell>
          <cell r="H2206" t="str">
            <v>01</v>
          </cell>
          <cell r="J2206" t="str">
            <v>Registrado</v>
          </cell>
          <cell r="L2206" t="str">
            <v>203</v>
          </cell>
          <cell r="N2206">
            <v>2</v>
          </cell>
          <cell r="O2206">
            <v>0</v>
          </cell>
          <cell r="P2206">
            <v>1</v>
          </cell>
        </row>
        <row r="2207">
          <cell r="A2207" t="str">
            <v>GTO</v>
          </cell>
          <cell r="C2207">
            <v>22</v>
          </cell>
          <cell r="H2207" t="str">
            <v>01</v>
          </cell>
          <cell r="J2207" t="str">
            <v>Registrado</v>
          </cell>
          <cell r="L2207" t="str">
            <v>203</v>
          </cell>
          <cell r="N2207">
            <v>2</v>
          </cell>
          <cell r="O2207">
            <v>0</v>
          </cell>
          <cell r="P2207">
            <v>1</v>
          </cell>
        </row>
        <row r="2208">
          <cell r="A2208" t="str">
            <v>GTO</v>
          </cell>
          <cell r="C2208">
            <v>22</v>
          </cell>
          <cell r="H2208" t="str">
            <v>01</v>
          </cell>
          <cell r="J2208" t="str">
            <v>Registrado</v>
          </cell>
          <cell r="L2208" t="str">
            <v>203</v>
          </cell>
          <cell r="N2208">
            <v>2</v>
          </cell>
          <cell r="O2208">
            <v>0</v>
          </cell>
          <cell r="P2208">
            <v>1</v>
          </cell>
        </row>
        <row r="2209">
          <cell r="A2209" t="str">
            <v>GTO</v>
          </cell>
          <cell r="C2209">
            <v>22</v>
          </cell>
          <cell r="H2209" t="str">
            <v>01</v>
          </cell>
          <cell r="J2209" t="str">
            <v>Registrado</v>
          </cell>
          <cell r="L2209" t="str">
            <v>203</v>
          </cell>
          <cell r="N2209">
            <v>2</v>
          </cell>
          <cell r="O2209">
            <v>0</v>
          </cell>
          <cell r="P2209">
            <v>1</v>
          </cell>
        </row>
        <row r="2210">
          <cell r="A2210" t="str">
            <v>GTO</v>
          </cell>
          <cell r="C2210">
            <v>22</v>
          </cell>
          <cell r="H2210" t="str">
            <v>01</v>
          </cell>
          <cell r="J2210" t="str">
            <v>Registrado</v>
          </cell>
          <cell r="L2210" t="str">
            <v>203</v>
          </cell>
          <cell r="N2210">
            <v>2</v>
          </cell>
          <cell r="O2210">
            <v>0</v>
          </cell>
          <cell r="P2210">
            <v>1</v>
          </cell>
        </row>
        <row r="2211">
          <cell r="A2211" t="str">
            <v>GTO</v>
          </cell>
          <cell r="C2211">
            <v>22</v>
          </cell>
          <cell r="H2211" t="str">
            <v>01</v>
          </cell>
          <cell r="J2211" t="str">
            <v>Registrado</v>
          </cell>
          <cell r="L2211" t="str">
            <v>203</v>
          </cell>
          <cell r="N2211">
            <v>2</v>
          </cell>
          <cell r="O2211">
            <v>0</v>
          </cell>
          <cell r="P2211">
            <v>1</v>
          </cell>
        </row>
        <row r="2212">
          <cell r="A2212" t="str">
            <v>GTO</v>
          </cell>
          <cell r="C2212">
            <v>22</v>
          </cell>
          <cell r="H2212" t="str">
            <v>01</v>
          </cell>
          <cell r="J2212" t="str">
            <v>Registrado</v>
          </cell>
          <cell r="L2212" t="str">
            <v>203</v>
          </cell>
          <cell r="N2212">
            <v>2</v>
          </cell>
          <cell r="O2212">
            <v>0</v>
          </cell>
          <cell r="P2212">
            <v>1</v>
          </cell>
        </row>
        <row r="2213">
          <cell r="A2213" t="str">
            <v>GTO</v>
          </cell>
          <cell r="C2213">
            <v>22</v>
          </cell>
          <cell r="H2213" t="str">
            <v>01</v>
          </cell>
          <cell r="J2213" t="str">
            <v>Registrado</v>
          </cell>
          <cell r="L2213" t="str">
            <v>203</v>
          </cell>
          <cell r="N2213">
            <v>2</v>
          </cell>
          <cell r="O2213">
            <v>0</v>
          </cell>
          <cell r="P2213">
            <v>1</v>
          </cell>
        </row>
        <row r="2214">
          <cell r="A2214" t="str">
            <v>GTO</v>
          </cell>
          <cell r="C2214">
            <v>22</v>
          </cell>
          <cell r="H2214" t="str">
            <v>01</v>
          </cell>
          <cell r="J2214" t="str">
            <v>Registrado</v>
          </cell>
          <cell r="L2214" t="str">
            <v>203</v>
          </cell>
          <cell r="N2214">
            <v>3</v>
          </cell>
          <cell r="O2214">
            <v>0</v>
          </cell>
          <cell r="P2214">
            <v>1</v>
          </cell>
        </row>
        <row r="2215">
          <cell r="A2215" t="str">
            <v>GTO</v>
          </cell>
          <cell r="C2215">
            <v>22</v>
          </cell>
          <cell r="H2215" t="str">
            <v>01</v>
          </cell>
          <cell r="J2215" t="str">
            <v>Registrado</v>
          </cell>
          <cell r="L2215" t="str">
            <v>203</v>
          </cell>
          <cell r="N2215">
            <v>3</v>
          </cell>
          <cell r="O2215">
            <v>0</v>
          </cell>
          <cell r="P2215">
            <v>1</v>
          </cell>
        </row>
        <row r="2216">
          <cell r="A2216" t="str">
            <v>GTO</v>
          </cell>
          <cell r="C2216">
            <v>22</v>
          </cell>
          <cell r="H2216" t="str">
            <v>01</v>
          </cell>
          <cell r="J2216" t="str">
            <v>Registrado</v>
          </cell>
          <cell r="L2216" t="str">
            <v>203</v>
          </cell>
          <cell r="N2216">
            <v>3</v>
          </cell>
          <cell r="O2216">
            <v>0</v>
          </cell>
          <cell r="P2216">
            <v>1</v>
          </cell>
        </row>
        <row r="2217">
          <cell r="A2217" t="str">
            <v>GTO</v>
          </cell>
          <cell r="C2217">
            <v>22</v>
          </cell>
          <cell r="H2217" t="str">
            <v>01</v>
          </cell>
          <cell r="J2217" t="str">
            <v>Registrado</v>
          </cell>
          <cell r="L2217" t="str">
            <v>203</v>
          </cell>
          <cell r="N2217">
            <v>3</v>
          </cell>
          <cell r="O2217">
            <v>0</v>
          </cell>
          <cell r="P2217">
            <v>1</v>
          </cell>
        </row>
        <row r="2218">
          <cell r="A2218" t="str">
            <v>GTO</v>
          </cell>
          <cell r="C2218">
            <v>22</v>
          </cell>
          <cell r="H2218" t="str">
            <v>01</v>
          </cell>
          <cell r="J2218" t="str">
            <v>Registrado</v>
          </cell>
          <cell r="L2218" t="str">
            <v>203</v>
          </cell>
          <cell r="N2218">
            <v>3</v>
          </cell>
          <cell r="O2218">
            <v>0</v>
          </cell>
          <cell r="P2218">
            <v>1</v>
          </cell>
        </row>
        <row r="2219">
          <cell r="A2219" t="str">
            <v>GTO</v>
          </cell>
          <cell r="C2219">
            <v>22</v>
          </cell>
          <cell r="H2219" t="str">
            <v>01</v>
          </cell>
          <cell r="J2219" t="str">
            <v>Registrado</v>
          </cell>
          <cell r="L2219" t="str">
            <v>203</v>
          </cell>
          <cell r="N2219">
            <v>3</v>
          </cell>
          <cell r="O2219">
            <v>0</v>
          </cell>
          <cell r="P2219">
            <v>1</v>
          </cell>
        </row>
        <row r="2220">
          <cell r="A2220" t="str">
            <v>GTO</v>
          </cell>
          <cell r="C2220">
            <v>22</v>
          </cell>
          <cell r="H2220" t="str">
            <v>01</v>
          </cell>
          <cell r="J2220" t="str">
            <v>Registrado</v>
          </cell>
          <cell r="L2220" t="str">
            <v>203</v>
          </cell>
          <cell r="N2220">
            <v>3</v>
          </cell>
          <cell r="O2220">
            <v>0</v>
          </cell>
          <cell r="P2220">
            <v>1</v>
          </cell>
        </row>
        <row r="2221">
          <cell r="A2221" t="str">
            <v>GTO</v>
          </cell>
          <cell r="C2221">
            <v>22</v>
          </cell>
          <cell r="H2221" t="str">
            <v>01</v>
          </cell>
          <cell r="J2221" t="str">
            <v>Registrado</v>
          </cell>
          <cell r="L2221" t="str">
            <v>203</v>
          </cell>
          <cell r="N2221">
            <v>5</v>
          </cell>
          <cell r="O2221">
            <v>0</v>
          </cell>
          <cell r="P2221">
            <v>2</v>
          </cell>
        </row>
        <row r="2222">
          <cell r="A2222" t="str">
            <v>GTO</v>
          </cell>
          <cell r="C2222">
            <v>22</v>
          </cell>
          <cell r="H2222" t="str">
            <v>01</v>
          </cell>
          <cell r="J2222" t="str">
            <v>Registrado</v>
          </cell>
          <cell r="L2222" t="str">
            <v>203</v>
          </cell>
          <cell r="N2222">
            <v>5</v>
          </cell>
          <cell r="O2222">
            <v>0</v>
          </cell>
          <cell r="P2222">
            <v>2</v>
          </cell>
        </row>
        <row r="2223">
          <cell r="A2223" t="str">
            <v>GTO</v>
          </cell>
          <cell r="C2223">
            <v>22</v>
          </cell>
          <cell r="H2223" t="str">
            <v>01</v>
          </cell>
          <cell r="J2223" t="str">
            <v>Registrado</v>
          </cell>
          <cell r="L2223" t="str">
            <v>203</v>
          </cell>
          <cell r="N2223">
            <v>5</v>
          </cell>
          <cell r="O2223">
            <v>0</v>
          </cell>
          <cell r="P2223">
            <v>2</v>
          </cell>
        </row>
        <row r="2224">
          <cell r="A2224" t="str">
            <v>GTO</v>
          </cell>
          <cell r="C2224">
            <v>22</v>
          </cell>
          <cell r="H2224" t="str">
            <v>01</v>
          </cell>
          <cell r="J2224" t="str">
            <v>Registrado</v>
          </cell>
          <cell r="L2224" t="str">
            <v>203</v>
          </cell>
          <cell r="N2224">
            <v>5</v>
          </cell>
          <cell r="O2224">
            <v>0</v>
          </cell>
          <cell r="P2224">
            <v>2</v>
          </cell>
        </row>
        <row r="2225">
          <cell r="A2225" t="str">
            <v>GTO</v>
          </cell>
          <cell r="C2225">
            <v>22</v>
          </cell>
          <cell r="H2225" t="str">
            <v>01</v>
          </cell>
          <cell r="J2225" t="str">
            <v>Registrado</v>
          </cell>
          <cell r="L2225" t="str">
            <v>203</v>
          </cell>
          <cell r="N2225">
            <v>5</v>
          </cell>
          <cell r="O2225">
            <v>0</v>
          </cell>
          <cell r="P2225">
            <v>2</v>
          </cell>
        </row>
        <row r="2226">
          <cell r="A2226" t="str">
            <v>GTO</v>
          </cell>
          <cell r="C2226">
            <v>22</v>
          </cell>
          <cell r="H2226" t="str">
            <v>01</v>
          </cell>
          <cell r="J2226" t="str">
            <v>Registrado</v>
          </cell>
          <cell r="L2226" t="str">
            <v>203</v>
          </cell>
          <cell r="N2226">
            <v>5</v>
          </cell>
          <cell r="O2226">
            <v>0</v>
          </cell>
          <cell r="P2226">
            <v>2</v>
          </cell>
        </row>
        <row r="2227">
          <cell r="A2227" t="str">
            <v>GTO</v>
          </cell>
          <cell r="C2227">
            <v>22</v>
          </cell>
          <cell r="H2227" t="str">
            <v>01</v>
          </cell>
          <cell r="J2227" t="str">
            <v>Registrado</v>
          </cell>
          <cell r="L2227" t="str">
            <v>203</v>
          </cell>
          <cell r="N2227">
            <v>5</v>
          </cell>
          <cell r="O2227">
            <v>0</v>
          </cell>
          <cell r="P2227">
            <v>2</v>
          </cell>
        </row>
        <row r="2228">
          <cell r="A2228" t="str">
            <v>GTO</v>
          </cell>
          <cell r="C2228">
            <v>22</v>
          </cell>
          <cell r="H2228" t="str">
            <v>01</v>
          </cell>
          <cell r="J2228" t="str">
            <v>Registrado</v>
          </cell>
          <cell r="L2228" t="str">
            <v>203</v>
          </cell>
          <cell r="N2228">
            <v>5</v>
          </cell>
          <cell r="O2228">
            <v>0</v>
          </cell>
          <cell r="P2228">
            <v>2</v>
          </cell>
        </row>
        <row r="2229">
          <cell r="A2229" t="str">
            <v>GTO</v>
          </cell>
          <cell r="C2229">
            <v>22</v>
          </cell>
          <cell r="H2229" t="str">
            <v>01</v>
          </cell>
          <cell r="J2229" t="str">
            <v>Registrado</v>
          </cell>
          <cell r="L2229" t="str">
            <v>203</v>
          </cell>
          <cell r="N2229">
            <v>5</v>
          </cell>
          <cell r="O2229">
            <v>0</v>
          </cell>
          <cell r="P2229">
            <v>2</v>
          </cell>
        </row>
        <row r="2230">
          <cell r="A2230" t="str">
            <v>GTO</v>
          </cell>
          <cell r="C2230">
            <v>22</v>
          </cell>
          <cell r="H2230" t="str">
            <v>01</v>
          </cell>
          <cell r="J2230" t="str">
            <v>Registrado</v>
          </cell>
          <cell r="L2230" t="str">
            <v>203</v>
          </cell>
          <cell r="N2230">
            <v>5</v>
          </cell>
          <cell r="O2230">
            <v>0</v>
          </cell>
          <cell r="P2230">
            <v>2</v>
          </cell>
        </row>
        <row r="2231">
          <cell r="A2231" t="str">
            <v>GTO</v>
          </cell>
          <cell r="C2231">
            <v>22</v>
          </cell>
          <cell r="H2231" t="str">
            <v>01</v>
          </cell>
          <cell r="J2231" t="str">
            <v>Registrado</v>
          </cell>
          <cell r="L2231" t="str">
            <v>203</v>
          </cell>
          <cell r="N2231">
            <v>5</v>
          </cell>
          <cell r="O2231">
            <v>0</v>
          </cell>
          <cell r="P2231">
            <v>2</v>
          </cell>
        </row>
        <row r="2232">
          <cell r="A2232" t="str">
            <v>GTO</v>
          </cell>
          <cell r="C2232">
            <v>22</v>
          </cell>
          <cell r="H2232" t="str">
            <v>01</v>
          </cell>
          <cell r="J2232" t="str">
            <v>Registrado</v>
          </cell>
          <cell r="L2232" t="str">
            <v>203</v>
          </cell>
          <cell r="N2232">
            <v>5</v>
          </cell>
          <cell r="O2232">
            <v>0</v>
          </cell>
          <cell r="P2232">
            <v>2</v>
          </cell>
        </row>
        <row r="2233">
          <cell r="A2233" t="str">
            <v>GTO</v>
          </cell>
          <cell r="C2233">
            <v>22</v>
          </cell>
          <cell r="H2233" t="str">
            <v>01</v>
          </cell>
          <cell r="J2233" t="str">
            <v>Registrado</v>
          </cell>
          <cell r="L2233" t="str">
            <v>203</v>
          </cell>
          <cell r="N2233">
            <v>5</v>
          </cell>
          <cell r="O2233">
            <v>0</v>
          </cell>
          <cell r="P2233">
            <v>2</v>
          </cell>
        </row>
        <row r="2234">
          <cell r="A2234" t="str">
            <v>GTO</v>
          </cell>
          <cell r="C2234">
            <v>22</v>
          </cell>
          <cell r="H2234" t="str">
            <v>01</v>
          </cell>
          <cell r="J2234" t="str">
            <v>Registrado</v>
          </cell>
          <cell r="L2234" t="str">
            <v>203</v>
          </cell>
          <cell r="N2234">
            <v>5</v>
          </cell>
          <cell r="O2234">
            <v>0</v>
          </cell>
          <cell r="P2234">
            <v>2</v>
          </cell>
        </row>
        <row r="2235">
          <cell r="A2235" t="str">
            <v>ANA</v>
          </cell>
          <cell r="C2235">
            <v>24</v>
          </cell>
          <cell r="H2235" t="str">
            <v>01</v>
          </cell>
          <cell r="J2235" t="str">
            <v>Registrado</v>
          </cell>
          <cell r="L2235" t="str">
            <v>101</v>
          </cell>
          <cell r="N2235">
            <v>1</v>
          </cell>
          <cell r="O2235">
            <v>0</v>
          </cell>
          <cell r="P2235">
            <v>2</v>
          </cell>
        </row>
        <row r="2236">
          <cell r="A2236" t="str">
            <v>GTO</v>
          </cell>
          <cell r="C2236">
            <v>22</v>
          </cell>
          <cell r="H2236" t="str">
            <v>01</v>
          </cell>
          <cell r="J2236" t="str">
            <v>Registrado</v>
          </cell>
          <cell r="L2236" t="str">
            <v>102</v>
          </cell>
          <cell r="N2236">
            <v>1</v>
          </cell>
          <cell r="O2236">
            <v>0</v>
          </cell>
          <cell r="P2236">
            <v>1</v>
          </cell>
        </row>
        <row r="2237">
          <cell r="A2237" t="str">
            <v>GTO</v>
          </cell>
          <cell r="C2237">
            <v>22</v>
          </cell>
          <cell r="H2237" t="str">
            <v>01</v>
          </cell>
          <cell r="J2237" t="str">
            <v>Registrado</v>
          </cell>
          <cell r="L2237" t="str">
            <v>102</v>
          </cell>
          <cell r="N2237">
            <v>1</v>
          </cell>
          <cell r="O2237">
            <v>0</v>
          </cell>
          <cell r="P2237">
            <v>1</v>
          </cell>
        </row>
        <row r="2238">
          <cell r="A2238" t="str">
            <v>GTO</v>
          </cell>
          <cell r="C2238">
            <v>22</v>
          </cell>
          <cell r="H2238" t="str">
            <v>01</v>
          </cell>
          <cell r="J2238" t="str">
            <v>Registrado</v>
          </cell>
          <cell r="L2238" t="str">
            <v>102</v>
          </cell>
          <cell r="N2238">
            <v>1</v>
          </cell>
          <cell r="O2238">
            <v>0</v>
          </cell>
          <cell r="P2238">
            <v>1</v>
          </cell>
        </row>
        <row r="2239">
          <cell r="A2239" t="str">
            <v>GTO</v>
          </cell>
          <cell r="C2239">
            <v>22</v>
          </cell>
          <cell r="H2239" t="str">
            <v>01</v>
          </cell>
          <cell r="J2239" t="str">
            <v>Registrado</v>
          </cell>
          <cell r="L2239" t="str">
            <v>102</v>
          </cell>
          <cell r="N2239">
            <v>1</v>
          </cell>
          <cell r="O2239">
            <v>0</v>
          </cell>
          <cell r="P2239">
            <v>1</v>
          </cell>
        </row>
        <row r="2240">
          <cell r="A2240" t="str">
            <v>GTO</v>
          </cell>
          <cell r="C2240">
            <v>22</v>
          </cell>
          <cell r="H2240" t="str">
            <v>01</v>
          </cell>
          <cell r="J2240" t="str">
            <v>Registrado</v>
          </cell>
          <cell r="L2240" t="str">
            <v>102</v>
          </cell>
          <cell r="N2240">
            <v>1</v>
          </cell>
          <cell r="O2240">
            <v>0</v>
          </cell>
          <cell r="P2240">
            <v>1</v>
          </cell>
        </row>
        <row r="2241">
          <cell r="A2241" t="str">
            <v>GTO</v>
          </cell>
          <cell r="C2241">
            <v>22</v>
          </cell>
          <cell r="H2241" t="str">
            <v>01</v>
          </cell>
          <cell r="J2241" t="str">
            <v>Registrado</v>
          </cell>
          <cell r="L2241" t="str">
            <v>102</v>
          </cell>
          <cell r="N2241">
            <v>1</v>
          </cell>
          <cell r="O2241">
            <v>0</v>
          </cell>
          <cell r="P2241">
            <v>1</v>
          </cell>
        </row>
        <row r="2242">
          <cell r="A2242" t="str">
            <v>GTO</v>
          </cell>
          <cell r="C2242">
            <v>22</v>
          </cell>
          <cell r="H2242" t="str">
            <v>01</v>
          </cell>
          <cell r="J2242" t="str">
            <v>Registrado</v>
          </cell>
          <cell r="L2242" t="str">
            <v>102</v>
          </cell>
          <cell r="N2242">
            <v>1</v>
          </cell>
          <cell r="O2242">
            <v>0</v>
          </cell>
          <cell r="P2242">
            <v>1</v>
          </cell>
        </row>
        <row r="2243">
          <cell r="A2243" t="str">
            <v>GTO</v>
          </cell>
          <cell r="C2243">
            <v>22</v>
          </cell>
          <cell r="H2243" t="str">
            <v>01</v>
          </cell>
          <cell r="J2243" t="str">
            <v>Registrado</v>
          </cell>
          <cell r="L2243" t="str">
            <v>102</v>
          </cell>
          <cell r="N2243">
            <v>1</v>
          </cell>
          <cell r="O2243">
            <v>0</v>
          </cell>
          <cell r="P2243">
            <v>1</v>
          </cell>
        </row>
        <row r="2244">
          <cell r="A2244" t="str">
            <v>GTO</v>
          </cell>
          <cell r="C2244">
            <v>22</v>
          </cell>
          <cell r="H2244" t="str">
            <v>01</v>
          </cell>
          <cell r="J2244" t="str">
            <v>Registrado</v>
          </cell>
          <cell r="L2244" t="str">
            <v>102</v>
          </cell>
          <cell r="N2244">
            <v>1</v>
          </cell>
          <cell r="O2244">
            <v>0</v>
          </cell>
          <cell r="P2244">
            <v>1</v>
          </cell>
        </row>
        <row r="2245">
          <cell r="A2245" t="str">
            <v>GTO</v>
          </cell>
          <cell r="C2245">
            <v>22</v>
          </cell>
          <cell r="H2245" t="str">
            <v>01</v>
          </cell>
          <cell r="J2245" t="str">
            <v>Registrado</v>
          </cell>
          <cell r="L2245" t="str">
            <v>102</v>
          </cell>
          <cell r="N2245">
            <v>1</v>
          </cell>
          <cell r="O2245">
            <v>0</v>
          </cell>
          <cell r="P2245">
            <v>1</v>
          </cell>
        </row>
        <row r="2246">
          <cell r="A2246" t="str">
            <v>GTO</v>
          </cell>
          <cell r="C2246">
            <v>22</v>
          </cell>
          <cell r="H2246" t="str">
            <v>01</v>
          </cell>
          <cell r="J2246" t="str">
            <v>Registrado</v>
          </cell>
          <cell r="L2246" t="str">
            <v>102</v>
          </cell>
          <cell r="N2246">
            <v>1</v>
          </cell>
          <cell r="O2246">
            <v>0</v>
          </cell>
          <cell r="P2246">
            <v>1</v>
          </cell>
        </row>
        <row r="2247">
          <cell r="A2247" t="str">
            <v>GTO</v>
          </cell>
          <cell r="C2247">
            <v>22</v>
          </cell>
          <cell r="H2247" t="str">
            <v>01</v>
          </cell>
          <cell r="J2247" t="str">
            <v>Registrado</v>
          </cell>
          <cell r="L2247" t="str">
            <v>102</v>
          </cell>
          <cell r="N2247">
            <v>3</v>
          </cell>
          <cell r="O2247">
            <v>0</v>
          </cell>
          <cell r="P2247">
            <v>1</v>
          </cell>
        </row>
        <row r="2248">
          <cell r="A2248" t="str">
            <v>GTO</v>
          </cell>
          <cell r="C2248">
            <v>22</v>
          </cell>
          <cell r="H2248" t="str">
            <v>01</v>
          </cell>
          <cell r="J2248" t="str">
            <v>Registrado</v>
          </cell>
          <cell r="L2248" t="str">
            <v>102</v>
          </cell>
          <cell r="N2248">
            <v>3</v>
          </cell>
          <cell r="O2248">
            <v>0</v>
          </cell>
          <cell r="P2248">
            <v>1</v>
          </cell>
        </row>
        <row r="2249">
          <cell r="A2249" t="str">
            <v>ANA</v>
          </cell>
          <cell r="C2249">
            <v>25</v>
          </cell>
          <cell r="H2249" t="str">
            <v>01</v>
          </cell>
          <cell r="J2249" t="str">
            <v>Registrado</v>
          </cell>
          <cell r="L2249" t="str">
            <v>101</v>
          </cell>
          <cell r="N2249">
            <v>1</v>
          </cell>
          <cell r="O2249">
            <v>0</v>
          </cell>
          <cell r="P2249">
            <v>1</v>
          </cell>
        </row>
        <row r="2250">
          <cell r="A2250" t="str">
            <v>GTO</v>
          </cell>
          <cell r="C2250">
            <v>22</v>
          </cell>
          <cell r="H2250" t="str">
            <v>01</v>
          </cell>
          <cell r="J2250" t="str">
            <v>Registrado</v>
          </cell>
          <cell r="L2250" t="str">
            <v>203</v>
          </cell>
          <cell r="N2250">
            <v>1</v>
          </cell>
          <cell r="O2250">
            <v>0</v>
          </cell>
          <cell r="P2250">
            <v>1</v>
          </cell>
        </row>
        <row r="2251">
          <cell r="A2251" t="str">
            <v>GTO</v>
          </cell>
          <cell r="C2251">
            <v>22</v>
          </cell>
          <cell r="H2251" t="str">
            <v>01</v>
          </cell>
          <cell r="J2251" t="str">
            <v>Registrado</v>
          </cell>
          <cell r="L2251" t="str">
            <v>203</v>
          </cell>
          <cell r="N2251">
            <v>1</v>
          </cell>
          <cell r="O2251">
            <v>0</v>
          </cell>
          <cell r="P2251">
            <v>1</v>
          </cell>
        </row>
        <row r="2252">
          <cell r="A2252" t="str">
            <v>GTO</v>
          </cell>
          <cell r="C2252">
            <v>22</v>
          </cell>
          <cell r="H2252" t="str">
            <v>01</v>
          </cell>
          <cell r="J2252" t="str">
            <v>Registrado</v>
          </cell>
          <cell r="L2252" t="str">
            <v>203</v>
          </cell>
          <cell r="N2252">
            <v>1</v>
          </cell>
          <cell r="O2252">
            <v>0</v>
          </cell>
          <cell r="P2252">
            <v>1</v>
          </cell>
        </row>
        <row r="2253">
          <cell r="A2253" t="str">
            <v>GTO</v>
          </cell>
          <cell r="C2253">
            <v>22</v>
          </cell>
          <cell r="H2253" t="str">
            <v>01</v>
          </cell>
          <cell r="J2253" t="str">
            <v>Registrado</v>
          </cell>
          <cell r="L2253" t="str">
            <v>203</v>
          </cell>
          <cell r="N2253">
            <v>1</v>
          </cell>
          <cell r="O2253">
            <v>0</v>
          </cell>
          <cell r="P2253">
            <v>1</v>
          </cell>
        </row>
        <row r="2254">
          <cell r="A2254" t="str">
            <v>GTO</v>
          </cell>
          <cell r="C2254">
            <v>22</v>
          </cell>
          <cell r="H2254" t="str">
            <v>01</v>
          </cell>
          <cell r="J2254" t="str">
            <v>Registrado</v>
          </cell>
          <cell r="L2254" t="str">
            <v>203</v>
          </cell>
          <cell r="N2254">
            <v>1</v>
          </cell>
          <cell r="O2254">
            <v>0</v>
          </cell>
          <cell r="P2254">
            <v>1</v>
          </cell>
        </row>
        <row r="2255">
          <cell r="A2255" t="str">
            <v>GTO</v>
          </cell>
          <cell r="C2255">
            <v>22</v>
          </cell>
          <cell r="H2255" t="str">
            <v>01</v>
          </cell>
          <cell r="J2255" t="str">
            <v>Registrado</v>
          </cell>
          <cell r="L2255" t="str">
            <v>203</v>
          </cell>
          <cell r="N2255">
            <v>1</v>
          </cell>
          <cell r="O2255">
            <v>0</v>
          </cell>
          <cell r="P2255">
            <v>1</v>
          </cell>
        </row>
        <row r="2256">
          <cell r="A2256" t="str">
            <v>GTO</v>
          </cell>
          <cell r="C2256">
            <v>22</v>
          </cell>
          <cell r="H2256" t="str">
            <v>01</v>
          </cell>
          <cell r="J2256" t="str">
            <v>Registrado</v>
          </cell>
          <cell r="L2256" t="str">
            <v>203</v>
          </cell>
          <cell r="N2256">
            <v>1</v>
          </cell>
          <cell r="O2256">
            <v>0</v>
          </cell>
          <cell r="P2256">
            <v>1</v>
          </cell>
        </row>
        <row r="2257">
          <cell r="A2257" t="str">
            <v>GTO</v>
          </cell>
          <cell r="C2257">
            <v>22</v>
          </cell>
          <cell r="H2257" t="str">
            <v>01</v>
          </cell>
          <cell r="J2257" t="str">
            <v>Registrado</v>
          </cell>
          <cell r="L2257" t="str">
            <v>203</v>
          </cell>
          <cell r="N2257">
            <v>1</v>
          </cell>
          <cell r="O2257">
            <v>0</v>
          </cell>
          <cell r="P2257">
            <v>1</v>
          </cell>
        </row>
        <row r="2258">
          <cell r="A2258" t="str">
            <v>GTO</v>
          </cell>
          <cell r="C2258">
            <v>22</v>
          </cell>
          <cell r="H2258" t="str">
            <v>01</v>
          </cell>
          <cell r="J2258" t="str">
            <v>Registrado</v>
          </cell>
          <cell r="L2258" t="str">
            <v>203</v>
          </cell>
          <cell r="N2258">
            <v>1</v>
          </cell>
          <cell r="O2258">
            <v>0</v>
          </cell>
          <cell r="P2258">
            <v>1</v>
          </cell>
        </row>
        <row r="2259">
          <cell r="A2259" t="str">
            <v>GTO</v>
          </cell>
          <cell r="C2259">
            <v>22</v>
          </cell>
          <cell r="H2259" t="str">
            <v>01</v>
          </cell>
          <cell r="J2259" t="str">
            <v>Registrado</v>
          </cell>
          <cell r="L2259" t="str">
            <v>203</v>
          </cell>
          <cell r="N2259">
            <v>1</v>
          </cell>
          <cell r="O2259">
            <v>0</v>
          </cell>
          <cell r="P2259">
            <v>1</v>
          </cell>
        </row>
        <row r="2260">
          <cell r="A2260" t="str">
            <v>GTO</v>
          </cell>
          <cell r="C2260">
            <v>22</v>
          </cell>
          <cell r="H2260" t="str">
            <v>01</v>
          </cell>
          <cell r="J2260" t="str">
            <v>Registrado</v>
          </cell>
          <cell r="L2260" t="str">
            <v>203</v>
          </cell>
          <cell r="N2260">
            <v>1</v>
          </cell>
          <cell r="O2260">
            <v>0</v>
          </cell>
          <cell r="P2260">
            <v>1</v>
          </cell>
        </row>
        <row r="2261">
          <cell r="A2261" t="str">
            <v>GTO</v>
          </cell>
          <cell r="C2261">
            <v>22</v>
          </cell>
          <cell r="H2261" t="str">
            <v>01</v>
          </cell>
          <cell r="J2261" t="str">
            <v>Registrado</v>
          </cell>
          <cell r="L2261" t="str">
            <v>203</v>
          </cell>
          <cell r="N2261">
            <v>1</v>
          </cell>
          <cell r="O2261">
            <v>0</v>
          </cell>
          <cell r="P2261">
            <v>1</v>
          </cell>
        </row>
        <row r="2262">
          <cell r="A2262" t="str">
            <v>GTO</v>
          </cell>
          <cell r="C2262">
            <v>22</v>
          </cell>
          <cell r="H2262" t="str">
            <v>01</v>
          </cell>
          <cell r="J2262" t="str">
            <v>Registrado</v>
          </cell>
          <cell r="L2262" t="str">
            <v>203</v>
          </cell>
          <cell r="N2262">
            <v>1</v>
          </cell>
          <cell r="O2262">
            <v>0</v>
          </cell>
          <cell r="P2262">
            <v>1</v>
          </cell>
        </row>
        <row r="2263">
          <cell r="A2263" t="str">
            <v>GTO</v>
          </cell>
          <cell r="C2263">
            <v>22</v>
          </cell>
          <cell r="H2263" t="str">
            <v>01</v>
          </cell>
          <cell r="J2263" t="str">
            <v>Registrado</v>
          </cell>
          <cell r="L2263" t="str">
            <v>203</v>
          </cell>
          <cell r="N2263">
            <v>1</v>
          </cell>
          <cell r="O2263">
            <v>0</v>
          </cell>
          <cell r="P2263">
            <v>1</v>
          </cell>
        </row>
        <row r="2264">
          <cell r="A2264" t="str">
            <v>GTO</v>
          </cell>
          <cell r="C2264">
            <v>22</v>
          </cell>
          <cell r="H2264" t="str">
            <v>01</v>
          </cell>
          <cell r="J2264" t="str">
            <v>Registrado</v>
          </cell>
          <cell r="L2264" t="str">
            <v>203</v>
          </cell>
          <cell r="N2264">
            <v>1</v>
          </cell>
          <cell r="O2264">
            <v>0</v>
          </cell>
          <cell r="P2264">
            <v>1</v>
          </cell>
        </row>
        <row r="2265">
          <cell r="A2265" t="str">
            <v>GTO</v>
          </cell>
          <cell r="C2265">
            <v>22</v>
          </cell>
          <cell r="H2265" t="str">
            <v>01</v>
          </cell>
          <cell r="J2265" t="str">
            <v>Registrado</v>
          </cell>
          <cell r="L2265" t="str">
            <v>203</v>
          </cell>
          <cell r="N2265">
            <v>1</v>
          </cell>
          <cell r="O2265">
            <v>0</v>
          </cell>
          <cell r="P2265">
            <v>1</v>
          </cell>
        </row>
        <row r="2266">
          <cell r="A2266" t="str">
            <v>GTO</v>
          </cell>
          <cell r="C2266">
            <v>22</v>
          </cell>
          <cell r="H2266" t="str">
            <v>01</v>
          </cell>
          <cell r="J2266" t="str">
            <v>Registrado</v>
          </cell>
          <cell r="L2266" t="str">
            <v>203</v>
          </cell>
          <cell r="N2266">
            <v>1</v>
          </cell>
          <cell r="O2266">
            <v>0</v>
          </cell>
          <cell r="P2266">
            <v>1</v>
          </cell>
        </row>
        <row r="2267">
          <cell r="A2267" t="str">
            <v>GTO</v>
          </cell>
          <cell r="C2267">
            <v>22</v>
          </cell>
          <cell r="H2267" t="str">
            <v>01</v>
          </cell>
          <cell r="J2267" t="str">
            <v>Registrado</v>
          </cell>
          <cell r="L2267" t="str">
            <v>203</v>
          </cell>
          <cell r="N2267">
            <v>1</v>
          </cell>
          <cell r="O2267">
            <v>0</v>
          </cell>
          <cell r="P2267">
            <v>1</v>
          </cell>
        </row>
        <row r="2268">
          <cell r="A2268" t="str">
            <v>GTO</v>
          </cell>
          <cell r="C2268">
            <v>22</v>
          </cell>
          <cell r="H2268" t="str">
            <v>01</v>
          </cell>
          <cell r="J2268" t="str">
            <v>Registrado</v>
          </cell>
          <cell r="L2268" t="str">
            <v>203</v>
          </cell>
          <cell r="N2268">
            <v>1</v>
          </cell>
          <cell r="O2268">
            <v>0</v>
          </cell>
          <cell r="P2268">
            <v>1</v>
          </cell>
        </row>
        <row r="2269">
          <cell r="A2269" t="str">
            <v>GTO</v>
          </cell>
          <cell r="C2269">
            <v>22</v>
          </cell>
          <cell r="H2269" t="str">
            <v>01</v>
          </cell>
          <cell r="J2269" t="str">
            <v>Registrado</v>
          </cell>
          <cell r="L2269" t="str">
            <v>203</v>
          </cell>
          <cell r="N2269">
            <v>1</v>
          </cell>
          <cell r="O2269">
            <v>0</v>
          </cell>
          <cell r="P2269">
            <v>1</v>
          </cell>
        </row>
        <row r="2270">
          <cell r="A2270" t="str">
            <v>GTO</v>
          </cell>
          <cell r="C2270">
            <v>22</v>
          </cell>
          <cell r="H2270" t="str">
            <v>01</v>
          </cell>
          <cell r="J2270" t="str">
            <v>Registrado</v>
          </cell>
          <cell r="L2270" t="str">
            <v>203</v>
          </cell>
          <cell r="N2270">
            <v>2</v>
          </cell>
          <cell r="O2270">
            <v>0</v>
          </cell>
          <cell r="P2270">
            <v>1</v>
          </cell>
        </row>
        <row r="2271">
          <cell r="A2271" t="str">
            <v>GTO</v>
          </cell>
          <cell r="C2271">
            <v>22</v>
          </cell>
          <cell r="H2271" t="str">
            <v>01</v>
          </cell>
          <cell r="J2271" t="str">
            <v>Registrado</v>
          </cell>
          <cell r="L2271" t="str">
            <v>203</v>
          </cell>
          <cell r="N2271">
            <v>2</v>
          </cell>
          <cell r="O2271">
            <v>0</v>
          </cell>
          <cell r="P2271">
            <v>1</v>
          </cell>
        </row>
        <row r="2272">
          <cell r="A2272" t="str">
            <v>GTO</v>
          </cell>
          <cell r="C2272">
            <v>22</v>
          </cell>
          <cell r="H2272" t="str">
            <v>01</v>
          </cell>
          <cell r="J2272" t="str">
            <v>Registrado</v>
          </cell>
          <cell r="L2272" t="str">
            <v>203</v>
          </cell>
          <cell r="N2272">
            <v>2</v>
          </cell>
          <cell r="O2272">
            <v>0</v>
          </cell>
          <cell r="P2272">
            <v>1</v>
          </cell>
        </row>
        <row r="2273">
          <cell r="A2273" t="str">
            <v>GTO</v>
          </cell>
          <cell r="C2273">
            <v>22</v>
          </cell>
          <cell r="H2273" t="str">
            <v>01</v>
          </cell>
          <cell r="J2273" t="str">
            <v>Registrado</v>
          </cell>
          <cell r="L2273" t="str">
            <v>203</v>
          </cell>
          <cell r="N2273">
            <v>2</v>
          </cell>
          <cell r="O2273">
            <v>0</v>
          </cell>
          <cell r="P2273">
            <v>1</v>
          </cell>
        </row>
        <row r="2274">
          <cell r="A2274" t="str">
            <v>GTO</v>
          </cell>
          <cell r="C2274">
            <v>22</v>
          </cell>
          <cell r="H2274" t="str">
            <v>01</v>
          </cell>
          <cell r="J2274" t="str">
            <v>Registrado</v>
          </cell>
          <cell r="L2274" t="str">
            <v>203</v>
          </cell>
          <cell r="N2274">
            <v>2</v>
          </cell>
          <cell r="O2274">
            <v>0</v>
          </cell>
          <cell r="P2274">
            <v>1</v>
          </cell>
        </row>
        <row r="2275">
          <cell r="A2275" t="str">
            <v>GTO</v>
          </cell>
          <cell r="C2275">
            <v>22</v>
          </cell>
          <cell r="H2275" t="str">
            <v>01</v>
          </cell>
          <cell r="J2275" t="str">
            <v>Registrado</v>
          </cell>
          <cell r="L2275" t="str">
            <v>203</v>
          </cell>
          <cell r="N2275">
            <v>2</v>
          </cell>
          <cell r="O2275">
            <v>0</v>
          </cell>
          <cell r="P2275">
            <v>1</v>
          </cell>
        </row>
        <row r="2276">
          <cell r="A2276" t="str">
            <v>GTO</v>
          </cell>
          <cell r="C2276">
            <v>22</v>
          </cell>
          <cell r="H2276" t="str">
            <v>01</v>
          </cell>
          <cell r="J2276" t="str">
            <v>Registrado</v>
          </cell>
          <cell r="L2276" t="str">
            <v>203</v>
          </cell>
          <cell r="N2276">
            <v>2</v>
          </cell>
          <cell r="O2276">
            <v>0</v>
          </cell>
          <cell r="P2276">
            <v>1</v>
          </cell>
        </row>
        <row r="2277">
          <cell r="A2277" t="str">
            <v>GTO</v>
          </cell>
          <cell r="C2277">
            <v>22</v>
          </cell>
          <cell r="H2277" t="str">
            <v>01</v>
          </cell>
          <cell r="J2277" t="str">
            <v>Registrado</v>
          </cell>
          <cell r="L2277" t="str">
            <v>203</v>
          </cell>
          <cell r="N2277">
            <v>2</v>
          </cell>
          <cell r="O2277">
            <v>0</v>
          </cell>
          <cell r="P2277">
            <v>1</v>
          </cell>
        </row>
        <row r="2278">
          <cell r="A2278" t="str">
            <v>GTO</v>
          </cell>
          <cell r="C2278">
            <v>22</v>
          </cell>
          <cell r="H2278" t="str">
            <v>01</v>
          </cell>
          <cell r="J2278" t="str">
            <v>Registrado</v>
          </cell>
          <cell r="L2278" t="str">
            <v>203</v>
          </cell>
          <cell r="N2278">
            <v>2</v>
          </cell>
          <cell r="O2278">
            <v>0</v>
          </cell>
          <cell r="P2278">
            <v>1</v>
          </cell>
        </row>
        <row r="2279">
          <cell r="A2279" t="str">
            <v>GTO</v>
          </cell>
          <cell r="C2279">
            <v>22</v>
          </cell>
          <cell r="H2279" t="str">
            <v>01</v>
          </cell>
          <cell r="J2279" t="str">
            <v>Registrado</v>
          </cell>
          <cell r="L2279" t="str">
            <v>203</v>
          </cell>
          <cell r="N2279">
            <v>2</v>
          </cell>
          <cell r="O2279">
            <v>0</v>
          </cell>
          <cell r="P2279">
            <v>1</v>
          </cell>
        </row>
        <row r="2280">
          <cell r="A2280" t="str">
            <v>GTO</v>
          </cell>
          <cell r="C2280">
            <v>22</v>
          </cell>
          <cell r="H2280" t="str">
            <v>01</v>
          </cell>
          <cell r="J2280" t="str">
            <v>Registrado</v>
          </cell>
          <cell r="L2280" t="str">
            <v>203</v>
          </cell>
          <cell r="N2280">
            <v>2</v>
          </cell>
          <cell r="O2280">
            <v>0</v>
          </cell>
          <cell r="P2280">
            <v>1</v>
          </cell>
        </row>
        <row r="2281">
          <cell r="A2281" t="str">
            <v>GTO</v>
          </cell>
          <cell r="C2281">
            <v>22</v>
          </cell>
          <cell r="H2281" t="str">
            <v>01</v>
          </cell>
          <cell r="J2281" t="str">
            <v>Registrado</v>
          </cell>
          <cell r="L2281" t="str">
            <v>203</v>
          </cell>
          <cell r="N2281">
            <v>2</v>
          </cell>
          <cell r="O2281">
            <v>0</v>
          </cell>
          <cell r="P2281">
            <v>1</v>
          </cell>
        </row>
        <row r="2282">
          <cell r="A2282" t="str">
            <v>GTO</v>
          </cell>
          <cell r="C2282">
            <v>22</v>
          </cell>
          <cell r="H2282" t="str">
            <v>01</v>
          </cell>
          <cell r="J2282" t="str">
            <v>Registrado</v>
          </cell>
          <cell r="L2282" t="str">
            <v>203</v>
          </cell>
          <cell r="N2282">
            <v>2</v>
          </cell>
          <cell r="O2282">
            <v>0</v>
          </cell>
          <cell r="P2282">
            <v>1</v>
          </cell>
        </row>
        <row r="2283">
          <cell r="A2283" t="str">
            <v>GTO</v>
          </cell>
          <cell r="C2283">
            <v>22</v>
          </cell>
          <cell r="H2283" t="str">
            <v>01</v>
          </cell>
          <cell r="J2283" t="str">
            <v>Registrado</v>
          </cell>
          <cell r="L2283" t="str">
            <v>203</v>
          </cell>
          <cell r="N2283">
            <v>2</v>
          </cell>
          <cell r="O2283">
            <v>0</v>
          </cell>
          <cell r="P2283">
            <v>1</v>
          </cell>
        </row>
        <row r="2284">
          <cell r="A2284" t="str">
            <v>GTO</v>
          </cell>
          <cell r="C2284">
            <v>22</v>
          </cell>
          <cell r="H2284" t="str">
            <v>01</v>
          </cell>
          <cell r="J2284" t="str">
            <v>Registrado</v>
          </cell>
          <cell r="L2284" t="str">
            <v>203</v>
          </cell>
          <cell r="N2284">
            <v>2</v>
          </cell>
          <cell r="O2284">
            <v>0</v>
          </cell>
          <cell r="P2284">
            <v>1</v>
          </cell>
        </row>
        <row r="2285">
          <cell r="A2285" t="str">
            <v>GTO</v>
          </cell>
          <cell r="C2285">
            <v>22</v>
          </cell>
          <cell r="H2285" t="str">
            <v>01</v>
          </cell>
          <cell r="J2285" t="str">
            <v>Registrado</v>
          </cell>
          <cell r="L2285" t="str">
            <v>203</v>
          </cell>
          <cell r="N2285">
            <v>2</v>
          </cell>
          <cell r="O2285">
            <v>0</v>
          </cell>
          <cell r="P2285">
            <v>1</v>
          </cell>
        </row>
        <row r="2286">
          <cell r="A2286" t="str">
            <v>GTO</v>
          </cell>
          <cell r="C2286">
            <v>22</v>
          </cell>
          <cell r="H2286" t="str">
            <v>01</v>
          </cell>
          <cell r="J2286" t="str">
            <v>Registrado</v>
          </cell>
          <cell r="L2286" t="str">
            <v>203</v>
          </cell>
          <cell r="N2286">
            <v>2</v>
          </cell>
          <cell r="O2286">
            <v>0</v>
          </cell>
          <cell r="P2286">
            <v>1</v>
          </cell>
        </row>
        <row r="2287">
          <cell r="A2287" t="str">
            <v>GTO</v>
          </cell>
          <cell r="C2287">
            <v>22</v>
          </cell>
          <cell r="H2287" t="str">
            <v>01</v>
          </cell>
          <cell r="J2287" t="str">
            <v>Registrado</v>
          </cell>
          <cell r="L2287" t="str">
            <v>203</v>
          </cell>
          <cell r="N2287">
            <v>3</v>
          </cell>
          <cell r="O2287">
            <v>0</v>
          </cell>
          <cell r="P2287">
            <v>1</v>
          </cell>
        </row>
        <row r="2288">
          <cell r="A2288" t="str">
            <v>GTO</v>
          </cell>
          <cell r="C2288">
            <v>22</v>
          </cell>
          <cell r="H2288" t="str">
            <v>01</v>
          </cell>
          <cell r="J2288" t="str">
            <v>Registrado</v>
          </cell>
          <cell r="L2288" t="str">
            <v>203</v>
          </cell>
          <cell r="N2288">
            <v>3</v>
          </cell>
          <cell r="O2288">
            <v>0</v>
          </cell>
          <cell r="P2288">
            <v>1</v>
          </cell>
        </row>
        <row r="2289">
          <cell r="A2289" t="str">
            <v>GTO</v>
          </cell>
          <cell r="C2289">
            <v>22</v>
          </cell>
          <cell r="H2289" t="str">
            <v>01</v>
          </cell>
          <cell r="J2289" t="str">
            <v>Registrado</v>
          </cell>
          <cell r="L2289" t="str">
            <v>203</v>
          </cell>
          <cell r="N2289">
            <v>3</v>
          </cell>
          <cell r="O2289">
            <v>0</v>
          </cell>
          <cell r="P2289">
            <v>1</v>
          </cell>
        </row>
        <row r="2290">
          <cell r="A2290" t="str">
            <v>GTO</v>
          </cell>
          <cell r="C2290">
            <v>22</v>
          </cell>
          <cell r="H2290" t="str">
            <v>01</v>
          </cell>
          <cell r="J2290" t="str">
            <v>Registrado</v>
          </cell>
          <cell r="L2290" t="str">
            <v>203</v>
          </cell>
          <cell r="N2290">
            <v>3</v>
          </cell>
          <cell r="O2290">
            <v>0</v>
          </cell>
          <cell r="P2290">
            <v>1</v>
          </cell>
        </row>
        <row r="2291">
          <cell r="A2291" t="str">
            <v>GTO</v>
          </cell>
          <cell r="C2291">
            <v>22</v>
          </cell>
          <cell r="H2291" t="str">
            <v>01</v>
          </cell>
          <cell r="J2291" t="str">
            <v>Registrado</v>
          </cell>
          <cell r="L2291" t="str">
            <v>203</v>
          </cell>
          <cell r="N2291">
            <v>3</v>
          </cell>
          <cell r="O2291">
            <v>0</v>
          </cell>
          <cell r="P2291">
            <v>1</v>
          </cell>
        </row>
        <row r="2292">
          <cell r="A2292" t="str">
            <v>GTO</v>
          </cell>
          <cell r="C2292">
            <v>22</v>
          </cell>
          <cell r="H2292" t="str">
            <v>01</v>
          </cell>
          <cell r="J2292" t="str">
            <v>Registrado</v>
          </cell>
          <cell r="L2292" t="str">
            <v>203</v>
          </cell>
          <cell r="N2292">
            <v>5</v>
          </cell>
          <cell r="O2292">
            <v>0</v>
          </cell>
          <cell r="P2292">
            <v>2</v>
          </cell>
        </row>
        <row r="2293">
          <cell r="A2293" t="str">
            <v>GTO</v>
          </cell>
          <cell r="C2293">
            <v>22</v>
          </cell>
          <cell r="H2293" t="str">
            <v>01</v>
          </cell>
          <cell r="J2293" t="str">
            <v>Registrado</v>
          </cell>
          <cell r="L2293" t="str">
            <v>203</v>
          </cell>
          <cell r="N2293">
            <v>5</v>
          </cell>
          <cell r="O2293">
            <v>0</v>
          </cell>
          <cell r="P2293">
            <v>2</v>
          </cell>
        </row>
        <row r="2294">
          <cell r="A2294" t="str">
            <v>GTO</v>
          </cell>
          <cell r="C2294">
            <v>22</v>
          </cell>
          <cell r="H2294" t="str">
            <v>01</v>
          </cell>
          <cell r="J2294" t="str">
            <v>Registrado</v>
          </cell>
          <cell r="L2294" t="str">
            <v>203</v>
          </cell>
          <cell r="N2294">
            <v>5</v>
          </cell>
          <cell r="O2294">
            <v>0</v>
          </cell>
          <cell r="P2294">
            <v>2</v>
          </cell>
        </row>
        <row r="2295">
          <cell r="A2295" t="str">
            <v>GTO</v>
          </cell>
          <cell r="C2295">
            <v>22</v>
          </cell>
          <cell r="H2295" t="str">
            <v>01</v>
          </cell>
          <cell r="J2295" t="str">
            <v>Registrado</v>
          </cell>
          <cell r="L2295" t="str">
            <v>302</v>
          </cell>
          <cell r="N2295">
            <v>6</v>
          </cell>
          <cell r="O2295">
            <v>0</v>
          </cell>
          <cell r="P2295">
            <v>2</v>
          </cell>
        </row>
        <row r="2296">
          <cell r="A2296" t="str">
            <v>ANA</v>
          </cell>
          <cell r="C2296">
            <v>25</v>
          </cell>
          <cell r="H2296" t="str">
            <v>01</v>
          </cell>
          <cell r="J2296" t="str">
            <v>Registrado</v>
          </cell>
          <cell r="L2296" t="str">
            <v>101</v>
          </cell>
          <cell r="N2296">
            <v>1</v>
          </cell>
          <cell r="O2296">
            <v>0</v>
          </cell>
          <cell r="P2296">
            <v>2</v>
          </cell>
        </row>
        <row r="2297">
          <cell r="A2297" t="str">
            <v>GTO</v>
          </cell>
          <cell r="C2297">
            <v>22</v>
          </cell>
          <cell r="H2297" t="str">
            <v>01</v>
          </cell>
          <cell r="J2297" t="str">
            <v>Registrado</v>
          </cell>
          <cell r="L2297" t="str">
            <v>102</v>
          </cell>
          <cell r="N2297">
            <v>1</v>
          </cell>
          <cell r="O2297">
            <v>0</v>
          </cell>
          <cell r="P2297">
            <v>1</v>
          </cell>
        </row>
        <row r="2298">
          <cell r="A2298" t="str">
            <v>GTO</v>
          </cell>
          <cell r="C2298">
            <v>22</v>
          </cell>
          <cell r="H2298" t="str">
            <v>01</v>
          </cell>
          <cell r="J2298" t="str">
            <v>Registrado</v>
          </cell>
          <cell r="L2298" t="str">
            <v>102</v>
          </cell>
          <cell r="N2298">
            <v>1</v>
          </cell>
          <cell r="O2298">
            <v>0</v>
          </cell>
          <cell r="P2298">
            <v>1</v>
          </cell>
        </row>
        <row r="2299">
          <cell r="A2299" t="str">
            <v>GTO</v>
          </cell>
          <cell r="C2299">
            <v>22</v>
          </cell>
          <cell r="H2299" t="str">
            <v>01</v>
          </cell>
          <cell r="J2299" t="str">
            <v>Registrado</v>
          </cell>
          <cell r="L2299" t="str">
            <v>102</v>
          </cell>
          <cell r="N2299">
            <v>1</v>
          </cell>
          <cell r="O2299">
            <v>0</v>
          </cell>
          <cell r="P2299">
            <v>1</v>
          </cell>
        </row>
        <row r="2300">
          <cell r="A2300" t="str">
            <v>GTO</v>
          </cell>
          <cell r="C2300">
            <v>22</v>
          </cell>
          <cell r="H2300" t="str">
            <v>01</v>
          </cell>
          <cell r="J2300" t="str">
            <v>Registrado</v>
          </cell>
          <cell r="L2300" t="str">
            <v>102</v>
          </cell>
          <cell r="N2300">
            <v>1</v>
          </cell>
          <cell r="O2300">
            <v>0</v>
          </cell>
          <cell r="P2300">
            <v>1</v>
          </cell>
        </row>
        <row r="2301">
          <cell r="A2301" t="str">
            <v>GTO</v>
          </cell>
          <cell r="C2301">
            <v>22</v>
          </cell>
          <cell r="H2301" t="str">
            <v>01</v>
          </cell>
          <cell r="J2301" t="str">
            <v>Registrado</v>
          </cell>
          <cell r="L2301" t="str">
            <v>102</v>
          </cell>
          <cell r="N2301">
            <v>1</v>
          </cell>
          <cell r="O2301">
            <v>0</v>
          </cell>
          <cell r="P2301">
            <v>1</v>
          </cell>
        </row>
        <row r="2302">
          <cell r="A2302" t="str">
            <v>GTO</v>
          </cell>
          <cell r="C2302">
            <v>22</v>
          </cell>
          <cell r="H2302" t="str">
            <v>01</v>
          </cell>
          <cell r="J2302" t="str">
            <v>Registrado</v>
          </cell>
          <cell r="L2302" t="str">
            <v>102</v>
          </cell>
          <cell r="N2302">
            <v>1</v>
          </cell>
          <cell r="O2302">
            <v>0</v>
          </cell>
          <cell r="P2302">
            <v>1</v>
          </cell>
        </row>
        <row r="2303">
          <cell r="A2303" t="str">
            <v>GTO</v>
          </cell>
          <cell r="C2303">
            <v>22</v>
          </cell>
          <cell r="H2303" t="str">
            <v>01</v>
          </cell>
          <cell r="J2303" t="str">
            <v>Registrado</v>
          </cell>
          <cell r="L2303" t="str">
            <v>102</v>
          </cell>
          <cell r="N2303">
            <v>1</v>
          </cell>
          <cell r="O2303">
            <v>0</v>
          </cell>
          <cell r="P2303">
            <v>1</v>
          </cell>
        </row>
        <row r="2304">
          <cell r="A2304" t="str">
            <v>GTO</v>
          </cell>
          <cell r="C2304">
            <v>22</v>
          </cell>
          <cell r="H2304" t="str">
            <v>01</v>
          </cell>
          <cell r="J2304" t="str">
            <v>Registrado</v>
          </cell>
          <cell r="L2304" t="str">
            <v>102</v>
          </cell>
          <cell r="N2304">
            <v>1</v>
          </cell>
          <cell r="O2304">
            <v>0</v>
          </cell>
          <cell r="P2304">
            <v>1</v>
          </cell>
        </row>
        <row r="2305">
          <cell r="A2305" t="str">
            <v>GTO</v>
          </cell>
          <cell r="C2305">
            <v>22</v>
          </cell>
          <cell r="H2305" t="str">
            <v>01</v>
          </cell>
          <cell r="J2305" t="str">
            <v>Registrado</v>
          </cell>
          <cell r="L2305" t="str">
            <v>102</v>
          </cell>
          <cell r="N2305">
            <v>1</v>
          </cell>
          <cell r="O2305">
            <v>0</v>
          </cell>
          <cell r="P2305">
            <v>1</v>
          </cell>
        </row>
        <row r="2306">
          <cell r="A2306" t="str">
            <v>GTO</v>
          </cell>
          <cell r="C2306">
            <v>22</v>
          </cell>
          <cell r="H2306" t="str">
            <v>01</v>
          </cell>
          <cell r="J2306" t="str">
            <v>Registrado</v>
          </cell>
          <cell r="L2306" t="str">
            <v>102</v>
          </cell>
          <cell r="N2306">
            <v>1</v>
          </cell>
          <cell r="O2306">
            <v>0</v>
          </cell>
          <cell r="P2306">
            <v>1</v>
          </cell>
        </row>
        <row r="2307">
          <cell r="A2307" t="str">
            <v>GTO</v>
          </cell>
          <cell r="C2307">
            <v>22</v>
          </cell>
          <cell r="H2307" t="str">
            <v>01</v>
          </cell>
          <cell r="J2307" t="str">
            <v>Registrado</v>
          </cell>
          <cell r="L2307" t="str">
            <v>102</v>
          </cell>
          <cell r="N2307">
            <v>1</v>
          </cell>
          <cell r="O2307">
            <v>0</v>
          </cell>
          <cell r="P2307">
            <v>1</v>
          </cell>
        </row>
        <row r="2308">
          <cell r="A2308" t="str">
            <v>GTO</v>
          </cell>
          <cell r="C2308">
            <v>22</v>
          </cell>
          <cell r="H2308" t="str">
            <v>01</v>
          </cell>
          <cell r="J2308" t="str">
            <v>Registrado</v>
          </cell>
          <cell r="L2308" t="str">
            <v>102</v>
          </cell>
          <cell r="N2308">
            <v>3</v>
          </cell>
          <cell r="O2308">
            <v>0</v>
          </cell>
          <cell r="P2308">
            <v>1</v>
          </cell>
        </row>
        <row r="2309">
          <cell r="A2309" t="str">
            <v>GTO</v>
          </cell>
          <cell r="C2309">
            <v>22</v>
          </cell>
          <cell r="H2309" t="str">
            <v>01</v>
          </cell>
          <cell r="J2309" t="str">
            <v>Registrado</v>
          </cell>
          <cell r="L2309" t="str">
            <v>102</v>
          </cell>
          <cell r="N2309">
            <v>3</v>
          </cell>
          <cell r="O2309">
            <v>0</v>
          </cell>
          <cell r="P2309">
            <v>1</v>
          </cell>
        </row>
        <row r="2310">
          <cell r="A2310" t="str">
            <v>ANA</v>
          </cell>
          <cell r="C2310">
            <v>20</v>
          </cell>
          <cell r="H2310" t="str">
            <v>01</v>
          </cell>
          <cell r="J2310" t="str">
            <v>Registrado</v>
          </cell>
          <cell r="L2310" t="str">
            <v>101</v>
          </cell>
          <cell r="N2310">
            <v>1</v>
          </cell>
          <cell r="O2310">
            <v>0</v>
          </cell>
          <cell r="P2310">
            <v>1</v>
          </cell>
        </row>
        <row r="2311">
          <cell r="A2311" t="str">
            <v>GTO</v>
          </cell>
          <cell r="C2311">
            <v>22</v>
          </cell>
          <cell r="H2311" t="str">
            <v>01</v>
          </cell>
          <cell r="J2311" t="str">
            <v>Registrado</v>
          </cell>
          <cell r="L2311" t="str">
            <v>203</v>
          </cell>
          <cell r="N2311">
            <v>1</v>
          </cell>
          <cell r="O2311">
            <v>0</v>
          </cell>
          <cell r="P2311">
            <v>1</v>
          </cell>
        </row>
        <row r="2312">
          <cell r="A2312" t="str">
            <v>GTO</v>
          </cell>
          <cell r="C2312">
            <v>22</v>
          </cell>
          <cell r="H2312" t="str">
            <v>01</v>
          </cell>
          <cell r="J2312" t="str">
            <v>Registrado</v>
          </cell>
          <cell r="L2312" t="str">
            <v>203</v>
          </cell>
          <cell r="N2312">
            <v>1</v>
          </cell>
          <cell r="O2312">
            <v>0</v>
          </cell>
          <cell r="P2312">
            <v>1</v>
          </cell>
        </row>
        <row r="2313">
          <cell r="A2313" t="str">
            <v>GTO</v>
          </cell>
          <cell r="C2313">
            <v>22</v>
          </cell>
          <cell r="H2313" t="str">
            <v>01</v>
          </cell>
          <cell r="J2313" t="str">
            <v>Registrado</v>
          </cell>
          <cell r="L2313" t="str">
            <v>203</v>
          </cell>
          <cell r="N2313">
            <v>1</v>
          </cell>
          <cell r="O2313">
            <v>0</v>
          </cell>
          <cell r="P2313">
            <v>1</v>
          </cell>
        </row>
        <row r="2314">
          <cell r="A2314" t="str">
            <v>GTO</v>
          </cell>
          <cell r="C2314">
            <v>22</v>
          </cell>
          <cell r="H2314" t="str">
            <v>01</v>
          </cell>
          <cell r="J2314" t="str">
            <v>Registrado</v>
          </cell>
          <cell r="L2314" t="str">
            <v>203</v>
          </cell>
          <cell r="N2314">
            <v>1</v>
          </cell>
          <cell r="O2314">
            <v>0</v>
          </cell>
          <cell r="P2314">
            <v>1</v>
          </cell>
        </row>
        <row r="2315">
          <cell r="A2315" t="str">
            <v>GTO</v>
          </cell>
          <cell r="C2315">
            <v>22</v>
          </cell>
          <cell r="H2315" t="str">
            <v>01</v>
          </cell>
          <cell r="J2315" t="str">
            <v>Registrado</v>
          </cell>
          <cell r="L2315" t="str">
            <v>203</v>
          </cell>
          <cell r="N2315">
            <v>1</v>
          </cell>
          <cell r="O2315">
            <v>0</v>
          </cell>
          <cell r="P2315">
            <v>1</v>
          </cell>
        </row>
        <row r="2316">
          <cell r="A2316" t="str">
            <v>GTO</v>
          </cell>
          <cell r="C2316">
            <v>22</v>
          </cell>
          <cell r="H2316" t="str">
            <v>01</v>
          </cell>
          <cell r="J2316" t="str">
            <v>Registrado</v>
          </cell>
          <cell r="L2316" t="str">
            <v>203</v>
          </cell>
          <cell r="N2316">
            <v>1</v>
          </cell>
          <cell r="O2316">
            <v>0</v>
          </cell>
          <cell r="P2316">
            <v>1</v>
          </cell>
        </row>
        <row r="2317">
          <cell r="A2317" t="str">
            <v>GTO</v>
          </cell>
          <cell r="C2317">
            <v>22</v>
          </cell>
          <cell r="H2317" t="str">
            <v>01</v>
          </cell>
          <cell r="J2317" t="str">
            <v>Registrado</v>
          </cell>
          <cell r="L2317" t="str">
            <v>203</v>
          </cell>
          <cell r="N2317">
            <v>1</v>
          </cell>
          <cell r="O2317">
            <v>0</v>
          </cell>
          <cell r="P2317">
            <v>1</v>
          </cell>
        </row>
        <row r="2318">
          <cell r="A2318" t="str">
            <v>GTO</v>
          </cell>
          <cell r="C2318">
            <v>22</v>
          </cell>
          <cell r="H2318" t="str">
            <v>01</v>
          </cell>
          <cell r="J2318" t="str">
            <v>Registrado</v>
          </cell>
          <cell r="L2318" t="str">
            <v>203</v>
          </cell>
          <cell r="N2318">
            <v>1</v>
          </cell>
          <cell r="O2318">
            <v>0</v>
          </cell>
          <cell r="P2318">
            <v>1</v>
          </cell>
        </row>
        <row r="2319">
          <cell r="A2319" t="str">
            <v>GTO</v>
          </cell>
          <cell r="C2319">
            <v>22</v>
          </cell>
          <cell r="H2319" t="str">
            <v>01</v>
          </cell>
          <cell r="J2319" t="str">
            <v>Registrado</v>
          </cell>
          <cell r="L2319" t="str">
            <v>203</v>
          </cell>
          <cell r="N2319">
            <v>1</v>
          </cell>
          <cell r="O2319">
            <v>0</v>
          </cell>
          <cell r="P2319">
            <v>1</v>
          </cell>
        </row>
        <row r="2320">
          <cell r="A2320" t="str">
            <v>GTO</v>
          </cell>
          <cell r="C2320">
            <v>22</v>
          </cell>
          <cell r="H2320" t="str">
            <v>01</v>
          </cell>
          <cell r="J2320" t="str">
            <v>Registrado</v>
          </cell>
          <cell r="L2320" t="str">
            <v>203</v>
          </cell>
          <cell r="N2320">
            <v>1</v>
          </cell>
          <cell r="O2320">
            <v>0</v>
          </cell>
          <cell r="P2320">
            <v>1</v>
          </cell>
        </row>
        <row r="2321">
          <cell r="A2321" t="str">
            <v>GTO</v>
          </cell>
          <cell r="C2321">
            <v>22</v>
          </cell>
          <cell r="H2321" t="str">
            <v>01</v>
          </cell>
          <cell r="J2321" t="str">
            <v>Registrado</v>
          </cell>
          <cell r="L2321" t="str">
            <v>203</v>
          </cell>
          <cell r="N2321">
            <v>1</v>
          </cell>
          <cell r="O2321">
            <v>0</v>
          </cell>
          <cell r="P2321">
            <v>1</v>
          </cell>
        </row>
        <row r="2322">
          <cell r="A2322" t="str">
            <v>GTO</v>
          </cell>
          <cell r="C2322">
            <v>22</v>
          </cell>
          <cell r="H2322" t="str">
            <v>01</v>
          </cell>
          <cell r="J2322" t="str">
            <v>Registrado</v>
          </cell>
          <cell r="L2322" t="str">
            <v>203</v>
          </cell>
          <cell r="N2322">
            <v>1</v>
          </cell>
          <cell r="O2322">
            <v>0</v>
          </cell>
          <cell r="P2322">
            <v>1</v>
          </cell>
        </row>
        <row r="2323">
          <cell r="A2323" t="str">
            <v>GTO</v>
          </cell>
          <cell r="C2323">
            <v>22</v>
          </cell>
          <cell r="H2323" t="str">
            <v>01</v>
          </cell>
          <cell r="J2323" t="str">
            <v>Registrado</v>
          </cell>
          <cell r="L2323" t="str">
            <v>203</v>
          </cell>
          <cell r="N2323">
            <v>1</v>
          </cell>
          <cell r="O2323">
            <v>0</v>
          </cell>
          <cell r="P2323">
            <v>1</v>
          </cell>
        </row>
        <row r="2324">
          <cell r="A2324" t="str">
            <v>GTO</v>
          </cell>
          <cell r="C2324">
            <v>22</v>
          </cell>
          <cell r="H2324" t="str">
            <v>01</v>
          </cell>
          <cell r="J2324" t="str">
            <v>Registrado</v>
          </cell>
          <cell r="L2324" t="str">
            <v>203</v>
          </cell>
          <cell r="N2324">
            <v>1</v>
          </cell>
          <cell r="O2324">
            <v>0</v>
          </cell>
          <cell r="P2324">
            <v>1</v>
          </cell>
        </row>
        <row r="2325">
          <cell r="A2325" t="str">
            <v>GTO</v>
          </cell>
          <cell r="C2325">
            <v>22</v>
          </cell>
          <cell r="H2325" t="str">
            <v>01</v>
          </cell>
          <cell r="J2325" t="str">
            <v>Registrado</v>
          </cell>
          <cell r="L2325" t="str">
            <v>203</v>
          </cell>
          <cell r="N2325">
            <v>1</v>
          </cell>
          <cell r="O2325">
            <v>0</v>
          </cell>
          <cell r="P2325">
            <v>1</v>
          </cell>
        </row>
        <row r="2326">
          <cell r="A2326" t="str">
            <v>GTO</v>
          </cell>
          <cell r="C2326">
            <v>22</v>
          </cell>
          <cell r="H2326" t="str">
            <v>01</v>
          </cell>
          <cell r="J2326" t="str">
            <v>Registrado</v>
          </cell>
          <cell r="L2326" t="str">
            <v>203</v>
          </cell>
          <cell r="N2326">
            <v>1</v>
          </cell>
          <cell r="O2326">
            <v>0</v>
          </cell>
          <cell r="P2326">
            <v>1</v>
          </cell>
        </row>
        <row r="2327">
          <cell r="A2327" t="str">
            <v>GTO</v>
          </cell>
          <cell r="C2327">
            <v>22</v>
          </cell>
          <cell r="H2327" t="str">
            <v>01</v>
          </cell>
          <cell r="J2327" t="str">
            <v>Registrado</v>
          </cell>
          <cell r="L2327" t="str">
            <v>203</v>
          </cell>
          <cell r="N2327">
            <v>1</v>
          </cell>
          <cell r="O2327">
            <v>0</v>
          </cell>
          <cell r="P2327">
            <v>1</v>
          </cell>
        </row>
        <row r="2328">
          <cell r="A2328" t="str">
            <v>GTO</v>
          </cell>
          <cell r="C2328">
            <v>22</v>
          </cell>
          <cell r="H2328" t="str">
            <v>01</v>
          </cell>
          <cell r="J2328" t="str">
            <v>Registrado</v>
          </cell>
          <cell r="L2328" t="str">
            <v>203</v>
          </cell>
          <cell r="N2328">
            <v>1</v>
          </cell>
          <cell r="O2328">
            <v>0</v>
          </cell>
          <cell r="P2328">
            <v>1</v>
          </cell>
        </row>
        <row r="2329">
          <cell r="A2329" t="str">
            <v>GTO</v>
          </cell>
          <cell r="C2329">
            <v>22</v>
          </cell>
          <cell r="H2329" t="str">
            <v>01</v>
          </cell>
          <cell r="J2329" t="str">
            <v>Registrado</v>
          </cell>
          <cell r="L2329" t="str">
            <v>203</v>
          </cell>
          <cell r="N2329">
            <v>2</v>
          </cell>
          <cell r="O2329">
            <v>0</v>
          </cell>
          <cell r="P2329">
            <v>1</v>
          </cell>
        </row>
        <row r="2330">
          <cell r="A2330" t="str">
            <v>GTO</v>
          </cell>
          <cell r="C2330">
            <v>22</v>
          </cell>
          <cell r="H2330" t="str">
            <v>01</v>
          </cell>
          <cell r="J2330" t="str">
            <v>Registrado</v>
          </cell>
          <cell r="L2330" t="str">
            <v>203</v>
          </cell>
          <cell r="N2330">
            <v>2</v>
          </cell>
          <cell r="O2330">
            <v>0</v>
          </cell>
          <cell r="P2330">
            <v>1</v>
          </cell>
        </row>
        <row r="2331">
          <cell r="A2331" t="str">
            <v>GTO</v>
          </cell>
          <cell r="C2331">
            <v>22</v>
          </cell>
          <cell r="H2331" t="str">
            <v>01</v>
          </cell>
          <cell r="J2331" t="str">
            <v>Registrado</v>
          </cell>
          <cell r="L2331" t="str">
            <v>203</v>
          </cell>
          <cell r="N2331">
            <v>2</v>
          </cell>
          <cell r="O2331">
            <v>0</v>
          </cell>
          <cell r="P2331">
            <v>1</v>
          </cell>
        </row>
        <row r="2332">
          <cell r="A2332" t="str">
            <v>GTO</v>
          </cell>
          <cell r="C2332">
            <v>22</v>
          </cell>
          <cell r="H2332" t="str">
            <v>01</v>
          </cell>
          <cell r="J2332" t="str">
            <v>Registrado</v>
          </cell>
          <cell r="L2332" t="str">
            <v>203</v>
          </cell>
          <cell r="N2332">
            <v>2</v>
          </cell>
          <cell r="O2332">
            <v>0</v>
          </cell>
          <cell r="P2332">
            <v>1</v>
          </cell>
        </row>
        <row r="2333">
          <cell r="A2333" t="str">
            <v>GTO</v>
          </cell>
          <cell r="C2333">
            <v>22</v>
          </cell>
          <cell r="H2333" t="str">
            <v>01</v>
          </cell>
          <cell r="J2333" t="str">
            <v>Registrado</v>
          </cell>
          <cell r="L2333" t="str">
            <v>203</v>
          </cell>
          <cell r="N2333">
            <v>2</v>
          </cell>
          <cell r="O2333">
            <v>0</v>
          </cell>
          <cell r="P2333">
            <v>1</v>
          </cell>
        </row>
        <row r="2334">
          <cell r="A2334" t="str">
            <v>GTO</v>
          </cell>
          <cell r="C2334">
            <v>22</v>
          </cell>
          <cell r="H2334" t="str">
            <v>01</v>
          </cell>
          <cell r="J2334" t="str">
            <v>Registrado</v>
          </cell>
          <cell r="L2334" t="str">
            <v>203</v>
          </cell>
          <cell r="N2334">
            <v>2</v>
          </cell>
          <cell r="O2334">
            <v>0</v>
          </cell>
          <cell r="P2334">
            <v>1</v>
          </cell>
        </row>
        <row r="2335">
          <cell r="A2335" t="str">
            <v>GTO</v>
          </cell>
          <cell r="C2335">
            <v>22</v>
          </cell>
          <cell r="H2335" t="str">
            <v>01</v>
          </cell>
          <cell r="J2335" t="str">
            <v>Registrado</v>
          </cell>
          <cell r="L2335" t="str">
            <v>203</v>
          </cell>
          <cell r="N2335">
            <v>2</v>
          </cell>
          <cell r="O2335">
            <v>0</v>
          </cell>
          <cell r="P2335">
            <v>1</v>
          </cell>
        </row>
        <row r="2336">
          <cell r="A2336" t="str">
            <v>GTO</v>
          </cell>
          <cell r="C2336">
            <v>22</v>
          </cell>
          <cell r="H2336" t="str">
            <v>01</v>
          </cell>
          <cell r="J2336" t="str">
            <v>Registrado</v>
          </cell>
          <cell r="L2336" t="str">
            <v>203</v>
          </cell>
          <cell r="N2336">
            <v>2</v>
          </cell>
          <cell r="O2336">
            <v>0</v>
          </cell>
          <cell r="P2336">
            <v>1</v>
          </cell>
        </row>
        <row r="2337">
          <cell r="A2337" t="str">
            <v>GTO</v>
          </cell>
          <cell r="C2337">
            <v>22</v>
          </cell>
          <cell r="H2337" t="str">
            <v>01</v>
          </cell>
          <cell r="J2337" t="str">
            <v>Registrado</v>
          </cell>
          <cell r="L2337" t="str">
            <v>203</v>
          </cell>
          <cell r="N2337">
            <v>3</v>
          </cell>
          <cell r="O2337">
            <v>0</v>
          </cell>
          <cell r="P2337">
            <v>1</v>
          </cell>
        </row>
        <row r="2338">
          <cell r="A2338" t="str">
            <v>GTO</v>
          </cell>
          <cell r="C2338">
            <v>22</v>
          </cell>
          <cell r="H2338" t="str">
            <v>01</v>
          </cell>
          <cell r="J2338" t="str">
            <v>Registrado</v>
          </cell>
          <cell r="L2338" t="str">
            <v>203</v>
          </cell>
          <cell r="N2338">
            <v>3</v>
          </cell>
          <cell r="O2338">
            <v>0</v>
          </cell>
          <cell r="P2338">
            <v>1</v>
          </cell>
        </row>
        <row r="2339">
          <cell r="A2339" t="str">
            <v>GTO</v>
          </cell>
          <cell r="C2339">
            <v>22</v>
          </cell>
          <cell r="H2339" t="str">
            <v>01</v>
          </cell>
          <cell r="J2339" t="str">
            <v>Registrado</v>
          </cell>
          <cell r="L2339" t="str">
            <v>203</v>
          </cell>
          <cell r="N2339">
            <v>3</v>
          </cell>
          <cell r="O2339">
            <v>0</v>
          </cell>
          <cell r="P2339">
            <v>1</v>
          </cell>
        </row>
        <row r="2340">
          <cell r="A2340" t="str">
            <v>GTO</v>
          </cell>
          <cell r="C2340">
            <v>22</v>
          </cell>
          <cell r="H2340" t="str">
            <v>01</v>
          </cell>
          <cell r="J2340" t="str">
            <v>Registrado</v>
          </cell>
          <cell r="L2340" t="str">
            <v>203</v>
          </cell>
          <cell r="N2340">
            <v>5</v>
          </cell>
          <cell r="O2340">
            <v>0</v>
          </cell>
          <cell r="P2340">
            <v>2</v>
          </cell>
        </row>
        <row r="2341">
          <cell r="A2341" t="str">
            <v>GTO</v>
          </cell>
          <cell r="C2341">
            <v>22</v>
          </cell>
          <cell r="H2341" t="str">
            <v>01</v>
          </cell>
          <cell r="J2341" t="str">
            <v>Registrado</v>
          </cell>
          <cell r="L2341" t="str">
            <v>203</v>
          </cell>
          <cell r="N2341">
            <v>5</v>
          </cell>
          <cell r="O2341">
            <v>0</v>
          </cell>
          <cell r="P2341">
            <v>2</v>
          </cell>
        </row>
        <row r="2342">
          <cell r="A2342" t="str">
            <v>GTO</v>
          </cell>
          <cell r="C2342">
            <v>22</v>
          </cell>
          <cell r="H2342" t="str">
            <v>01</v>
          </cell>
          <cell r="J2342" t="str">
            <v>Registrado</v>
          </cell>
          <cell r="L2342" t="str">
            <v>203</v>
          </cell>
          <cell r="N2342">
            <v>5</v>
          </cell>
          <cell r="O2342">
            <v>0</v>
          </cell>
          <cell r="P2342">
            <v>2</v>
          </cell>
        </row>
        <row r="2343">
          <cell r="A2343" t="str">
            <v>ANA</v>
          </cell>
          <cell r="C2343">
            <v>25</v>
          </cell>
          <cell r="H2343" t="str">
            <v>01</v>
          </cell>
          <cell r="J2343" t="str">
            <v>Registrado</v>
          </cell>
          <cell r="L2343" t="str">
            <v>101</v>
          </cell>
          <cell r="N2343">
            <v>1</v>
          </cell>
          <cell r="O2343">
            <v>0</v>
          </cell>
          <cell r="P2343">
            <v>1</v>
          </cell>
        </row>
        <row r="2344">
          <cell r="A2344" t="str">
            <v>GTO</v>
          </cell>
          <cell r="C2344">
            <v>8</v>
          </cell>
          <cell r="H2344" t="str">
            <v>01</v>
          </cell>
          <cell r="J2344" t="str">
            <v>Registrado</v>
          </cell>
          <cell r="L2344" t="str">
            <v>102</v>
          </cell>
          <cell r="N2344">
            <v>1</v>
          </cell>
          <cell r="O2344">
            <v>0</v>
          </cell>
          <cell r="P2344">
            <v>1</v>
          </cell>
        </row>
        <row r="2345">
          <cell r="A2345" t="str">
            <v>GTO</v>
          </cell>
          <cell r="C2345">
            <v>8</v>
          </cell>
          <cell r="H2345" t="str">
            <v>01</v>
          </cell>
          <cell r="J2345" t="str">
            <v>Registrado</v>
          </cell>
          <cell r="L2345" t="str">
            <v>102</v>
          </cell>
          <cell r="N2345">
            <v>1</v>
          </cell>
          <cell r="O2345">
            <v>0</v>
          </cell>
          <cell r="P2345">
            <v>1</v>
          </cell>
        </row>
        <row r="2346">
          <cell r="A2346" t="str">
            <v>GTO</v>
          </cell>
          <cell r="C2346">
            <v>8</v>
          </cell>
          <cell r="H2346" t="str">
            <v>01</v>
          </cell>
          <cell r="J2346" t="str">
            <v>Registrado</v>
          </cell>
          <cell r="L2346" t="str">
            <v>102</v>
          </cell>
          <cell r="N2346">
            <v>1</v>
          </cell>
          <cell r="O2346">
            <v>0</v>
          </cell>
          <cell r="P2346">
            <v>1</v>
          </cell>
        </row>
        <row r="2347">
          <cell r="A2347" t="str">
            <v>GTO</v>
          </cell>
          <cell r="C2347">
            <v>8</v>
          </cell>
          <cell r="H2347" t="str">
            <v>01</v>
          </cell>
          <cell r="J2347" t="str">
            <v>Registrado</v>
          </cell>
          <cell r="L2347" t="str">
            <v>102</v>
          </cell>
          <cell r="N2347">
            <v>1</v>
          </cell>
          <cell r="O2347">
            <v>0</v>
          </cell>
          <cell r="P2347">
            <v>1</v>
          </cell>
        </row>
        <row r="2348">
          <cell r="A2348" t="str">
            <v>GTO</v>
          </cell>
          <cell r="C2348">
            <v>8</v>
          </cell>
          <cell r="H2348" t="str">
            <v>01</v>
          </cell>
          <cell r="J2348" t="str">
            <v>Registrado</v>
          </cell>
          <cell r="L2348" t="str">
            <v>102</v>
          </cell>
          <cell r="N2348">
            <v>1</v>
          </cell>
          <cell r="O2348">
            <v>0</v>
          </cell>
          <cell r="P2348">
            <v>1</v>
          </cell>
        </row>
        <row r="2349">
          <cell r="A2349" t="str">
            <v>GTO</v>
          </cell>
          <cell r="C2349">
            <v>8</v>
          </cell>
          <cell r="H2349" t="str">
            <v>01</v>
          </cell>
          <cell r="J2349" t="str">
            <v>Registrado</v>
          </cell>
          <cell r="L2349" t="str">
            <v>102</v>
          </cell>
          <cell r="N2349">
            <v>1</v>
          </cell>
          <cell r="O2349">
            <v>0</v>
          </cell>
          <cell r="P2349">
            <v>1</v>
          </cell>
        </row>
        <row r="2350">
          <cell r="A2350" t="str">
            <v>GTO</v>
          </cell>
          <cell r="C2350">
            <v>8</v>
          </cell>
          <cell r="H2350" t="str">
            <v>01</v>
          </cell>
          <cell r="J2350" t="str">
            <v>Registrado</v>
          </cell>
          <cell r="L2350" t="str">
            <v>102</v>
          </cell>
          <cell r="N2350">
            <v>1</v>
          </cell>
          <cell r="O2350">
            <v>0</v>
          </cell>
          <cell r="P2350">
            <v>1</v>
          </cell>
        </row>
        <row r="2351">
          <cell r="A2351" t="str">
            <v>GTO</v>
          </cell>
          <cell r="C2351">
            <v>8</v>
          </cell>
          <cell r="H2351" t="str">
            <v>01</v>
          </cell>
          <cell r="J2351" t="str">
            <v>Registrado</v>
          </cell>
          <cell r="L2351" t="str">
            <v>102</v>
          </cell>
          <cell r="N2351">
            <v>1</v>
          </cell>
          <cell r="O2351">
            <v>0</v>
          </cell>
          <cell r="P2351">
            <v>1</v>
          </cell>
        </row>
        <row r="2352">
          <cell r="A2352" t="str">
            <v>GTO</v>
          </cell>
          <cell r="C2352">
            <v>8</v>
          </cell>
          <cell r="H2352" t="str">
            <v>01</v>
          </cell>
          <cell r="J2352" t="str">
            <v>Registrado</v>
          </cell>
          <cell r="L2352" t="str">
            <v>102</v>
          </cell>
          <cell r="N2352">
            <v>1</v>
          </cell>
          <cell r="O2352">
            <v>0</v>
          </cell>
          <cell r="P2352">
            <v>1</v>
          </cell>
        </row>
        <row r="2353">
          <cell r="A2353" t="str">
            <v>GTO</v>
          </cell>
          <cell r="C2353">
            <v>8</v>
          </cell>
          <cell r="H2353" t="str">
            <v>01</v>
          </cell>
          <cell r="J2353" t="str">
            <v>Registrado</v>
          </cell>
          <cell r="L2353" t="str">
            <v>102</v>
          </cell>
          <cell r="N2353">
            <v>1</v>
          </cell>
          <cell r="O2353">
            <v>0</v>
          </cell>
          <cell r="P2353">
            <v>1</v>
          </cell>
        </row>
        <row r="2354">
          <cell r="A2354" t="str">
            <v>GTO</v>
          </cell>
          <cell r="C2354">
            <v>8</v>
          </cell>
          <cell r="H2354" t="str">
            <v>01</v>
          </cell>
          <cell r="J2354" t="str">
            <v>Registrado</v>
          </cell>
          <cell r="L2354" t="str">
            <v>102</v>
          </cell>
          <cell r="N2354">
            <v>1</v>
          </cell>
          <cell r="O2354">
            <v>0</v>
          </cell>
          <cell r="P2354">
            <v>1</v>
          </cell>
        </row>
        <row r="2355">
          <cell r="A2355" t="str">
            <v>GTO</v>
          </cell>
          <cell r="C2355">
            <v>8</v>
          </cell>
          <cell r="H2355" t="str">
            <v>01</v>
          </cell>
          <cell r="J2355" t="str">
            <v>Registrado</v>
          </cell>
          <cell r="L2355" t="str">
            <v>102</v>
          </cell>
          <cell r="N2355">
            <v>3</v>
          </cell>
          <cell r="O2355">
            <v>0</v>
          </cell>
          <cell r="P2355">
            <v>1</v>
          </cell>
        </row>
        <row r="2356">
          <cell r="A2356" t="str">
            <v>GTO</v>
          </cell>
          <cell r="C2356">
            <v>8</v>
          </cell>
          <cell r="H2356" t="str">
            <v>01</v>
          </cell>
          <cell r="J2356" t="str">
            <v>Registrado</v>
          </cell>
          <cell r="L2356" t="str">
            <v>102</v>
          </cell>
          <cell r="N2356">
            <v>3</v>
          </cell>
          <cell r="O2356">
            <v>0</v>
          </cell>
          <cell r="P2356">
            <v>1</v>
          </cell>
        </row>
        <row r="2357">
          <cell r="A2357" t="str">
            <v>ANA</v>
          </cell>
          <cell r="C2357">
            <v>20</v>
          </cell>
          <cell r="H2357" t="str">
            <v>01</v>
          </cell>
          <cell r="J2357" t="str">
            <v>Registrado</v>
          </cell>
          <cell r="L2357" t="str">
            <v>101</v>
          </cell>
          <cell r="N2357">
            <v>1</v>
          </cell>
          <cell r="O2357">
            <v>0</v>
          </cell>
          <cell r="P2357">
            <v>1</v>
          </cell>
        </row>
        <row r="2358">
          <cell r="A2358" t="str">
            <v>GTO</v>
          </cell>
          <cell r="C2358">
            <v>8</v>
          </cell>
          <cell r="H2358" t="str">
            <v>01</v>
          </cell>
          <cell r="J2358" t="str">
            <v>Registrado</v>
          </cell>
          <cell r="L2358" t="str">
            <v>203</v>
          </cell>
          <cell r="N2358">
            <v>1</v>
          </cell>
          <cell r="O2358">
            <v>0</v>
          </cell>
          <cell r="P2358">
            <v>1</v>
          </cell>
        </row>
        <row r="2359">
          <cell r="A2359" t="str">
            <v>GTO</v>
          </cell>
          <cell r="C2359">
            <v>8</v>
          </cell>
          <cell r="H2359" t="str">
            <v>01</v>
          </cell>
          <cell r="J2359" t="str">
            <v>Registrado</v>
          </cell>
          <cell r="L2359" t="str">
            <v>203</v>
          </cell>
          <cell r="N2359">
            <v>1</v>
          </cell>
          <cell r="O2359">
            <v>0</v>
          </cell>
          <cell r="P2359">
            <v>1</v>
          </cell>
        </row>
        <row r="2360">
          <cell r="A2360" t="str">
            <v>GTO</v>
          </cell>
          <cell r="C2360">
            <v>8</v>
          </cell>
          <cell r="H2360" t="str">
            <v>01</v>
          </cell>
          <cell r="J2360" t="str">
            <v>Registrado</v>
          </cell>
          <cell r="L2360" t="str">
            <v>203</v>
          </cell>
          <cell r="N2360">
            <v>1</v>
          </cell>
          <cell r="O2360">
            <v>0</v>
          </cell>
          <cell r="P2360">
            <v>1</v>
          </cell>
        </row>
        <row r="2361">
          <cell r="A2361" t="str">
            <v>GTO</v>
          </cell>
          <cell r="C2361">
            <v>8</v>
          </cell>
          <cell r="H2361" t="str">
            <v>01</v>
          </cell>
          <cell r="J2361" t="str">
            <v>Registrado</v>
          </cell>
          <cell r="L2361" t="str">
            <v>203</v>
          </cell>
          <cell r="N2361">
            <v>1</v>
          </cell>
          <cell r="O2361">
            <v>0</v>
          </cell>
          <cell r="P2361">
            <v>1</v>
          </cell>
        </row>
        <row r="2362">
          <cell r="A2362" t="str">
            <v>GTO</v>
          </cell>
          <cell r="C2362">
            <v>8</v>
          </cell>
          <cell r="H2362" t="str">
            <v>01</v>
          </cell>
          <cell r="J2362" t="str">
            <v>Registrado</v>
          </cell>
          <cell r="L2362" t="str">
            <v>203</v>
          </cell>
          <cell r="N2362">
            <v>1</v>
          </cell>
          <cell r="O2362">
            <v>0</v>
          </cell>
          <cell r="P2362">
            <v>1</v>
          </cell>
        </row>
        <row r="2363">
          <cell r="A2363" t="str">
            <v>GTO</v>
          </cell>
          <cell r="C2363">
            <v>8</v>
          </cell>
          <cell r="H2363" t="str">
            <v>01</v>
          </cell>
          <cell r="J2363" t="str">
            <v>Registrado</v>
          </cell>
          <cell r="L2363" t="str">
            <v>203</v>
          </cell>
          <cell r="N2363">
            <v>1</v>
          </cell>
          <cell r="O2363">
            <v>0</v>
          </cell>
          <cell r="P2363">
            <v>1</v>
          </cell>
        </row>
        <row r="2364">
          <cell r="A2364" t="str">
            <v>GTO</v>
          </cell>
          <cell r="C2364">
            <v>8</v>
          </cell>
          <cell r="H2364" t="str">
            <v>01</v>
          </cell>
          <cell r="J2364" t="str">
            <v>Registrado</v>
          </cell>
          <cell r="L2364" t="str">
            <v>203</v>
          </cell>
          <cell r="N2364">
            <v>1</v>
          </cell>
          <cell r="O2364">
            <v>0</v>
          </cell>
          <cell r="P2364">
            <v>1</v>
          </cell>
        </row>
        <row r="2365">
          <cell r="A2365" t="str">
            <v>GTO</v>
          </cell>
          <cell r="C2365">
            <v>8</v>
          </cell>
          <cell r="H2365" t="str">
            <v>01</v>
          </cell>
          <cell r="J2365" t="str">
            <v>Registrado</v>
          </cell>
          <cell r="L2365" t="str">
            <v>203</v>
          </cell>
          <cell r="N2365">
            <v>1</v>
          </cell>
          <cell r="O2365">
            <v>0</v>
          </cell>
          <cell r="P2365">
            <v>1</v>
          </cell>
        </row>
        <row r="2366">
          <cell r="A2366" t="str">
            <v>GTO</v>
          </cell>
          <cell r="C2366">
            <v>8</v>
          </cell>
          <cell r="H2366" t="str">
            <v>01</v>
          </cell>
          <cell r="J2366" t="str">
            <v>Registrado</v>
          </cell>
          <cell r="L2366" t="str">
            <v>203</v>
          </cell>
          <cell r="N2366">
            <v>1</v>
          </cell>
          <cell r="O2366">
            <v>0</v>
          </cell>
          <cell r="P2366">
            <v>1</v>
          </cell>
        </row>
        <row r="2367">
          <cell r="A2367" t="str">
            <v>GTO</v>
          </cell>
          <cell r="C2367">
            <v>8</v>
          </cell>
          <cell r="H2367" t="str">
            <v>01</v>
          </cell>
          <cell r="J2367" t="str">
            <v>Registrado</v>
          </cell>
          <cell r="L2367" t="str">
            <v>203</v>
          </cell>
          <cell r="N2367">
            <v>1</v>
          </cell>
          <cell r="O2367">
            <v>0</v>
          </cell>
          <cell r="P2367">
            <v>1</v>
          </cell>
        </row>
        <row r="2368">
          <cell r="A2368" t="str">
            <v>GTO</v>
          </cell>
          <cell r="C2368">
            <v>8</v>
          </cell>
          <cell r="H2368" t="str">
            <v>01</v>
          </cell>
          <cell r="J2368" t="str">
            <v>Registrado</v>
          </cell>
          <cell r="L2368" t="str">
            <v>203</v>
          </cell>
          <cell r="N2368">
            <v>1</v>
          </cell>
          <cell r="O2368">
            <v>0</v>
          </cell>
          <cell r="P2368">
            <v>1</v>
          </cell>
        </row>
        <row r="2369">
          <cell r="A2369" t="str">
            <v>GTO</v>
          </cell>
          <cell r="C2369">
            <v>8</v>
          </cell>
          <cell r="H2369" t="str">
            <v>01</v>
          </cell>
          <cell r="J2369" t="str">
            <v>Registrado</v>
          </cell>
          <cell r="L2369" t="str">
            <v>203</v>
          </cell>
          <cell r="N2369">
            <v>1</v>
          </cell>
          <cell r="O2369">
            <v>0</v>
          </cell>
          <cell r="P2369">
            <v>1</v>
          </cell>
        </row>
        <row r="2370">
          <cell r="A2370" t="str">
            <v>GTO</v>
          </cell>
          <cell r="C2370">
            <v>8</v>
          </cell>
          <cell r="H2370" t="str">
            <v>01</v>
          </cell>
          <cell r="J2370" t="str">
            <v>Registrado</v>
          </cell>
          <cell r="L2370" t="str">
            <v>203</v>
          </cell>
          <cell r="N2370">
            <v>1</v>
          </cell>
          <cell r="O2370">
            <v>0</v>
          </cell>
          <cell r="P2370">
            <v>1</v>
          </cell>
        </row>
        <row r="2371">
          <cell r="A2371" t="str">
            <v>GTO</v>
          </cell>
          <cell r="C2371">
            <v>8</v>
          </cell>
          <cell r="H2371" t="str">
            <v>01</v>
          </cell>
          <cell r="J2371" t="str">
            <v>Registrado</v>
          </cell>
          <cell r="L2371" t="str">
            <v>203</v>
          </cell>
          <cell r="N2371">
            <v>1</v>
          </cell>
          <cell r="O2371">
            <v>0</v>
          </cell>
          <cell r="P2371">
            <v>1</v>
          </cell>
        </row>
        <row r="2372">
          <cell r="A2372" t="str">
            <v>GTO</v>
          </cell>
          <cell r="C2372">
            <v>8</v>
          </cell>
          <cell r="H2372" t="str">
            <v>01</v>
          </cell>
          <cell r="J2372" t="str">
            <v>Registrado</v>
          </cell>
          <cell r="L2372" t="str">
            <v>203</v>
          </cell>
          <cell r="N2372">
            <v>1</v>
          </cell>
          <cell r="O2372">
            <v>0</v>
          </cell>
          <cell r="P2372">
            <v>1</v>
          </cell>
        </row>
        <row r="2373">
          <cell r="A2373" t="str">
            <v>GTO</v>
          </cell>
          <cell r="C2373">
            <v>8</v>
          </cell>
          <cell r="H2373" t="str">
            <v>01</v>
          </cell>
          <cell r="J2373" t="str">
            <v>Registrado</v>
          </cell>
          <cell r="L2373" t="str">
            <v>203</v>
          </cell>
          <cell r="N2373">
            <v>1</v>
          </cell>
          <cell r="O2373">
            <v>0</v>
          </cell>
          <cell r="P2373">
            <v>1</v>
          </cell>
        </row>
        <row r="2374">
          <cell r="A2374" t="str">
            <v>GTO</v>
          </cell>
          <cell r="C2374">
            <v>8</v>
          </cell>
          <cell r="H2374" t="str">
            <v>01</v>
          </cell>
          <cell r="J2374" t="str">
            <v>Registrado</v>
          </cell>
          <cell r="L2374" t="str">
            <v>203</v>
          </cell>
          <cell r="N2374">
            <v>1</v>
          </cell>
          <cell r="O2374">
            <v>0</v>
          </cell>
          <cell r="P2374">
            <v>1</v>
          </cell>
        </row>
        <row r="2375">
          <cell r="A2375" t="str">
            <v>GTO</v>
          </cell>
          <cell r="C2375">
            <v>8</v>
          </cell>
          <cell r="H2375" t="str">
            <v>01</v>
          </cell>
          <cell r="J2375" t="str">
            <v>Registrado</v>
          </cell>
          <cell r="L2375" t="str">
            <v>203</v>
          </cell>
          <cell r="N2375">
            <v>1</v>
          </cell>
          <cell r="O2375">
            <v>0</v>
          </cell>
          <cell r="P2375">
            <v>1</v>
          </cell>
        </row>
        <row r="2376">
          <cell r="A2376" t="str">
            <v>GTO</v>
          </cell>
          <cell r="C2376">
            <v>8</v>
          </cell>
          <cell r="H2376" t="str">
            <v>01</v>
          </cell>
          <cell r="J2376" t="str">
            <v>Registrado</v>
          </cell>
          <cell r="L2376" t="str">
            <v>203</v>
          </cell>
          <cell r="N2376">
            <v>1</v>
          </cell>
          <cell r="O2376">
            <v>0</v>
          </cell>
          <cell r="P2376">
            <v>1</v>
          </cell>
        </row>
        <row r="2377">
          <cell r="A2377" t="str">
            <v>GTO</v>
          </cell>
          <cell r="C2377">
            <v>8</v>
          </cell>
          <cell r="H2377" t="str">
            <v>01</v>
          </cell>
          <cell r="J2377" t="str">
            <v>Registrado</v>
          </cell>
          <cell r="L2377" t="str">
            <v>203</v>
          </cell>
          <cell r="N2377">
            <v>2</v>
          </cell>
          <cell r="O2377">
            <v>0</v>
          </cell>
          <cell r="P2377">
            <v>1</v>
          </cell>
        </row>
        <row r="2378">
          <cell r="A2378" t="str">
            <v>GTO</v>
          </cell>
          <cell r="C2378">
            <v>8</v>
          </cell>
          <cell r="H2378" t="str">
            <v>01</v>
          </cell>
          <cell r="J2378" t="str">
            <v>Registrado</v>
          </cell>
          <cell r="L2378" t="str">
            <v>203</v>
          </cell>
          <cell r="N2378">
            <v>2</v>
          </cell>
          <cell r="O2378">
            <v>0</v>
          </cell>
          <cell r="P2378">
            <v>1</v>
          </cell>
        </row>
        <row r="2379">
          <cell r="A2379" t="str">
            <v>GTO</v>
          </cell>
          <cell r="C2379">
            <v>8</v>
          </cell>
          <cell r="H2379" t="str">
            <v>01</v>
          </cell>
          <cell r="J2379" t="str">
            <v>Registrado</v>
          </cell>
          <cell r="L2379" t="str">
            <v>203</v>
          </cell>
          <cell r="N2379">
            <v>2</v>
          </cell>
          <cell r="O2379">
            <v>0</v>
          </cell>
          <cell r="P2379">
            <v>1</v>
          </cell>
        </row>
        <row r="2380">
          <cell r="A2380" t="str">
            <v>GTO</v>
          </cell>
          <cell r="C2380">
            <v>8</v>
          </cell>
          <cell r="H2380" t="str">
            <v>01</v>
          </cell>
          <cell r="J2380" t="str">
            <v>Registrado</v>
          </cell>
          <cell r="L2380" t="str">
            <v>203</v>
          </cell>
          <cell r="N2380">
            <v>2</v>
          </cell>
          <cell r="O2380">
            <v>0</v>
          </cell>
          <cell r="P2380">
            <v>1</v>
          </cell>
        </row>
        <row r="2381">
          <cell r="A2381" t="str">
            <v>GTO</v>
          </cell>
          <cell r="C2381">
            <v>8</v>
          </cell>
          <cell r="H2381" t="str">
            <v>01</v>
          </cell>
          <cell r="J2381" t="str">
            <v>Registrado</v>
          </cell>
          <cell r="L2381" t="str">
            <v>203</v>
          </cell>
          <cell r="N2381">
            <v>2</v>
          </cell>
          <cell r="O2381">
            <v>0</v>
          </cell>
          <cell r="P2381">
            <v>1</v>
          </cell>
        </row>
        <row r="2382">
          <cell r="A2382" t="str">
            <v>GTO</v>
          </cell>
          <cell r="C2382">
            <v>8</v>
          </cell>
          <cell r="H2382" t="str">
            <v>01</v>
          </cell>
          <cell r="J2382" t="str">
            <v>Registrado</v>
          </cell>
          <cell r="L2382" t="str">
            <v>203</v>
          </cell>
          <cell r="N2382">
            <v>2</v>
          </cell>
          <cell r="O2382">
            <v>0</v>
          </cell>
          <cell r="P2382">
            <v>1</v>
          </cell>
        </row>
        <row r="2383">
          <cell r="A2383" t="str">
            <v>GTO</v>
          </cell>
          <cell r="C2383">
            <v>8</v>
          </cell>
          <cell r="H2383" t="str">
            <v>01</v>
          </cell>
          <cell r="J2383" t="str">
            <v>Registrado</v>
          </cell>
          <cell r="L2383" t="str">
            <v>203</v>
          </cell>
          <cell r="N2383">
            <v>2</v>
          </cell>
          <cell r="O2383">
            <v>0</v>
          </cell>
          <cell r="P2383">
            <v>1</v>
          </cell>
        </row>
        <row r="2384">
          <cell r="A2384" t="str">
            <v>GTO</v>
          </cell>
          <cell r="C2384">
            <v>8</v>
          </cell>
          <cell r="H2384" t="str">
            <v>01</v>
          </cell>
          <cell r="J2384" t="str">
            <v>Registrado</v>
          </cell>
          <cell r="L2384" t="str">
            <v>203</v>
          </cell>
          <cell r="N2384">
            <v>2</v>
          </cell>
          <cell r="O2384">
            <v>0</v>
          </cell>
          <cell r="P2384">
            <v>1</v>
          </cell>
        </row>
        <row r="2385">
          <cell r="A2385" t="str">
            <v>GTO</v>
          </cell>
          <cell r="C2385">
            <v>8</v>
          </cell>
          <cell r="H2385" t="str">
            <v>01</v>
          </cell>
          <cell r="J2385" t="str">
            <v>Registrado</v>
          </cell>
          <cell r="L2385" t="str">
            <v>203</v>
          </cell>
          <cell r="N2385">
            <v>2</v>
          </cell>
          <cell r="O2385">
            <v>0</v>
          </cell>
          <cell r="P2385">
            <v>1</v>
          </cell>
        </row>
        <row r="2386">
          <cell r="A2386" t="str">
            <v>GTO</v>
          </cell>
          <cell r="C2386">
            <v>8</v>
          </cell>
          <cell r="H2386" t="str">
            <v>01</v>
          </cell>
          <cell r="J2386" t="str">
            <v>Registrado</v>
          </cell>
          <cell r="L2386" t="str">
            <v>203</v>
          </cell>
          <cell r="N2386">
            <v>2</v>
          </cell>
          <cell r="O2386">
            <v>0</v>
          </cell>
          <cell r="P2386">
            <v>1</v>
          </cell>
        </row>
        <row r="2387">
          <cell r="A2387" t="str">
            <v>GTO</v>
          </cell>
          <cell r="C2387">
            <v>8</v>
          </cell>
          <cell r="H2387" t="str">
            <v>01</v>
          </cell>
          <cell r="J2387" t="str">
            <v>Registrado</v>
          </cell>
          <cell r="L2387" t="str">
            <v>203</v>
          </cell>
          <cell r="N2387">
            <v>2</v>
          </cell>
          <cell r="O2387">
            <v>0</v>
          </cell>
          <cell r="P2387">
            <v>1</v>
          </cell>
        </row>
        <row r="2388">
          <cell r="A2388" t="str">
            <v>GTO</v>
          </cell>
          <cell r="C2388">
            <v>8</v>
          </cell>
          <cell r="H2388" t="str">
            <v>01</v>
          </cell>
          <cell r="J2388" t="str">
            <v>Registrado</v>
          </cell>
          <cell r="L2388" t="str">
            <v>203</v>
          </cell>
          <cell r="N2388">
            <v>2</v>
          </cell>
          <cell r="O2388">
            <v>0</v>
          </cell>
          <cell r="P2388">
            <v>1</v>
          </cell>
        </row>
        <row r="2389">
          <cell r="A2389" t="str">
            <v>GTO</v>
          </cell>
          <cell r="C2389">
            <v>8</v>
          </cell>
          <cell r="H2389" t="str">
            <v>01</v>
          </cell>
          <cell r="J2389" t="str">
            <v>Registrado</v>
          </cell>
          <cell r="L2389" t="str">
            <v>203</v>
          </cell>
          <cell r="N2389">
            <v>2</v>
          </cell>
          <cell r="O2389">
            <v>0</v>
          </cell>
          <cell r="P2389">
            <v>1</v>
          </cell>
        </row>
        <row r="2390">
          <cell r="A2390" t="str">
            <v>GTO</v>
          </cell>
          <cell r="C2390">
            <v>8</v>
          </cell>
          <cell r="H2390" t="str">
            <v>01</v>
          </cell>
          <cell r="J2390" t="str">
            <v>Registrado</v>
          </cell>
          <cell r="L2390" t="str">
            <v>203</v>
          </cell>
          <cell r="N2390">
            <v>3</v>
          </cell>
          <cell r="O2390">
            <v>0</v>
          </cell>
          <cell r="P2390">
            <v>1</v>
          </cell>
        </row>
        <row r="2391">
          <cell r="A2391" t="str">
            <v>GTO</v>
          </cell>
          <cell r="C2391">
            <v>8</v>
          </cell>
          <cell r="H2391" t="str">
            <v>01</v>
          </cell>
          <cell r="J2391" t="str">
            <v>Registrado</v>
          </cell>
          <cell r="L2391" t="str">
            <v>203</v>
          </cell>
          <cell r="N2391">
            <v>3</v>
          </cell>
          <cell r="O2391">
            <v>0</v>
          </cell>
          <cell r="P2391">
            <v>1</v>
          </cell>
        </row>
        <row r="2392">
          <cell r="A2392" t="str">
            <v>GTO</v>
          </cell>
          <cell r="C2392">
            <v>8</v>
          </cell>
          <cell r="H2392" t="str">
            <v>01</v>
          </cell>
          <cell r="J2392" t="str">
            <v>Registrado</v>
          </cell>
          <cell r="L2392" t="str">
            <v>203</v>
          </cell>
          <cell r="N2392">
            <v>3</v>
          </cell>
          <cell r="O2392">
            <v>0</v>
          </cell>
          <cell r="P2392">
            <v>1</v>
          </cell>
        </row>
        <row r="2393">
          <cell r="A2393" t="str">
            <v>GTO</v>
          </cell>
          <cell r="C2393">
            <v>8</v>
          </cell>
          <cell r="H2393" t="str">
            <v>01</v>
          </cell>
          <cell r="J2393" t="str">
            <v>Registrado</v>
          </cell>
          <cell r="L2393" t="str">
            <v>203</v>
          </cell>
          <cell r="N2393">
            <v>3</v>
          </cell>
          <cell r="O2393">
            <v>0</v>
          </cell>
          <cell r="P2393">
            <v>1</v>
          </cell>
        </row>
        <row r="2394">
          <cell r="A2394" t="str">
            <v>GTO</v>
          </cell>
          <cell r="C2394">
            <v>8</v>
          </cell>
          <cell r="H2394" t="str">
            <v>01</v>
          </cell>
          <cell r="J2394" t="str">
            <v>Registrado</v>
          </cell>
          <cell r="L2394" t="str">
            <v>203</v>
          </cell>
          <cell r="N2394">
            <v>3</v>
          </cell>
          <cell r="O2394">
            <v>0</v>
          </cell>
          <cell r="P2394">
            <v>1</v>
          </cell>
        </row>
        <row r="2395">
          <cell r="A2395" t="str">
            <v>GTO</v>
          </cell>
          <cell r="C2395">
            <v>8</v>
          </cell>
          <cell r="H2395" t="str">
            <v>01</v>
          </cell>
          <cell r="J2395" t="str">
            <v>Registrado</v>
          </cell>
          <cell r="L2395" t="str">
            <v>203</v>
          </cell>
          <cell r="N2395">
            <v>5</v>
          </cell>
          <cell r="O2395">
            <v>0</v>
          </cell>
          <cell r="P2395">
            <v>2</v>
          </cell>
        </row>
        <row r="2396">
          <cell r="A2396" t="str">
            <v>GTO</v>
          </cell>
          <cell r="C2396">
            <v>8</v>
          </cell>
          <cell r="H2396" t="str">
            <v>01</v>
          </cell>
          <cell r="J2396" t="str">
            <v>Registrado</v>
          </cell>
          <cell r="L2396" t="str">
            <v>203</v>
          </cell>
          <cell r="N2396">
            <v>5</v>
          </cell>
          <cell r="O2396">
            <v>0</v>
          </cell>
          <cell r="P2396">
            <v>2</v>
          </cell>
        </row>
        <row r="2397">
          <cell r="A2397" t="str">
            <v>GTO</v>
          </cell>
          <cell r="C2397">
            <v>8</v>
          </cell>
          <cell r="H2397" t="str">
            <v>01</v>
          </cell>
          <cell r="J2397" t="str">
            <v>Registrado</v>
          </cell>
          <cell r="L2397" t="str">
            <v>203</v>
          </cell>
          <cell r="N2397">
            <v>5</v>
          </cell>
          <cell r="O2397">
            <v>0</v>
          </cell>
          <cell r="P2397">
            <v>2</v>
          </cell>
        </row>
        <row r="2398">
          <cell r="A2398" t="str">
            <v>GTO</v>
          </cell>
          <cell r="C2398">
            <v>8</v>
          </cell>
          <cell r="H2398" t="str">
            <v>01</v>
          </cell>
          <cell r="J2398" t="str">
            <v>Registrado</v>
          </cell>
          <cell r="L2398" t="str">
            <v>203</v>
          </cell>
          <cell r="N2398">
            <v>5</v>
          </cell>
          <cell r="O2398">
            <v>0</v>
          </cell>
          <cell r="P2398">
            <v>2</v>
          </cell>
        </row>
        <row r="2399">
          <cell r="A2399" t="str">
            <v>GTO</v>
          </cell>
          <cell r="C2399">
            <v>8</v>
          </cell>
          <cell r="H2399" t="str">
            <v>01</v>
          </cell>
          <cell r="J2399" t="str">
            <v>Registrado</v>
          </cell>
          <cell r="L2399" t="str">
            <v>203</v>
          </cell>
          <cell r="N2399">
            <v>5</v>
          </cell>
          <cell r="O2399">
            <v>0</v>
          </cell>
          <cell r="P2399">
            <v>2</v>
          </cell>
        </row>
        <row r="2400">
          <cell r="A2400" t="str">
            <v>GTO</v>
          </cell>
          <cell r="C2400">
            <v>9</v>
          </cell>
          <cell r="H2400" t="str">
            <v>00</v>
          </cell>
          <cell r="J2400" t="str">
            <v>Registrado</v>
          </cell>
          <cell r="L2400" t="str">
            <v>203</v>
          </cell>
          <cell r="N2400">
            <v>2</v>
          </cell>
          <cell r="O2400">
            <v>0</v>
          </cell>
          <cell r="P2400">
            <v>1</v>
          </cell>
        </row>
        <row r="2401">
          <cell r="A2401" t="str">
            <v>GTO</v>
          </cell>
          <cell r="C2401">
            <v>4</v>
          </cell>
          <cell r="H2401" t="str">
            <v>00</v>
          </cell>
          <cell r="J2401" t="str">
            <v>Registrado</v>
          </cell>
          <cell r="L2401" t="str">
            <v>203</v>
          </cell>
          <cell r="N2401">
            <v>1</v>
          </cell>
          <cell r="O2401">
            <v>0</v>
          </cell>
          <cell r="P2401">
            <v>1</v>
          </cell>
        </row>
        <row r="2402">
          <cell r="A2402" t="str">
            <v>GTO</v>
          </cell>
          <cell r="C2402">
            <v>8</v>
          </cell>
          <cell r="H2402" t="str">
            <v>01</v>
          </cell>
          <cell r="J2402" t="str">
            <v>Registrado</v>
          </cell>
          <cell r="L2402" t="str">
            <v>203</v>
          </cell>
          <cell r="N2402">
            <v>5</v>
          </cell>
          <cell r="O2402">
            <v>0</v>
          </cell>
          <cell r="P2402">
            <v>2</v>
          </cell>
        </row>
        <row r="2403">
          <cell r="A2403" t="str">
            <v>GTO</v>
          </cell>
          <cell r="C2403">
            <v>8</v>
          </cell>
          <cell r="H2403" t="str">
            <v>01</v>
          </cell>
          <cell r="J2403" t="str">
            <v>Registrado</v>
          </cell>
          <cell r="L2403" t="str">
            <v>203</v>
          </cell>
          <cell r="N2403">
            <v>5</v>
          </cell>
          <cell r="O2403">
            <v>0</v>
          </cell>
          <cell r="P2403">
            <v>2</v>
          </cell>
        </row>
        <row r="2404">
          <cell r="A2404" t="str">
            <v>GTO</v>
          </cell>
          <cell r="C2404">
            <v>4</v>
          </cell>
          <cell r="H2404" t="str">
            <v>00</v>
          </cell>
          <cell r="J2404" t="str">
            <v>Registrado</v>
          </cell>
          <cell r="L2404" t="str">
            <v>102</v>
          </cell>
          <cell r="N2404">
            <v>1</v>
          </cell>
          <cell r="O2404">
            <v>0</v>
          </cell>
          <cell r="P2404">
            <v>1</v>
          </cell>
        </row>
        <row r="2405">
          <cell r="A2405" t="str">
            <v>GTO</v>
          </cell>
          <cell r="C2405">
            <v>8</v>
          </cell>
          <cell r="H2405" t="str">
            <v>01</v>
          </cell>
          <cell r="J2405" t="str">
            <v>Registrado</v>
          </cell>
          <cell r="L2405" t="str">
            <v>203</v>
          </cell>
          <cell r="N2405">
            <v>5</v>
          </cell>
          <cell r="O2405">
            <v>0</v>
          </cell>
          <cell r="P2405">
            <v>2</v>
          </cell>
        </row>
        <row r="2406">
          <cell r="A2406" t="str">
            <v>GTO</v>
          </cell>
          <cell r="C2406">
            <v>4</v>
          </cell>
          <cell r="H2406" t="str">
            <v>01</v>
          </cell>
          <cell r="J2406" t="str">
            <v>Registrado</v>
          </cell>
          <cell r="L2406" t="str">
            <v>102</v>
          </cell>
          <cell r="N2406">
            <v>1</v>
          </cell>
          <cell r="O2406">
            <v>0</v>
          </cell>
          <cell r="P2406">
            <v>1</v>
          </cell>
        </row>
        <row r="2407">
          <cell r="A2407" t="str">
            <v>GTO</v>
          </cell>
          <cell r="C2407">
            <v>4</v>
          </cell>
          <cell r="H2407" t="str">
            <v>00</v>
          </cell>
          <cell r="J2407" t="str">
            <v>Registrado</v>
          </cell>
          <cell r="L2407" t="str">
            <v>102</v>
          </cell>
          <cell r="N2407">
            <v>1</v>
          </cell>
          <cell r="O2407">
            <v>0</v>
          </cell>
          <cell r="P2407">
            <v>1</v>
          </cell>
        </row>
        <row r="2408">
          <cell r="A2408" t="str">
            <v>ANA</v>
          </cell>
          <cell r="C2408">
            <v>4</v>
          </cell>
          <cell r="H2408" t="str">
            <v>03</v>
          </cell>
          <cell r="J2408" t="str">
            <v>Registrado</v>
          </cell>
          <cell r="L2408" t="str">
            <v>101</v>
          </cell>
          <cell r="N2408">
            <v>1</v>
          </cell>
          <cell r="O2408">
            <v>0</v>
          </cell>
          <cell r="P2408">
            <v>1</v>
          </cell>
        </row>
        <row r="2409">
          <cell r="A2409" t="str">
            <v>ANA</v>
          </cell>
          <cell r="C2409">
            <v>22</v>
          </cell>
          <cell r="H2409" t="str">
            <v>01</v>
          </cell>
          <cell r="J2409" t="str">
            <v>Registrado</v>
          </cell>
          <cell r="L2409" t="str">
            <v>101</v>
          </cell>
          <cell r="N2409">
            <v>1</v>
          </cell>
          <cell r="O2409">
            <v>0</v>
          </cell>
          <cell r="P2409">
            <v>2</v>
          </cell>
        </row>
        <row r="2410">
          <cell r="A2410" t="str">
            <v>GTO</v>
          </cell>
          <cell r="C2410">
            <v>12</v>
          </cell>
          <cell r="H2410" t="str">
            <v>01</v>
          </cell>
          <cell r="J2410" t="str">
            <v>Registrado</v>
          </cell>
          <cell r="L2410" t="str">
            <v>102</v>
          </cell>
          <cell r="N2410">
            <v>1</v>
          </cell>
          <cell r="O2410">
            <v>0</v>
          </cell>
          <cell r="P2410">
            <v>1</v>
          </cell>
        </row>
        <row r="2411">
          <cell r="A2411" t="str">
            <v>GTO</v>
          </cell>
          <cell r="C2411">
            <v>12</v>
          </cell>
          <cell r="H2411" t="str">
            <v>01</v>
          </cell>
          <cell r="J2411" t="str">
            <v>Registrado</v>
          </cell>
          <cell r="L2411" t="str">
            <v>102</v>
          </cell>
          <cell r="N2411">
            <v>1</v>
          </cell>
          <cell r="O2411">
            <v>0</v>
          </cell>
          <cell r="P2411">
            <v>1</v>
          </cell>
        </row>
        <row r="2412">
          <cell r="A2412" t="str">
            <v>GTO</v>
          </cell>
          <cell r="C2412">
            <v>12</v>
          </cell>
          <cell r="H2412" t="str">
            <v>01</v>
          </cell>
          <cell r="J2412" t="str">
            <v>Registrado</v>
          </cell>
          <cell r="L2412" t="str">
            <v>102</v>
          </cell>
          <cell r="N2412">
            <v>1</v>
          </cell>
          <cell r="O2412">
            <v>0</v>
          </cell>
          <cell r="P2412">
            <v>1</v>
          </cell>
        </row>
        <row r="2413">
          <cell r="A2413" t="str">
            <v>GTO</v>
          </cell>
          <cell r="C2413">
            <v>12</v>
          </cell>
          <cell r="H2413" t="str">
            <v>01</v>
          </cell>
          <cell r="J2413" t="str">
            <v>Registrado</v>
          </cell>
          <cell r="L2413" t="str">
            <v>102</v>
          </cell>
          <cell r="N2413">
            <v>1</v>
          </cell>
          <cell r="O2413">
            <v>0</v>
          </cell>
          <cell r="P2413">
            <v>1</v>
          </cell>
        </row>
        <row r="2414">
          <cell r="A2414" t="str">
            <v>GTO</v>
          </cell>
          <cell r="C2414">
            <v>12</v>
          </cell>
          <cell r="H2414" t="str">
            <v>01</v>
          </cell>
          <cell r="J2414" t="str">
            <v>Registrado</v>
          </cell>
          <cell r="L2414" t="str">
            <v>102</v>
          </cell>
          <cell r="N2414">
            <v>1</v>
          </cell>
          <cell r="O2414">
            <v>0</v>
          </cell>
          <cell r="P2414">
            <v>1</v>
          </cell>
        </row>
        <row r="2415">
          <cell r="A2415" t="str">
            <v>GTO</v>
          </cell>
          <cell r="C2415">
            <v>12</v>
          </cell>
          <cell r="H2415" t="str">
            <v>01</v>
          </cell>
          <cell r="J2415" t="str">
            <v>Registrado</v>
          </cell>
          <cell r="L2415" t="str">
            <v>102</v>
          </cell>
          <cell r="N2415">
            <v>1</v>
          </cell>
          <cell r="O2415">
            <v>0</v>
          </cell>
          <cell r="P2415">
            <v>1</v>
          </cell>
        </row>
        <row r="2416">
          <cell r="A2416" t="str">
            <v>GTO</v>
          </cell>
          <cell r="C2416">
            <v>12</v>
          </cell>
          <cell r="H2416" t="str">
            <v>01</v>
          </cell>
          <cell r="J2416" t="str">
            <v>Registrado</v>
          </cell>
          <cell r="L2416" t="str">
            <v>102</v>
          </cell>
          <cell r="N2416">
            <v>1</v>
          </cell>
          <cell r="O2416">
            <v>0</v>
          </cell>
          <cell r="P2416">
            <v>1</v>
          </cell>
        </row>
        <row r="2417">
          <cell r="A2417" t="str">
            <v>GTO</v>
          </cell>
          <cell r="C2417">
            <v>12</v>
          </cell>
          <cell r="H2417" t="str">
            <v>01</v>
          </cell>
          <cell r="J2417" t="str">
            <v>Registrado</v>
          </cell>
          <cell r="L2417" t="str">
            <v>102</v>
          </cell>
          <cell r="N2417">
            <v>1</v>
          </cell>
          <cell r="O2417">
            <v>0</v>
          </cell>
          <cell r="P2417">
            <v>1</v>
          </cell>
        </row>
        <row r="2418">
          <cell r="A2418" t="str">
            <v>GTO</v>
          </cell>
          <cell r="C2418">
            <v>12</v>
          </cell>
          <cell r="H2418" t="str">
            <v>01</v>
          </cell>
          <cell r="J2418" t="str">
            <v>Registrado</v>
          </cell>
          <cell r="L2418" t="str">
            <v>102</v>
          </cell>
          <cell r="N2418">
            <v>1</v>
          </cell>
          <cell r="O2418">
            <v>0</v>
          </cell>
          <cell r="P2418">
            <v>1</v>
          </cell>
        </row>
        <row r="2419">
          <cell r="A2419" t="str">
            <v>GTO</v>
          </cell>
          <cell r="C2419">
            <v>12</v>
          </cell>
          <cell r="H2419" t="str">
            <v>01</v>
          </cell>
          <cell r="J2419" t="str">
            <v>Registrado</v>
          </cell>
          <cell r="L2419" t="str">
            <v>102</v>
          </cell>
          <cell r="N2419">
            <v>1</v>
          </cell>
          <cell r="O2419">
            <v>0</v>
          </cell>
          <cell r="P2419">
            <v>1</v>
          </cell>
        </row>
        <row r="2420">
          <cell r="A2420" t="str">
            <v>GTO</v>
          </cell>
          <cell r="C2420">
            <v>12</v>
          </cell>
          <cell r="H2420" t="str">
            <v>01</v>
          </cell>
          <cell r="J2420" t="str">
            <v>Registrado</v>
          </cell>
          <cell r="L2420" t="str">
            <v>102</v>
          </cell>
          <cell r="N2420">
            <v>1</v>
          </cell>
          <cell r="O2420">
            <v>0</v>
          </cell>
          <cell r="P2420">
            <v>1</v>
          </cell>
        </row>
        <row r="2421">
          <cell r="A2421" t="str">
            <v>GTO</v>
          </cell>
          <cell r="C2421">
            <v>12</v>
          </cell>
          <cell r="H2421" t="str">
            <v>01</v>
          </cell>
          <cell r="J2421" t="str">
            <v>Registrado</v>
          </cell>
          <cell r="L2421" t="str">
            <v>102</v>
          </cell>
          <cell r="N2421">
            <v>3</v>
          </cell>
          <cell r="O2421">
            <v>0</v>
          </cell>
          <cell r="P2421">
            <v>1</v>
          </cell>
        </row>
        <row r="2422">
          <cell r="A2422" t="str">
            <v>GTO</v>
          </cell>
          <cell r="C2422">
            <v>12</v>
          </cell>
          <cell r="H2422" t="str">
            <v>01</v>
          </cell>
          <cell r="J2422" t="str">
            <v>Registrado</v>
          </cell>
          <cell r="L2422" t="str">
            <v>102</v>
          </cell>
          <cell r="N2422">
            <v>3</v>
          </cell>
          <cell r="O2422">
            <v>0</v>
          </cell>
          <cell r="P2422">
            <v>1</v>
          </cell>
        </row>
        <row r="2423">
          <cell r="A2423" t="str">
            <v>ANA</v>
          </cell>
          <cell r="C2423">
            <v>23</v>
          </cell>
          <cell r="H2423" t="str">
            <v>01</v>
          </cell>
          <cell r="J2423" t="str">
            <v>Registrado</v>
          </cell>
          <cell r="L2423" t="str">
            <v>101</v>
          </cell>
          <cell r="N2423">
            <v>1</v>
          </cell>
          <cell r="O2423">
            <v>0</v>
          </cell>
          <cell r="P2423">
            <v>1</v>
          </cell>
        </row>
        <row r="2424">
          <cell r="A2424" t="str">
            <v>GTO</v>
          </cell>
          <cell r="C2424">
            <v>12</v>
          </cell>
          <cell r="H2424" t="str">
            <v>01</v>
          </cell>
          <cell r="J2424" t="str">
            <v>Registrado</v>
          </cell>
          <cell r="L2424" t="str">
            <v>203</v>
          </cell>
          <cell r="N2424">
            <v>1</v>
          </cell>
          <cell r="O2424">
            <v>0</v>
          </cell>
          <cell r="P2424">
            <v>1</v>
          </cell>
        </row>
        <row r="2425">
          <cell r="A2425" t="str">
            <v>GTO</v>
          </cell>
          <cell r="C2425">
            <v>12</v>
          </cell>
          <cell r="H2425" t="str">
            <v>01</v>
          </cell>
          <cell r="J2425" t="str">
            <v>Registrado</v>
          </cell>
          <cell r="L2425" t="str">
            <v>203</v>
          </cell>
          <cell r="N2425">
            <v>1</v>
          </cell>
          <cell r="O2425">
            <v>0</v>
          </cell>
          <cell r="P2425">
            <v>1</v>
          </cell>
        </row>
        <row r="2426">
          <cell r="A2426" t="str">
            <v>GTO</v>
          </cell>
          <cell r="C2426">
            <v>12</v>
          </cell>
          <cell r="H2426" t="str">
            <v>01</v>
          </cell>
          <cell r="J2426" t="str">
            <v>Registrado</v>
          </cell>
          <cell r="L2426" t="str">
            <v>203</v>
          </cell>
          <cell r="N2426">
            <v>1</v>
          </cell>
          <cell r="O2426">
            <v>0</v>
          </cell>
          <cell r="P2426">
            <v>1</v>
          </cell>
        </row>
        <row r="2427">
          <cell r="A2427" t="str">
            <v>GTO</v>
          </cell>
          <cell r="C2427">
            <v>12</v>
          </cell>
          <cell r="H2427" t="str">
            <v>01</v>
          </cell>
          <cell r="J2427" t="str">
            <v>Registrado</v>
          </cell>
          <cell r="L2427" t="str">
            <v>203</v>
          </cell>
          <cell r="N2427">
            <v>1</v>
          </cell>
          <cell r="O2427">
            <v>0</v>
          </cell>
          <cell r="P2427">
            <v>1</v>
          </cell>
        </row>
        <row r="2428">
          <cell r="A2428" t="str">
            <v>GTO</v>
          </cell>
          <cell r="C2428">
            <v>12</v>
          </cell>
          <cell r="H2428" t="str">
            <v>01</v>
          </cell>
          <cell r="J2428" t="str">
            <v>Registrado</v>
          </cell>
          <cell r="L2428" t="str">
            <v>203</v>
          </cell>
          <cell r="N2428">
            <v>1</v>
          </cell>
          <cell r="O2428">
            <v>0</v>
          </cell>
          <cell r="P2428">
            <v>1</v>
          </cell>
        </row>
        <row r="2429">
          <cell r="A2429" t="str">
            <v>GTO</v>
          </cell>
          <cell r="C2429">
            <v>12</v>
          </cell>
          <cell r="H2429" t="str">
            <v>01</v>
          </cell>
          <cell r="J2429" t="str">
            <v>Registrado</v>
          </cell>
          <cell r="L2429" t="str">
            <v>203</v>
          </cell>
          <cell r="N2429">
            <v>1</v>
          </cell>
          <cell r="O2429">
            <v>0</v>
          </cell>
          <cell r="P2429">
            <v>1</v>
          </cell>
        </row>
        <row r="2430">
          <cell r="A2430" t="str">
            <v>GTO</v>
          </cell>
          <cell r="C2430">
            <v>12</v>
          </cell>
          <cell r="H2430" t="str">
            <v>01</v>
          </cell>
          <cell r="J2430" t="str">
            <v>Registrado</v>
          </cell>
          <cell r="L2430" t="str">
            <v>203</v>
          </cell>
          <cell r="N2430">
            <v>1</v>
          </cell>
          <cell r="O2430">
            <v>0</v>
          </cell>
          <cell r="P2430">
            <v>1</v>
          </cell>
        </row>
        <row r="2431">
          <cell r="A2431" t="str">
            <v>GTO</v>
          </cell>
          <cell r="C2431">
            <v>12</v>
          </cell>
          <cell r="H2431" t="str">
            <v>01</v>
          </cell>
          <cell r="J2431" t="str">
            <v>Registrado</v>
          </cell>
          <cell r="L2431" t="str">
            <v>203</v>
          </cell>
          <cell r="N2431">
            <v>1</v>
          </cell>
          <cell r="O2431">
            <v>0</v>
          </cell>
          <cell r="P2431">
            <v>1</v>
          </cell>
        </row>
        <row r="2432">
          <cell r="A2432" t="str">
            <v>GTO</v>
          </cell>
          <cell r="C2432">
            <v>12</v>
          </cell>
          <cell r="H2432" t="str">
            <v>01</v>
          </cell>
          <cell r="J2432" t="str">
            <v>Registrado</v>
          </cell>
          <cell r="L2432" t="str">
            <v>203</v>
          </cell>
          <cell r="N2432">
            <v>1</v>
          </cell>
          <cell r="O2432">
            <v>0</v>
          </cell>
          <cell r="P2432">
            <v>1</v>
          </cell>
        </row>
        <row r="2433">
          <cell r="A2433" t="str">
            <v>GTO</v>
          </cell>
          <cell r="C2433">
            <v>12</v>
          </cell>
          <cell r="H2433" t="str">
            <v>01</v>
          </cell>
          <cell r="J2433" t="str">
            <v>Registrado</v>
          </cell>
          <cell r="L2433" t="str">
            <v>203</v>
          </cell>
          <cell r="N2433">
            <v>1</v>
          </cell>
          <cell r="O2433">
            <v>0</v>
          </cell>
          <cell r="P2433">
            <v>1</v>
          </cell>
        </row>
        <row r="2434">
          <cell r="A2434" t="str">
            <v>GTO</v>
          </cell>
          <cell r="C2434">
            <v>12</v>
          </cell>
          <cell r="H2434" t="str">
            <v>01</v>
          </cell>
          <cell r="J2434" t="str">
            <v>Registrado</v>
          </cell>
          <cell r="L2434" t="str">
            <v>203</v>
          </cell>
          <cell r="N2434">
            <v>1</v>
          </cell>
          <cell r="O2434">
            <v>0</v>
          </cell>
          <cell r="P2434">
            <v>1</v>
          </cell>
        </row>
        <row r="2435">
          <cell r="A2435" t="str">
            <v>GTO</v>
          </cell>
          <cell r="C2435">
            <v>12</v>
          </cell>
          <cell r="H2435" t="str">
            <v>01</v>
          </cell>
          <cell r="J2435" t="str">
            <v>Registrado</v>
          </cell>
          <cell r="L2435" t="str">
            <v>203</v>
          </cell>
          <cell r="N2435">
            <v>1</v>
          </cell>
          <cell r="O2435">
            <v>0</v>
          </cell>
          <cell r="P2435">
            <v>1</v>
          </cell>
        </row>
        <row r="2436">
          <cell r="A2436" t="str">
            <v>GTO</v>
          </cell>
          <cell r="C2436">
            <v>12</v>
          </cell>
          <cell r="H2436" t="str">
            <v>01</v>
          </cell>
          <cell r="J2436" t="str">
            <v>Registrado</v>
          </cell>
          <cell r="L2436" t="str">
            <v>203</v>
          </cell>
          <cell r="N2436">
            <v>1</v>
          </cell>
          <cell r="O2436">
            <v>0</v>
          </cell>
          <cell r="P2436">
            <v>1</v>
          </cell>
        </row>
        <row r="2437">
          <cell r="A2437" t="str">
            <v>GTO</v>
          </cell>
          <cell r="C2437">
            <v>12</v>
          </cell>
          <cell r="H2437" t="str">
            <v>01</v>
          </cell>
          <cell r="J2437" t="str">
            <v>Registrado</v>
          </cell>
          <cell r="L2437" t="str">
            <v>203</v>
          </cell>
          <cell r="N2437">
            <v>1</v>
          </cell>
          <cell r="O2437">
            <v>0</v>
          </cell>
          <cell r="P2437">
            <v>1</v>
          </cell>
        </row>
        <row r="2438">
          <cell r="A2438" t="str">
            <v>GTO</v>
          </cell>
          <cell r="C2438">
            <v>12</v>
          </cell>
          <cell r="H2438" t="str">
            <v>01</v>
          </cell>
          <cell r="J2438" t="str">
            <v>Registrado</v>
          </cell>
          <cell r="L2438" t="str">
            <v>203</v>
          </cell>
          <cell r="N2438">
            <v>1</v>
          </cell>
          <cell r="O2438">
            <v>0</v>
          </cell>
          <cell r="P2438">
            <v>1</v>
          </cell>
        </row>
        <row r="2439">
          <cell r="A2439" t="str">
            <v>GTO</v>
          </cell>
          <cell r="C2439">
            <v>12</v>
          </cell>
          <cell r="H2439" t="str">
            <v>01</v>
          </cell>
          <cell r="J2439" t="str">
            <v>Registrado</v>
          </cell>
          <cell r="L2439" t="str">
            <v>203</v>
          </cell>
          <cell r="N2439">
            <v>1</v>
          </cell>
          <cell r="O2439">
            <v>0</v>
          </cell>
          <cell r="P2439">
            <v>1</v>
          </cell>
        </row>
        <row r="2440">
          <cell r="A2440" t="str">
            <v>GTO</v>
          </cell>
          <cell r="C2440">
            <v>12</v>
          </cell>
          <cell r="H2440" t="str">
            <v>01</v>
          </cell>
          <cell r="J2440" t="str">
            <v>Registrado</v>
          </cell>
          <cell r="L2440" t="str">
            <v>203</v>
          </cell>
          <cell r="N2440">
            <v>1</v>
          </cell>
          <cell r="O2440">
            <v>0</v>
          </cell>
          <cell r="P2440">
            <v>1</v>
          </cell>
        </row>
        <row r="2441">
          <cell r="A2441" t="str">
            <v>GTO</v>
          </cell>
          <cell r="C2441">
            <v>12</v>
          </cell>
          <cell r="H2441" t="str">
            <v>01</v>
          </cell>
          <cell r="J2441" t="str">
            <v>Registrado</v>
          </cell>
          <cell r="L2441" t="str">
            <v>203</v>
          </cell>
          <cell r="N2441">
            <v>1</v>
          </cell>
          <cell r="O2441">
            <v>0</v>
          </cell>
          <cell r="P2441">
            <v>1</v>
          </cell>
        </row>
        <row r="2442">
          <cell r="A2442" t="str">
            <v>GTO</v>
          </cell>
          <cell r="C2442">
            <v>12</v>
          </cell>
          <cell r="H2442" t="str">
            <v>01</v>
          </cell>
          <cell r="J2442" t="str">
            <v>Registrado</v>
          </cell>
          <cell r="L2442" t="str">
            <v>203</v>
          </cell>
          <cell r="N2442">
            <v>1</v>
          </cell>
          <cell r="O2442">
            <v>0</v>
          </cell>
          <cell r="P2442">
            <v>1</v>
          </cell>
        </row>
        <row r="2443">
          <cell r="A2443" t="str">
            <v>GTO</v>
          </cell>
          <cell r="C2443">
            <v>12</v>
          </cell>
          <cell r="H2443" t="str">
            <v>01</v>
          </cell>
          <cell r="J2443" t="str">
            <v>Registrado</v>
          </cell>
          <cell r="L2443" t="str">
            <v>203</v>
          </cell>
          <cell r="N2443">
            <v>1</v>
          </cell>
          <cell r="O2443">
            <v>0</v>
          </cell>
          <cell r="P2443">
            <v>1</v>
          </cell>
        </row>
        <row r="2444">
          <cell r="A2444" t="str">
            <v>GTO</v>
          </cell>
          <cell r="C2444">
            <v>12</v>
          </cell>
          <cell r="H2444" t="str">
            <v>01</v>
          </cell>
          <cell r="J2444" t="str">
            <v>Registrado</v>
          </cell>
          <cell r="L2444" t="str">
            <v>203</v>
          </cell>
          <cell r="N2444">
            <v>3</v>
          </cell>
          <cell r="O2444">
            <v>0</v>
          </cell>
          <cell r="P2444">
            <v>1</v>
          </cell>
        </row>
        <row r="2445">
          <cell r="A2445" t="str">
            <v>GTO</v>
          </cell>
          <cell r="C2445">
            <v>12</v>
          </cell>
          <cell r="H2445" t="str">
            <v>01</v>
          </cell>
          <cell r="J2445" t="str">
            <v>Registrado</v>
          </cell>
          <cell r="L2445" t="str">
            <v>203</v>
          </cell>
          <cell r="N2445">
            <v>3</v>
          </cell>
          <cell r="O2445">
            <v>0</v>
          </cell>
          <cell r="P2445">
            <v>1</v>
          </cell>
        </row>
        <row r="2446">
          <cell r="A2446" t="str">
            <v>GTO</v>
          </cell>
          <cell r="C2446">
            <v>22</v>
          </cell>
          <cell r="H2446" t="str">
            <v>01</v>
          </cell>
          <cell r="J2446" t="str">
            <v>Registrado</v>
          </cell>
          <cell r="L2446" t="str">
            <v>203</v>
          </cell>
          <cell r="N2446">
            <v>4</v>
          </cell>
          <cell r="O2446">
            <v>0</v>
          </cell>
          <cell r="P2446">
            <v>1</v>
          </cell>
        </row>
        <row r="2447">
          <cell r="A2447" t="str">
            <v>GTO</v>
          </cell>
          <cell r="C2447">
            <v>22</v>
          </cell>
          <cell r="H2447" t="str">
            <v>01</v>
          </cell>
          <cell r="J2447" t="str">
            <v>Registrado</v>
          </cell>
          <cell r="L2447" t="str">
            <v>203</v>
          </cell>
          <cell r="N2447">
            <v>5</v>
          </cell>
          <cell r="O2447">
            <v>0</v>
          </cell>
          <cell r="P2447">
            <v>2</v>
          </cell>
        </row>
        <row r="2448">
          <cell r="A2448" t="str">
            <v>GTO</v>
          </cell>
          <cell r="C2448">
            <v>22</v>
          </cell>
          <cell r="H2448" t="str">
            <v>01</v>
          </cell>
          <cell r="J2448" t="str">
            <v>Registrado</v>
          </cell>
          <cell r="L2448" t="str">
            <v>203</v>
          </cell>
          <cell r="N2448">
            <v>5</v>
          </cell>
          <cell r="O2448">
            <v>0</v>
          </cell>
          <cell r="P2448">
            <v>2</v>
          </cell>
        </row>
        <row r="2449">
          <cell r="A2449" t="str">
            <v>ANA</v>
          </cell>
          <cell r="C2449">
            <v>20</v>
          </cell>
          <cell r="H2449" t="str">
            <v>01</v>
          </cell>
          <cell r="J2449" t="str">
            <v>Registrado</v>
          </cell>
          <cell r="L2449" t="str">
            <v>101</v>
          </cell>
          <cell r="N2449">
            <v>1</v>
          </cell>
          <cell r="O2449">
            <v>0</v>
          </cell>
          <cell r="P2449">
            <v>1</v>
          </cell>
        </row>
        <row r="2450">
          <cell r="A2450" t="str">
            <v>GTO</v>
          </cell>
          <cell r="C2450">
            <v>22</v>
          </cell>
          <cell r="H2450" t="str">
            <v>01</v>
          </cell>
          <cell r="J2450" t="str">
            <v>Registrado</v>
          </cell>
          <cell r="L2450" t="str">
            <v>102</v>
          </cell>
          <cell r="N2450">
            <v>1</v>
          </cell>
          <cell r="O2450">
            <v>0</v>
          </cell>
          <cell r="P2450">
            <v>1</v>
          </cell>
        </row>
        <row r="2451">
          <cell r="A2451" t="str">
            <v>GTO</v>
          </cell>
          <cell r="C2451">
            <v>22</v>
          </cell>
          <cell r="H2451" t="str">
            <v>01</v>
          </cell>
          <cell r="J2451" t="str">
            <v>Registrado</v>
          </cell>
          <cell r="L2451" t="str">
            <v>102</v>
          </cell>
          <cell r="N2451">
            <v>1</v>
          </cell>
          <cell r="O2451">
            <v>0</v>
          </cell>
          <cell r="P2451">
            <v>1</v>
          </cell>
        </row>
        <row r="2452">
          <cell r="A2452" t="str">
            <v>GTO</v>
          </cell>
          <cell r="C2452">
            <v>22</v>
          </cell>
          <cell r="H2452" t="str">
            <v>01</v>
          </cell>
          <cell r="J2452" t="str">
            <v>Registrado</v>
          </cell>
          <cell r="L2452" t="str">
            <v>102</v>
          </cell>
          <cell r="N2452">
            <v>1</v>
          </cell>
          <cell r="O2452">
            <v>0</v>
          </cell>
          <cell r="P2452">
            <v>1</v>
          </cell>
        </row>
        <row r="2453">
          <cell r="A2453" t="str">
            <v>GTO</v>
          </cell>
          <cell r="C2453">
            <v>22</v>
          </cell>
          <cell r="H2453" t="str">
            <v>01</v>
          </cell>
          <cell r="J2453" t="str">
            <v>Registrado</v>
          </cell>
          <cell r="L2453" t="str">
            <v>102</v>
          </cell>
          <cell r="N2453">
            <v>1</v>
          </cell>
          <cell r="O2453">
            <v>0</v>
          </cell>
          <cell r="P2453">
            <v>1</v>
          </cell>
        </row>
        <row r="2454">
          <cell r="A2454" t="str">
            <v>GTO</v>
          </cell>
          <cell r="C2454">
            <v>22</v>
          </cell>
          <cell r="H2454" t="str">
            <v>01</v>
          </cell>
          <cell r="J2454" t="str">
            <v>Registrado</v>
          </cell>
          <cell r="L2454" t="str">
            <v>102</v>
          </cell>
          <cell r="N2454">
            <v>1</v>
          </cell>
          <cell r="O2454">
            <v>0</v>
          </cell>
          <cell r="P2454">
            <v>1</v>
          </cell>
        </row>
        <row r="2455">
          <cell r="A2455" t="str">
            <v>GTO</v>
          </cell>
          <cell r="C2455">
            <v>22</v>
          </cell>
          <cell r="H2455" t="str">
            <v>01</v>
          </cell>
          <cell r="J2455" t="str">
            <v>Registrado</v>
          </cell>
          <cell r="L2455" t="str">
            <v>102</v>
          </cell>
          <cell r="N2455">
            <v>1</v>
          </cell>
          <cell r="O2455">
            <v>0</v>
          </cell>
          <cell r="P2455">
            <v>1</v>
          </cell>
        </row>
        <row r="2456">
          <cell r="A2456" t="str">
            <v>GTO</v>
          </cell>
          <cell r="C2456">
            <v>22</v>
          </cell>
          <cell r="H2456" t="str">
            <v>01</v>
          </cell>
          <cell r="J2456" t="str">
            <v>Registrado</v>
          </cell>
          <cell r="L2456" t="str">
            <v>102</v>
          </cell>
          <cell r="N2456">
            <v>1</v>
          </cell>
          <cell r="O2456">
            <v>0</v>
          </cell>
          <cell r="P2456">
            <v>1</v>
          </cell>
        </row>
        <row r="2457">
          <cell r="A2457" t="str">
            <v>GTO</v>
          </cell>
          <cell r="C2457">
            <v>22</v>
          </cell>
          <cell r="H2457" t="str">
            <v>01</v>
          </cell>
          <cell r="J2457" t="str">
            <v>Registrado</v>
          </cell>
          <cell r="L2457" t="str">
            <v>102</v>
          </cell>
          <cell r="N2457">
            <v>1</v>
          </cell>
          <cell r="O2457">
            <v>0</v>
          </cell>
          <cell r="P2457">
            <v>1</v>
          </cell>
        </row>
        <row r="2458">
          <cell r="A2458" t="str">
            <v>GTO</v>
          </cell>
          <cell r="C2458">
            <v>22</v>
          </cell>
          <cell r="H2458" t="str">
            <v>01</v>
          </cell>
          <cell r="J2458" t="str">
            <v>Registrado</v>
          </cell>
          <cell r="L2458" t="str">
            <v>102</v>
          </cell>
          <cell r="N2458">
            <v>1</v>
          </cell>
          <cell r="O2458">
            <v>0</v>
          </cell>
          <cell r="P2458">
            <v>1</v>
          </cell>
        </row>
        <row r="2459">
          <cell r="A2459" t="str">
            <v>GTO</v>
          </cell>
          <cell r="C2459">
            <v>22</v>
          </cell>
          <cell r="H2459" t="str">
            <v>01</v>
          </cell>
          <cell r="J2459" t="str">
            <v>Registrado</v>
          </cell>
          <cell r="L2459" t="str">
            <v>102</v>
          </cell>
          <cell r="N2459">
            <v>1</v>
          </cell>
          <cell r="O2459">
            <v>0</v>
          </cell>
          <cell r="P2459">
            <v>1</v>
          </cell>
        </row>
        <row r="2460">
          <cell r="A2460" t="str">
            <v>GTO</v>
          </cell>
          <cell r="C2460">
            <v>22</v>
          </cell>
          <cell r="H2460" t="str">
            <v>01</v>
          </cell>
          <cell r="J2460" t="str">
            <v>Registrado</v>
          </cell>
          <cell r="L2460" t="str">
            <v>102</v>
          </cell>
          <cell r="N2460">
            <v>1</v>
          </cell>
          <cell r="O2460">
            <v>0</v>
          </cell>
          <cell r="P2460">
            <v>1</v>
          </cell>
        </row>
        <row r="2461">
          <cell r="A2461" t="str">
            <v>GTO</v>
          </cell>
          <cell r="C2461">
            <v>22</v>
          </cell>
          <cell r="H2461" t="str">
            <v>01</v>
          </cell>
          <cell r="J2461" t="str">
            <v>Registrado</v>
          </cell>
          <cell r="L2461" t="str">
            <v>102</v>
          </cell>
          <cell r="N2461">
            <v>3</v>
          </cell>
          <cell r="O2461">
            <v>0</v>
          </cell>
          <cell r="P2461">
            <v>1</v>
          </cell>
        </row>
        <row r="2462">
          <cell r="A2462" t="str">
            <v>ANA</v>
          </cell>
          <cell r="C2462">
            <v>21</v>
          </cell>
          <cell r="H2462" t="str">
            <v>01</v>
          </cell>
          <cell r="J2462" t="str">
            <v>Registrado</v>
          </cell>
          <cell r="L2462" t="str">
            <v>101</v>
          </cell>
          <cell r="N2462">
            <v>1</v>
          </cell>
          <cell r="O2462">
            <v>0</v>
          </cell>
          <cell r="P2462">
            <v>2</v>
          </cell>
        </row>
        <row r="2463">
          <cell r="A2463" t="str">
            <v>GTO</v>
          </cell>
          <cell r="C2463">
            <v>22</v>
          </cell>
          <cell r="H2463" t="str">
            <v>01</v>
          </cell>
          <cell r="J2463" t="str">
            <v>Registrado</v>
          </cell>
          <cell r="L2463" t="str">
            <v>203</v>
          </cell>
          <cell r="N2463">
            <v>1</v>
          </cell>
          <cell r="O2463">
            <v>0</v>
          </cell>
          <cell r="P2463">
            <v>1</v>
          </cell>
        </row>
        <row r="2464">
          <cell r="A2464" t="str">
            <v>GTO</v>
          </cell>
          <cell r="C2464">
            <v>22</v>
          </cell>
          <cell r="H2464" t="str">
            <v>01</v>
          </cell>
          <cell r="J2464" t="str">
            <v>Registrado</v>
          </cell>
          <cell r="L2464" t="str">
            <v>203</v>
          </cell>
          <cell r="N2464">
            <v>1</v>
          </cell>
          <cell r="O2464">
            <v>0</v>
          </cell>
          <cell r="P2464">
            <v>1</v>
          </cell>
        </row>
        <row r="2465">
          <cell r="A2465" t="str">
            <v>GTO</v>
          </cell>
          <cell r="C2465">
            <v>22</v>
          </cell>
          <cell r="H2465" t="str">
            <v>01</v>
          </cell>
          <cell r="J2465" t="str">
            <v>Registrado</v>
          </cell>
          <cell r="L2465" t="str">
            <v>203</v>
          </cell>
          <cell r="N2465">
            <v>1</v>
          </cell>
          <cell r="O2465">
            <v>0</v>
          </cell>
          <cell r="P2465">
            <v>1</v>
          </cell>
        </row>
        <row r="2466">
          <cell r="A2466" t="str">
            <v>GTO</v>
          </cell>
          <cell r="C2466">
            <v>22</v>
          </cell>
          <cell r="H2466" t="str">
            <v>01</v>
          </cell>
          <cell r="J2466" t="str">
            <v>Registrado</v>
          </cell>
          <cell r="L2466" t="str">
            <v>203</v>
          </cell>
          <cell r="N2466">
            <v>1</v>
          </cell>
          <cell r="O2466">
            <v>0</v>
          </cell>
          <cell r="P2466">
            <v>1</v>
          </cell>
        </row>
        <row r="2467">
          <cell r="A2467" t="str">
            <v>GTO</v>
          </cell>
          <cell r="C2467">
            <v>22</v>
          </cell>
          <cell r="H2467" t="str">
            <v>01</v>
          </cell>
          <cell r="J2467" t="str">
            <v>Registrado</v>
          </cell>
          <cell r="L2467" t="str">
            <v>203</v>
          </cell>
          <cell r="N2467">
            <v>1</v>
          </cell>
          <cell r="O2467">
            <v>0</v>
          </cell>
          <cell r="P2467">
            <v>1</v>
          </cell>
        </row>
        <row r="2468">
          <cell r="A2468" t="str">
            <v>GTO</v>
          </cell>
          <cell r="C2468">
            <v>22</v>
          </cell>
          <cell r="H2468" t="str">
            <v>01</v>
          </cell>
          <cell r="J2468" t="str">
            <v>Registrado</v>
          </cell>
          <cell r="L2468" t="str">
            <v>203</v>
          </cell>
          <cell r="N2468">
            <v>1</v>
          </cell>
          <cell r="O2468">
            <v>0</v>
          </cell>
          <cell r="P2468">
            <v>1</v>
          </cell>
        </row>
        <row r="2469">
          <cell r="A2469" t="str">
            <v>GTO</v>
          </cell>
          <cell r="C2469">
            <v>22</v>
          </cell>
          <cell r="H2469" t="str">
            <v>01</v>
          </cell>
          <cell r="J2469" t="str">
            <v>Registrado</v>
          </cell>
          <cell r="L2469" t="str">
            <v>203</v>
          </cell>
          <cell r="N2469">
            <v>1</v>
          </cell>
          <cell r="O2469">
            <v>0</v>
          </cell>
          <cell r="P2469">
            <v>1</v>
          </cell>
        </row>
        <row r="2470">
          <cell r="A2470" t="str">
            <v>GTO</v>
          </cell>
          <cell r="C2470">
            <v>22</v>
          </cell>
          <cell r="H2470" t="str">
            <v>01</v>
          </cell>
          <cell r="J2470" t="str">
            <v>Registrado</v>
          </cell>
          <cell r="L2470" t="str">
            <v>203</v>
          </cell>
          <cell r="N2470">
            <v>1</v>
          </cell>
          <cell r="O2470">
            <v>0</v>
          </cell>
          <cell r="P2470">
            <v>1</v>
          </cell>
        </row>
        <row r="2471">
          <cell r="A2471" t="str">
            <v>GTO</v>
          </cell>
          <cell r="C2471">
            <v>22</v>
          </cell>
          <cell r="H2471" t="str">
            <v>01</v>
          </cell>
          <cell r="J2471" t="str">
            <v>Registrado</v>
          </cell>
          <cell r="L2471" t="str">
            <v>203</v>
          </cell>
          <cell r="N2471">
            <v>1</v>
          </cell>
          <cell r="O2471">
            <v>0</v>
          </cell>
          <cell r="P2471">
            <v>1</v>
          </cell>
        </row>
        <row r="2472">
          <cell r="A2472" t="str">
            <v>GTO</v>
          </cell>
          <cell r="C2472">
            <v>22</v>
          </cell>
          <cell r="H2472" t="str">
            <v>01</v>
          </cell>
          <cell r="J2472" t="str">
            <v>Registrado</v>
          </cell>
          <cell r="L2472" t="str">
            <v>203</v>
          </cell>
          <cell r="N2472">
            <v>1</v>
          </cell>
          <cell r="O2472">
            <v>0</v>
          </cell>
          <cell r="P2472">
            <v>1</v>
          </cell>
        </row>
        <row r="2473">
          <cell r="A2473" t="str">
            <v>GTO</v>
          </cell>
          <cell r="C2473">
            <v>22</v>
          </cell>
          <cell r="H2473" t="str">
            <v>01</v>
          </cell>
          <cell r="J2473" t="str">
            <v>Registrado</v>
          </cell>
          <cell r="L2473" t="str">
            <v>203</v>
          </cell>
          <cell r="N2473">
            <v>1</v>
          </cell>
          <cell r="O2473">
            <v>0</v>
          </cell>
          <cell r="P2473">
            <v>1</v>
          </cell>
        </row>
        <row r="2474">
          <cell r="A2474" t="str">
            <v>GTO</v>
          </cell>
          <cell r="C2474">
            <v>22</v>
          </cell>
          <cell r="H2474" t="str">
            <v>01</v>
          </cell>
          <cell r="J2474" t="str">
            <v>Registrado</v>
          </cell>
          <cell r="L2474" t="str">
            <v>203</v>
          </cell>
          <cell r="N2474">
            <v>1</v>
          </cell>
          <cell r="O2474">
            <v>0</v>
          </cell>
          <cell r="P2474">
            <v>1</v>
          </cell>
        </row>
        <row r="2475">
          <cell r="A2475" t="str">
            <v>GTO</v>
          </cell>
          <cell r="C2475">
            <v>22</v>
          </cell>
          <cell r="H2475" t="str">
            <v>01</v>
          </cell>
          <cell r="J2475" t="str">
            <v>Registrado</v>
          </cell>
          <cell r="L2475" t="str">
            <v>203</v>
          </cell>
          <cell r="N2475">
            <v>1</v>
          </cell>
          <cell r="O2475">
            <v>0</v>
          </cell>
          <cell r="P2475">
            <v>1</v>
          </cell>
        </row>
        <row r="2476">
          <cell r="A2476" t="str">
            <v>GTO</v>
          </cell>
          <cell r="C2476">
            <v>22</v>
          </cell>
          <cell r="H2476" t="str">
            <v>01</v>
          </cell>
          <cell r="J2476" t="str">
            <v>Registrado</v>
          </cell>
          <cell r="L2476" t="str">
            <v>203</v>
          </cell>
          <cell r="N2476">
            <v>1</v>
          </cell>
          <cell r="O2476">
            <v>0</v>
          </cell>
          <cell r="P2476">
            <v>1</v>
          </cell>
        </row>
        <row r="2477">
          <cell r="A2477" t="str">
            <v>GTO</v>
          </cell>
          <cell r="C2477">
            <v>22</v>
          </cell>
          <cell r="H2477" t="str">
            <v>01</v>
          </cell>
          <cell r="J2477" t="str">
            <v>Registrado</v>
          </cell>
          <cell r="L2477" t="str">
            <v>203</v>
          </cell>
          <cell r="N2477">
            <v>1</v>
          </cell>
          <cell r="O2477">
            <v>0</v>
          </cell>
          <cell r="P2477">
            <v>1</v>
          </cell>
        </row>
        <row r="2478">
          <cell r="A2478" t="str">
            <v>GTO</v>
          </cell>
          <cell r="C2478">
            <v>22</v>
          </cell>
          <cell r="H2478" t="str">
            <v>01</v>
          </cell>
          <cell r="J2478" t="str">
            <v>Registrado</v>
          </cell>
          <cell r="L2478" t="str">
            <v>203</v>
          </cell>
          <cell r="N2478">
            <v>1</v>
          </cell>
          <cell r="O2478">
            <v>0</v>
          </cell>
          <cell r="P2478">
            <v>1</v>
          </cell>
        </row>
        <row r="2479">
          <cell r="A2479" t="str">
            <v>GTO</v>
          </cell>
          <cell r="C2479">
            <v>22</v>
          </cell>
          <cell r="H2479" t="str">
            <v>01</v>
          </cell>
          <cell r="J2479" t="str">
            <v>Registrado</v>
          </cell>
          <cell r="L2479" t="str">
            <v>203</v>
          </cell>
          <cell r="N2479">
            <v>1</v>
          </cell>
          <cell r="O2479">
            <v>0</v>
          </cell>
          <cell r="P2479">
            <v>1</v>
          </cell>
        </row>
        <row r="2480">
          <cell r="A2480" t="str">
            <v>GTO</v>
          </cell>
          <cell r="C2480">
            <v>22</v>
          </cell>
          <cell r="H2480" t="str">
            <v>01</v>
          </cell>
          <cell r="J2480" t="str">
            <v>Registrado</v>
          </cell>
          <cell r="L2480" t="str">
            <v>203</v>
          </cell>
          <cell r="N2480">
            <v>1</v>
          </cell>
          <cell r="O2480">
            <v>0</v>
          </cell>
          <cell r="P2480">
            <v>1</v>
          </cell>
        </row>
        <row r="2481">
          <cell r="A2481" t="str">
            <v>GTO</v>
          </cell>
          <cell r="C2481">
            <v>22</v>
          </cell>
          <cell r="H2481" t="str">
            <v>01</v>
          </cell>
          <cell r="J2481" t="str">
            <v>Registrado</v>
          </cell>
          <cell r="L2481" t="str">
            <v>203</v>
          </cell>
          <cell r="N2481">
            <v>1</v>
          </cell>
          <cell r="O2481">
            <v>0</v>
          </cell>
          <cell r="P2481">
            <v>1</v>
          </cell>
        </row>
        <row r="2482">
          <cell r="A2482" t="str">
            <v>GTO</v>
          </cell>
          <cell r="C2482">
            <v>22</v>
          </cell>
          <cell r="H2482" t="str">
            <v>01</v>
          </cell>
          <cell r="J2482" t="str">
            <v>Registrado</v>
          </cell>
          <cell r="L2482" t="str">
            <v>203</v>
          </cell>
          <cell r="N2482">
            <v>2</v>
          </cell>
          <cell r="O2482">
            <v>0</v>
          </cell>
          <cell r="P2482">
            <v>1</v>
          </cell>
        </row>
        <row r="2483">
          <cell r="A2483" t="str">
            <v>GTO</v>
          </cell>
          <cell r="C2483">
            <v>22</v>
          </cell>
          <cell r="H2483" t="str">
            <v>01</v>
          </cell>
          <cell r="J2483" t="str">
            <v>Registrado</v>
          </cell>
          <cell r="L2483" t="str">
            <v>203</v>
          </cell>
          <cell r="N2483">
            <v>2</v>
          </cell>
          <cell r="O2483">
            <v>0</v>
          </cell>
          <cell r="P2483">
            <v>1</v>
          </cell>
        </row>
        <row r="2484">
          <cell r="A2484" t="str">
            <v>GTO</v>
          </cell>
          <cell r="C2484">
            <v>22</v>
          </cell>
          <cell r="H2484" t="str">
            <v>01</v>
          </cell>
          <cell r="J2484" t="str">
            <v>Registrado</v>
          </cell>
          <cell r="L2484" t="str">
            <v>203</v>
          </cell>
          <cell r="N2484">
            <v>2</v>
          </cell>
          <cell r="O2484">
            <v>0</v>
          </cell>
          <cell r="P2484">
            <v>1</v>
          </cell>
        </row>
        <row r="2485">
          <cell r="A2485" t="str">
            <v>GTO</v>
          </cell>
          <cell r="C2485">
            <v>22</v>
          </cell>
          <cell r="H2485" t="str">
            <v>01</v>
          </cell>
          <cell r="J2485" t="str">
            <v>Registrado</v>
          </cell>
          <cell r="L2485" t="str">
            <v>203</v>
          </cell>
          <cell r="N2485">
            <v>2</v>
          </cell>
          <cell r="O2485">
            <v>0</v>
          </cell>
          <cell r="P2485">
            <v>1</v>
          </cell>
        </row>
        <row r="2486">
          <cell r="A2486" t="str">
            <v>GTO</v>
          </cell>
          <cell r="C2486">
            <v>22</v>
          </cell>
          <cell r="H2486" t="str">
            <v>01</v>
          </cell>
          <cell r="J2486" t="str">
            <v>Registrado</v>
          </cell>
          <cell r="L2486" t="str">
            <v>203</v>
          </cell>
          <cell r="N2486">
            <v>2</v>
          </cell>
          <cell r="O2486">
            <v>0</v>
          </cell>
          <cell r="P2486">
            <v>1</v>
          </cell>
        </row>
        <row r="2487">
          <cell r="A2487" t="str">
            <v>GTO</v>
          </cell>
          <cell r="C2487">
            <v>22</v>
          </cell>
          <cell r="H2487" t="str">
            <v>01</v>
          </cell>
          <cell r="J2487" t="str">
            <v>Registrado</v>
          </cell>
          <cell r="L2487" t="str">
            <v>203</v>
          </cell>
          <cell r="N2487">
            <v>2</v>
          </cell>
          <cell r="O2487">
            <v>0</v>
          </cell>
          <cell r="P2487">
            <v>1</v>
          </cell>
        </row>
        <row r="2488">
          <cell r="A2488" t="str">
            <v>GTO</v>
          </cell>
          <cell r="C2488">
            <v>22</v>
          </cell>
          <cell r="H2488" t="str">
            <v>01</v>
          </cell>
          <cell r="J2488" t="str">
            <v>Registrado</v>
          </cell>
          <cell r="L2488" t="str">
            <v>203</v>
          </cell>
          <cell r="N2488">
            <v>2</v>
          </cell>
          <cell r="O2488">
            <v>0</v>
          </cell>
          <cell r="P2488">
            <v>1</v>
          </cell>
        </row>
        <row r="2489">
          <cell r="A2489" t="str">
            <v>GTO</v>
          </cell>
          <cell r="C2489">
            <v>22</v>
          </cell>
          <cell r="H2489" t="str">
            <v>01</v>
          </cell>
          <cell r="J2489" t="str">
            <v>Registrado</v>
          </cell>
          <cell r="L2489" t="str">
            <v>203</v>
          </cell>
          <cell r="N2489">
            <v>2</v>
          </cell>
          <cell r="O2489">
            <v>0</v>
          </cell>
          <cell r="P2489">
            <v>1</v>
          </cell>
        </row>
        <row r="2490">
          <cell r="A2490" t="str">
            <v>GTO</v>
          </cell>
          <cell r="C2490">
            <v>22</v>
          </cell>
          <cell r="H2490" t="str">
            <v>01</v>
          </cell>
          <cell r="J2490" t="str">
            <v>Registrado</v>
          </cell>
          <cell r="L2490" t="str">
            <v>203</v>
          </cell>
          <cell r="N2490">
            <v>2</v>
          </cell>
          <cell r="O2490">
            <v>0</v>
          </cell>
          <cell r="P2490">
            <v>1</v>
          </cell>
        </row>
        <row r="2491">
          <cell r="A2491" t="str">
            <v>GTO</v>
          </cell>
          <cell r="C2491">
            <v>22</v>
          </cell>
          <cell r="H2491" t="str">
            <v>01</v>
          </cell>
          <cell r="J2491" t="str">
            <v>Registrado</v>
          </cell>
          <cell r="L2491" t="str">
            <v>203</v>
          </cell>
          <cell r="N2491">
            <v>2</v>
          </cell>
          <cell r="O2491">
            <v>0</v>
          </cell>
          <cell r="P2491">
            <v>1</v>
          </cell>
        </row>
        <row r="2492">
          <cell r="A2492" t="str">
            <v>GTO</v>
          </cell>
          <cell r="C2492">
            <v>22</v>
          </cell>
          <cell r="H2492" t="str">
            <v>01</v>
          </cell>
          <cell r="J2492" t="str">
            <v>Registrado</v>
          </cell>
          <cell r="L2492" t="str">
            <v>203</v>
          </cell>
          <cell r="N2492">
            <v>2</v>
          </cell>
          <cell r="O2492">
            <v>0</v>
          </cell>
          <cell r="P2492">
            <v>1</v>
          </cell>
        </row>
        <row r="2493">
          <cell r="A2493" t="str">
            <v>GTO</v>
          </cell>
          <cell r="C2493">
            <v>22</v>
          </cell>
          <cell r="H2493" t="str">
            <v>01</v>
          </cell>
          <cell r="J2493" t="str">
            <v>Registrado</v>
          </cell>
          <cell r="L2493" t="str">
            <v>203</v>
          </cell>
          <cell r="N2493">
            <v>2</v>
          </cell>
          <cell r="O2493">
            <v>0</v>
          </cell>
          <cell r="P2493">
            <v>1</v>
          </cell>
        </row>
        <row r="2494">
          <cell r="A2494" t="str">
            <v>GTO</v>
          </cell>
          <cell r="C2494">
            <v>22</v>
          </cell>
          <cell r="H2494" t="str">
            <v>01</v>
          </cell>
          <cell r="J2494" t="str">
            <v>Registrado</v>
          </cell>
          <cell r="L2494" t="str">
            <v>203</v>
          </cell>
          <cell r="N2494">
            <v>2</v>
          </cell>
          <cell r="O2494">
            <v>0</v>
          </cell>
          <cell r="P2494">
            <v>1</v>
          </cell>
        </row>
        <row r="2495">
          <cell r="A2495" t="str">
            <v>GTO</v>
          </cell>
          <cell r="C2495">
            <v>22</v>
          </cell>
          <cell r="H2495" t="str">
            <v>01</v>
          </cell>
          <cell r="J2495" t="str">
            <v>Registrado</v>
          </cell>
          <cell r="L2495" t="str">
            <v>203</v>
          </cell>
          <cell r="N2495">
            <v>2</v>
          </cell>
          <cell r="O2495">
            <v>0</v>
          </cell>
          <cell r="P2495">
            <v>1</v>
          </cell>
        </row>
        <row r="2496">
          <cell r="A2496" t="str">
            <v>GTO</v>
          </cell>
          <cell r="C2496">
            <v>22</v>
          </cell>
          <cell r="H2496" t="str">
            <v>01</v>
          </cell>
          <cell r="J2496" t="str">
            <v>Registrado</v>
          </cell>
          <cell r="L2496" t="str">
            <v>203</v>
          </cell>
          <cell r="N2496">
            <v>2</v>
          </cell>
          <cell r="O2496">
            <v>0</v>
          </cell>
          <cell r="P2496">
            <v>1</v>
          </cell>
        </row>
        <row r="2497">
          <cell r="A2497" t="str">
            <v>GTO</v>
          </cell>
          <cell r="C2497">
            <v>22</v>
          </cell>
          <cell r="H2497" t="str">
            <v>01</v>
          </cell>
          <cell r="J2497" t="str">
            <v>Registrado</v>
          </cell>
          <cell r="L2497" t="str">
            <v>203</v>
          </cell>
          <cell r="N2497">
            <v>2</v>
          </cell>
          <cell r="O2497">
            <v>0</v>
          </cell>
          <cell r="P2497">
            <v>1</v>
          </cell>
        </row>
        <row r="2498">
          <cell r="A2498" t="str">
            <v>GTO</v>
          </cell>
          <cell r="C2498">
            <v>22</v>
          </cell>
          <cell r="H2498" t="str">
            <v>01</v>
          </cell>
          <cell r="J2498" t="str">
            <v>Registrado</v>
          </cell>
          <cell r="L2498" t="str">
            <v>203</v>
          </cell>
          <cell r="N2498">
            <v>2</v>
          </cell>
          <cell r="O2498">
            <v>0</v>
          </cell>
          <cell r="P2498">
            <v>1</v>
          </cell>
        </row>
        <row r="2499">
          <cell r="A2499" t="str">
            <v>GTO</v>
          </cell>
          <cell r="C2499">
            <v>22</v>
          </cell>
          <cell r="H2499" t="str">
            <v>01</v>
          </cell>
          <cell r="J2499" t="str">
            <v>Registrado</v>
          </cell>
          <cell r="L2499" t="str">
            <v>203</v>
          </cell>
          <cell r="N2499">
            <v>2</v>
          </cell>
          <cell r="O2499">
            <v>0</v>
          </cell>
          <cell r="P2499">
            <v>1</v>
          </cell>
        </row>
        <row r="2500">
          <cell r="A2500" t="str">
            <v>GTO</v>
          </cell>
          <cell r="C2500">
            <v>22</v>
          </cell>
          <cell r="H2500" t="str">
            <v>01</v>
          </cell>
          <cell r="J2500" t="str">
            <v>Registrado</v>
          </cell>
          <cell r="L2500" t="str">
            <v>203</v>
          </cell>
          <cell r="N2500">
            <v>2</v>
          </cell>
          <cell r="O2500">
            <v>0</v>
          </cell>
          <cell r="P2500">
            <v>1</v>
          </cell>
        </row>
        <row r="2501">
          <cell r="A2501" t="str">
            <v>GTO</v>
          </cell>
          <cell r="C2501">
            <v>22</v>
          </cell>
          <cell r="H2501" t="str">
            <v>01</v>
          </cell>
          <cell r="J2501" t="str">
            <v>Registrado</v>
          </cell>
          <cell r="L2501" t="str">
            <v>203</v>
          </cell>
          <cell r="N2501">
            <v>2</v>
          </cell>
          <cell r="O2501">
            <v>0</v>
          </cell>
          <cell r="P2501">
            <v>1</v>
          </cell>
        </row>
        <row r="2502">
          <cell r="A2502" t="str">
            <v>GTO</v>
          </cell>
          <cell r="C2502">
            <v>22</v>
          </cell>
          <cell r="H2502" t="str">
            <v>01</v>
          </cell>
          <cell r="J2502" t="str">
            <v>Registrado</v>
          </cell>
          <cell r="L2502" t="str">
            <v>203</v>
          </cell>
          <cell r="N2502">
            <v>3</v>
          </cell>
          <cell r="O2502">
            <v>0</v>
          </cell>
          <cell r="P2502">
            <v>1</v>
          </cell>
        </row>
        <row r="2503">
          <cell r="A2503" t="str">
            <v>GTO</v>
          </cell>
          <cell r="C2503">
            <v>22</v>
          </cell>
          <cell r="H2503" t="str">
            <v>01</v>
          </cell>
          <cell r="J2503" t="str">
            <v>Registrado</v>
          </cell>
          <cell r="L2503" t="str">
            <v>203</v>
          </cell>
          <cell r="N2503">
            <v>3</v>
          </cell>
          <cell r="O2503">
            <v>0</v>
          </cell>
          <cell r="P2503">
            <v>1</v>
          </cell>
        </row>
        <row r="2504">
          <cell r="A2504" t="str">
            <v>GTO</v>
          </cell>
          <cell r="C2504">
            <v>22</v>
          </cell>
          <cell r="H2504" t="str">
            <v>01</v>
          </cell>
          <cell r="J2504" t="str">
            <v>Registrado</v>
          </cell>
          <cell r="L2504" t="str">
            <v>203</v>
          </cell>
          <cell r="N2504">
            <v>3</v>
          </cell>
          <cell r="O2504">
            <v>0</v>
          </cell>
          <cell r="P2504">
            <v>1</v>
          </cell>
        </row>
        <row r="2505">
          <cell r="A2505" t="str">
            <v>GTO</v>
          </cell>
          <cell r="C2505">
            <v>22</v>
          </cell>
          <cell r="H2505" t="str">
            <v>01</v>
          </cell>
          <cell r="J2505" t="str">
            <v>Registrado</v>
          </cell>
          <cell r="L2505" t="str">
            <v>203</v>
          </cell>
          <cell r="N2505">
            <v>3</v>
          </cell>
          <cell r="O2505">
            <v>0</v>
          </cell>
          <cell r="P2505">
            <v>1</v>
          </cell>
        </row>
        <row r="2506">
          <cell r="A2506" t="str">
            <v>GTO</v>
          </cell>
          <cell r="C2506">
            <v>22</v>
          </cell>
          <cell r="H2506" t="str">
            <v>01</v>
          </cell>
          <cell r="J2506" t="str">
            <v>Registrado</v>
          </cell>
          <cell r="L2506" t="str">
            <v>203</v>
          </cell>
          <cell r="N2506">
            <v>3</v>
          </cell>
          <cell r="O2506">
            <v>0</v>
          </cell>
          <cell r="P2506">
            <v>1</v>
          </cell>
        </row>
        <row r="2507">
          <cell r="A2507" t="str">
            <v>GTO</v>
          </cell>
          <cell r="C2507">
            <v>22</v>
          </cell>
          <cell r="H2507" t="str">
            <v>01</v>
          </cell>
          <cell r="J2507" t="str">
            <v>Registrado</v>
          </cell>
          <cell r="L2507" t="str">
            <v>203</v>
          </cell>
          <cell r="N2507">
            <v>5</v>
          </cell>
          <cell r="O2507">
            <v>0</v>
          </cell>
          <cell r="P2507">
            <v>2</v>
          </cell>
        </row>
        <row r="2508">
          <cell r="A2508" t="str">
            <v>GTO</v>
          </cell>
          <cell r="C2508">
            <v>22</v>
          </cell>
          <cell r="H2508" t="str">
            <v>01</v>
          </cell>
          <cell r="J2508" t="str">
            <v>Registrado</v>
          </cell>
          <cell r="L2508" t="str">
            <v>203</v>
          </cell>
          <cell r="N2508">
            <v>5</v>
          </cell>
          <cell r="O2508">
            <v>0</v>
          </cell>
          <cell r="P2508">
            <v>2</v>
          </cell>
        </row>
        <row r="2509">
          <cell r="A2509" t="str">
            <v>GTO</v>
          </cell>
          <cell r="C2509">
            <v>22</v>
          </cell>
          <cell r="H2509" t="str">
            <v>01</v>
          </cell>
          <cell r="J2509" t="str">
            <v>Registrado</v>
          </cell>
          <cell r="L2509" t="str">
            <v>203</v>
          </cell>
          <cell r="N2509">
            <v>5</v>
          </cell>
          <cell r="O2509">
            <v>0</v>
          </cell>
          <cell r="P2509">
            <v>2</v>
          </cell>
        </row>
        <row r="2510">
          <cell r="A2510" t="str">
            <v>GTO</v>
          </cell>
          <cell r="C2510">
            <v>22</v>
          </cell>
          <cell r="H2510" t="str">
            <v>01</v>
          </cell>
          <cell r="J2510" t="str">
            <v>Registrado</v>
          </cell>
          <cell r="L2510" t="str">
            <v>203</v>
          </cell>
          <cell r="N2510">
            <v>5</v>
          </cell>
          <cell r="O2510">
            <v>0</v>
          </cell>
          <cell r="P2510">
            <v>2</v>
          </cell>
        </row>
        <row r="2511">
          <cell r="A2511" t="str">
            <v>GTO</v>
          </cell>
          <cell r="C2511">
            <v>22</v>
          </cell>
          <cell r="H2511" t="str">
            <v>01</v>
          </cell>
          <cell r="J2511" t="str">
            <v>Registrado</v>
          </cell>
          <cell r="L2511" t="str">
            <v>203</v>
          </cell>
          <cell r="N2511">
            <v>5</v>
          </cell>
          <cell r="O2511">
            <v>0</v>
          </cell>
          <cell r="P2511">
            <v>2</v>
          </cell>
        </row>
        <row r="2512">
          <cell r="A2512" t="str">
            <v>GTO</v>
          </cell>
          <cell r="C2512">
            <v>22</v>
          </cell>
          <cell r="H2512" t="str">
            <v>01</v>
          </cell>
          <cell r="J2512" t="str">
            <v>Registrado</v>
          </cell>
          <cell r="L2512" t="str">
            <v>203</v>
          </cell>
          <cell r="N2512">
            <v>5</v>
          </cell>
          <cell r="O2512">
            <v>0</v>
          </cell>
          <cell r="P2512">
            <v>2</v>
          </cell>
        </row>
        <row r="2513">
          <cell r="A2513" t="str">
            <v>GTO</v>
          </cell>
          <cell r="C2513">
            <v>4</v>
          </cell>
          <cell r="H2513" t="str">
            <v>01</v>
          </cell>
          <cell r="J2513" t="str">
            <v>Registrado</v>
          </cell>
          <cell r="L2513" t="str">
            <v>203</v>
          </cell>
          <cell r="N2513">
            <v>3</v>
          </cell>
          <cell r="O2513">
            <v>0</v>
          </cell>
          <cell r="P2513">
            <v>1</v>
          </cell>
        </row>
        <row r="2514">
          <cell r="A2514" t="str">
            <v>GTO</v>
          </cell>
          <cell r="C2514">
            <v>22</v>
          </cell>
          <cell r="H2514" t="str">
            <v>01</v>
          </cell>
          <cell r="J2514" t="str">
            <v>Registrado</v>
          </cell>
          <cell r="L2514" t="str">
            <v>203</v>
          </cell>
          <cell r="N2514">
            <v>5</v>
          </cell>
          <cell r="O2514">
            <v>0</v>
          </cell>
          <cell r="P2514">
            <v>2</v>
          </cell>
        </row>
        <row r="2515">
          <cell r="A2515" t="str">
            <v>GTO</v>
          </cell>
          <cell r="C2515">
            <v>22</v>
          </cell>
          <cell r="H2515" t="str">
            <v>01</v>
          </cell>
          <cell r="J2515" t="str">
            <v>Registrado</v>
          </cell>
          <cell r="L2515" t="str">
            <v>203</v>
          </cell>
          <cell r="N2515">
            <v>5</v>
          </cell>
          <cell r="O2515">
            <v>0</v>
          </cell>
          <cell r="P2515">
            <v>2</v>
          </cell>
        </row>
        <row r="2516">
          <cell r="A2516" t="str">
            <v>GTO</v>
          </cell>
          <cell r="C2516">
            <v>22</v>
          </cell>
          <cell r="H2516" t="str">
            <v>01</v>
          </cell>
          <cell r="J2516" t="str">
            <v>Registrado</v>
          </cell>
          <cell r="L2516" t="str">
            <v>203</v>
          </cell>
          <cell r="N2516">
            <v>5</v>
          </cell>
          <cell r="O2516">
            <v>0</v>
          </cell>
          <cell r="P2516">
            <v>2</v>
          </cell>
        </row>
        <row r="2517">
          <cell r="A2517" t="str">
            <v>GTO</v>
          </cell>
          <cell r="C2517">
            <v>22</v>
          </cell>
          <cell r="H2517" t="str">
            <v>01</v>
          </cell>
          <cell r="J2517" t="str">
            <v>Registrado</v>
          </cell>
          <cell r="L2517" t="str">
            <v>203</v>
          </cell>
          <cell r="N2517">
            <v>5</v>
          </cell>
          <cell r="O2517">
            <v>0</v>
          </cell>
          <cell r="P2517">
            <v>2</v>
          </cell>
        </row>
        <row r="2518">
          <cell r="A2518" t="str">
            <v>GTO</v>
          </cell>
          <cell r="C2518">
            <v>22</v>
          </cell>
          <cell r="H2518" t="str">
            <v>01</v>
          </cell>
          <cell r="J2518" t="str">
            <v>Registrado</v>
          </cell>
          <cell r="L2518" t="str">
            <v>302</v>
          </cell>
          <cell r="N2518">
            <v>5</v>
          </cell>
          <cell r="O2518">
            <v>0</v>
          </cell>
          <cell r="P2518">
            <v>2</v>
          </cell>
        </row>
        <row r="2519">
          <cell r="A2519" t="str">
            <v>GTO</v>
          </cell>
          <cell r="C2519">
            <v>6</v>
          </cell>
          <cell r="H2519" t="str">
            <v>01</v>
          </cell>
          <cell r="J2519" t="str">
            <v>Registrado</v>
          </cell>
          <cell r="L2519" t="str">
            <v>102</v>
          </cell>
          <cell r="N2519">
            <v>9</v>
          </cell>
          <cell r="O2519">
            <v>0</v>
          </cell>
          <cell r="P2519">
            <v>1</v>
          </cell>
        </row>
        <row r="2520">
          <cell r="A2520" t="str">
            <v>GTO</v>
          </cell>
          <cell r="C2520">
            <v>6</v>
          </cell>
          <cell r="H2520" t="str">
            <v>01</v>
          </cell>
          <cell r="J2520" t="str">
            <v>Registrado</v>
          </cell>
          <cell r="L2520" t="str">
            <v>302</v>
          </cell>
          <cell r="N2520">
            <v>9</v>
          </cell>
          <cell r="O2520">
            <v>0</v>
          </cell>
          <cell r="P2520">
            <v>3</v>
          </cell>
        </row>
        <row r="2521">
          <cell r="A2521" t="str">
            <v>ANA</v>
          </cell>
          <cell r="C2521">
            <v>13</v>
          </cell>
          <cell r="H2521" t="str">
            <v>01</v>
          </cell>
          <cell r="J2521" t="str">
            <v>Registrado</v>
          </cell>
          <cell r="L2521" t="str">
            <v>101</v>
          </cell>
          <cell r="N2521">
            <v>1</v>
          </cell>
          <cell r="O2521">
            <v>0</v>
          </cell>
          <cell r="P2521">
            <v>2</v>
          </cell>
        </row>
        <row r="2522">
          <cell r="A2522" t="str">
            <v>ANA</v>
          </cell>
          <cell r="C2522">
            <v>16</v>
          </cell>
          <cell r="H2522" t="str">
            <v>01</v>
          </cell>
          <cell r="J2522" t="str">
            <v>Registrado</v>
          </cell>
          <cell r="L2522" t="str">
            <v>101</v>
          </cell>
          <cell r="N2522">
            <v>1</v>
          </cell>
          <cell r="O2522">
            <v>0</v>
          </cell>
          <cell r="P2522">
            <v>1</v>
          </cell>
        </row>
        <row r="2523">
          <cell r="A2523" t="str">
            <v>ANA</v>
          </cell>
          <cell r="C2523">
            <v>19</v>
          </cell>
          <cell r="H2523" t="str">
            <v>01</v>
          </cell>
          <cell r="J2523" t="str">
            <v>Registrado</v>
          </cell>
          <cell r="L2523" t="str">
            <v>101</v>
          </cell>
          <cell r="N2523">
            <v>1</v>
          </cell>
          <cell r="O2523">
            <v>0</v>
          </cell>
          <cell r="P2523">
            <v>1</v>
          </cell>
        </row>
        <row r="2524">
          <cell r="A2524" t="str">
            <v>ANA</v>
          </cell>
          <cell r="C2524">
            <v>13</v>
          </cell>
          <cell r="H2524" t="str">
            <v>01</v>
          </cell>
          <cell r="J2524" t="str">
            <v>Registrado</v>
          </cell>
          <cell r="L2524" t="str">
            <v>101</v>
          </cell>
          <cell r="N2524">
            <v>1</v>
          </cell>
          <cell r="O2524">
            <v>0</v>
          </cell>
          <cell r="P2524">
            <v>2</v>
          </cell>
        </row>
        <row r="2525">
          <cell r="A2525" t="str">
            <v>ANA</v>
          </cell>
          <cell r="C2525">
            <v>13</v>
          </cell>
          <cell r="H2525" t="str">
            <v>01</v>
          </cell>
          <cell r="J2525" t="str">
            <v>Registrado</v>
          </cell>
          <cell r="L2525" t="str">
            <v>101</v>
          </cell>
          <cell r="N2525">
            <v>1</v>
          </cell>
          <cell r="O2525">
            <v>0</v>
          </cell>
          <cell r="P2525">
            <v>1</v>
          </cell>
        </row>
        <row r="2526">
          <cell r="A2526" t="str">
            <v>ANA</v>
          </cell>
          <cell r="C2526">
            <v>13</v>
          </cell>
          <cell r="H2526" t="str">
            <v>01</v>
          </cell>
          <cell r="J2526" t="str">
            <v>Registrado</v>
          </cell>
          <cell r="L2526" t="str">
            <v>101</v>
          </cell>
          <cell r="N2526">
            <v>1</v>
          </cell>
          <cell r="O2526">
            <v>0</v>
          </cell>
          <cell r="P2526">
            <v>1</v>
          </cell>
        </row>
        <row r="2527">
          <cell r="A2527" t="str">
            <v>ANA</v>
          </cell>
          <cell r="C2527">
            <v>27</v>
          </cell>
          <cell r="H2527" t="str">
            <v>01</v>
          </cell>
          <cell r="J2527" t="str">
            <v>Registrado</v>
          </cell>
          <cell r="L2527" t="str">
            <v>101</v>
          </cell>
          <cell r="N2527">
            <v>1</v>
          </cell>
          <cell r="O2527">
            <v>0</v>
          </cell>
          <cell r="P2527">
            <v>1</v>
          </cell>
        </row>
        <row r="2528">
          <cell r="A2528" t="str">
            <v>ANA</v>
          </cell>
          <cell r="C2528">
            <v>27</v>
          </cell>
          <cell r="H2528" t="str">
            <v>01</v>
          </cell>
          <cell r="J2528" t="str">
            <v>Registrado</v>
          </cell>
          <cell r="L2528" t="str">
            <v>101</v>
          </cell>
          <cell r="N2528">
            <v>1</v>
          </cell>
          <cell r="O2528">
            <v>0</v>
          </cell>
          <cell r="P2528">
            <v>1</v>
          </cell>
        </row>
        <row r="2529">
          <cell r="A2529" t="str">
            <v>GTO</v>
          </cell>
          <cell r="C2529">
            <v>4</v>
          </cell>
          <cell r="H2529" t="str">
            <v>02</v>
          </cell>
          <cell r="J2529" t="str">
            <v>Registrado</v>
          </cell>
          <cell r="L2529" t="str">
            <v>203</v>
          </cell>
          <cell r="N2529">
            <v>1</v>
          </cell>
          <cell r="O2529">
            <v>0</v>
          </cell>
          <cell r="P2529">
            <v>1</v>
          </cell>
        </row>
        <row r="2530">
          <cell r="A2530" t="str">
            <v>GTO</v>
          </cell>
          <cell r="C2530">
            <v>4</v>
          </cell>
          <cell r="H2530" t="str">
            <v>02</v>
          </cell>
          <cell r="J2530" t="str">
            <v>Registrado</v>
          </cell>
          <cell r="L2530" t="str">
            <v>102</v>
          </cell>
          <cell r="N2530">
            <v>1</v>
          </cell>
          <cell r="O2530">
            <v>0</v>
          </cell>
          <cell r="P2530">
            <v>1</v>
          </cell>
        </row>
        <row r="2531">
          <cell r="A2531" t="str">
            <v>GTO</v>
          </cell>
          <cell r="C2531">
            <v>4</v>
          </cell>
          <cell r="H2531" t="str">
            <v>02</v>
          </cell>
          <cell r="J2531" t="str">
            <v>Registrado</v>
          </cell>
          <cell r="L2531" t="str">
            <v>203</v>
          </cell>
          <cell r="N2531">
            <v>1</v>
          </cell>
          <cell r="O2531">
            <v>0</v>
          </cell>
          <cell r="P2531">
            <v>1</v>
          </cell>
        </row>
        <row r="2532">
          <cell r="A2532" t="str">
            <v>GTO</v>
          </cell>
          <cell r="C2532">
            <v>12</v>
          </cell>
          <cell r="H2532" t="str">
            <v>02</v>
          </cell>
          <cell r="J2532" t="str">
            <v>Registrado</v>
          </cell>
          <cell r="L2532" t="str">
            <v>102</v>
          </cell>
          <cell r="N2532">
            <v>1</v>
          </cell>
          <cell r="O2532">
            <v>0</v>
          </cell>
          <cell r="P2532">
            <v>1</v>
          </cell>
        </row>
        <row r="2533">
          <cell r="A2533" t="str">
            <v>GTO</v>
          </cell>
          <cell r="C2533">
            <v>12</v>
          </cell>
          <cell r="H2533" t="str">
            <v>02</v>
          </cell>
          <cell r="J2533" t="str">
            <v>Registrado</v>
          </cell>
          <cell r="L2533" t="str">
            <v>203</v>
          </cell>
          <cell r="N2533">
            <v>1</v>
          </cell>
          <cell r="O2533">
            <v>0</v>
          </cell>
          <cell r="P2533">
            <v>1</v>
          </cell>
        </row>
        <row r="2534">
          <cell r="A2534" t="str">
            <v>GTO</v>
          </cell>
          <cell r="C2534">
            <v>22</v>
          </cell>
          <cell r="H2534" t="str">
            <v>02</v>
          </cell>
          <cell r="J2534" t="str">
            <v>Registrado</v>
          </cell>
          <cell r="L2534" t="str">
            <v>102</v>
          </cell>
          <cell r="N2534">
            <v>1</v>
          </cell>
          <cell r="O2534">
            <v>0</v>
          </cell>
          <cell r="P2534">
            <v>1</v>
          </cell>
        </row>
        <row r="2535">
          <cell r="A2535" t="str">
            <v>GTO</v>
          </cell>
          <cell r="C2535">
            <v>22</v>
          </cell>
          <cell r="H2535" t="str">
            <v>02</v>
          </cell>
          <cell r="J2535" t="str">
            <v>Registrado</v>
          </cell>
          <cell r="L2535" t="str">
            <v>203</v>
          </cell>
          <cell r="N2535">
            <v>1</v>
          </cell>
          <cell r="O2535">
            <v>0</v>
          </cell>
          <cell r="P2535">
            <v>1</v>
          </cell>
        </row>
        <row r="2536">
          <cell r="A2536" t="str">
            <v>GTO</v>
          </cell>
          <cell r="C2536">
            <v>22</v>
          </cell>
          <cell r="H2536" t="str">
            <v>02</v>
          </cell>
          <cell r="J2536" t="str">
            <v>Registrado</v>
          </cell>
          <cell r="L2536" t="str">
            <v>102</v>
          </cell>
          <cell r="N2536">
            <v>1</v>
          </cell>
          <cell r="O2536">
            <v>0</v>
          </cell>
          <cell r="P2536">
            <v>1</v>
          </cell>
        </row>
        <row r="2537">
          <cell r="A2537" t="str">
            <v>GTO</v>
          </cell>
          <cell r="C2537">
            <v>22</v>
          </cell>
          <cell r="H2537" t="str">
            <v>02</v>
          </cell>
          <cell r="J2537" t="str">
            <v>Registrado</v>
          </cell>
          <cell r="L2537" t="str">
            <v>203</v>
          </cell>
          <cell r="N2537">
            <v>1</v>
          </cell>
          <cell r="O2537">
            <v>0</v>
          </cell>
          <cell r="P2537">
            <v>1</v>
          </cell>
        </row>
        <row r="2538">
          <cell r="A2538" t="str">
            <v>GTO</v>
          </cell>
          <cell r="C2538">
            <v>4</v>
          </cell>
          <cell r="H2538" t="str">
            <v>02</v>
          </cell>
          <cell r="J2538" t="str">
            <v>Registrado</v>
          </cell>
          <cell r="L2538" t="str">
            <v>102</v>
          </cell>
          <cell r="N2538">
            <v>1</v>
          </cell>
          <cell r="O2538">
            <v>0</v>
          </cell>
          <cell r="P2538">
            <v>1</v>
          </cell>
        </row>
        <row r="2539">
          <cell r="A2539" t="str">
            <v>GTO</v>
          </cell>
          <cell r="C2539">
            <v>4</v>
          </cell>
          <cell r="H2539" t="str">
            <v>02</v>
          </cell>
          <cell r="J2539" t="str">
            <v>Registrado</v>
          </cell>
          <cell r="L2539" t="str">
            <v>203</v>
          </cell>
          <cell r="N2539">
            <v>1</v>
          </cell>
          <cell r="O2539">
            <v>0</v>
          </cell>
          <cell r="P2539">
            <v>1</v>
          </cell>
        </row>
        <row r="2540">
          <cell r="A2540" t="str">
            <v>GTO</v>
          </cell>
          <cell r="C2540">
            <v>12</v>
          </cell>
          <cell r="H2540" t="str">
            <v>02</v>
          </cell>
          <cell r="J2540" t="str">
            <v>Registrado</v>
          </cell>
          <cell r="L2540" t="str">
            <v>102</v>
          </cell>
          <cell r="N2540">
            <v>1</v>
          </cell>
          <cell r="O2540">
            <v>0</v>
          </cell>
          <cell r="P2540">
            <v>1</v>
          </cell>
        </row>
        <row r="2541">
          <cell r="A2541" t="str">
            <v>GTO</v>
          </cell>
          <cell r="C2541">
            <v>12</v>
          </cell>
          <cell r="H2541" t="str">
            <v>02</v>
          </cell>
          <cell r="J2541" t="str">
            <v>Registrado</v>
          </cell>
          <cell r="L2541" t="str">
            <v>203</v>
          </cell>
          <cell r="N2541">
            <v>1</v>
          </cell>
          <cell r="O2541">
            <v>0</v>
          </cell>
          <cell r="P2541">
            <v>1</v>
          </cell>
        </row>
        <row r="2542">
          <cell r="A2542" t="str">
            <v>GTO</v>
          </cell>
          <cell r="C2542">
            <v>22</v>
          </cell>
          <cell r="H2542" t="str">
            <v>02</v>
          </cell>
          <cell r="J2542" t="str">
            <v>Registrado</v>
          </cell>
          <cell r="L2542" t="str">
            <v>102</v>
          </cell>
          <cell r="N2542">
            <v>1</v>
          </cell>
          <cell r="O2542">
            <v>0</v>
          </cell>
          <cell r="P2542">
            <v>1</v>
          </cell>
        </row>
        <row r="2543">
          <cell r="A2543" t="str">
            <v>GTO</v>
          </cell>
          <cell r="C2543">
            <v>22</v>
          </cell>
          <cell r="H2543" t="str">
            <v>02</v>
          </cell>
          <cell r="J2543" t="str">
            <v>Registrado</v>
          </cell>
          <cell r="L2543" t="str">
            <v>203</v>
          </cell>
          <cell r="N2543">
            <v>1</v>
          </cell>
          <cell r="O2543">
            <v>0</v>
          </cell>
          <cell r="P2543">
            <v>1</v>
          </cell>
        </row>
        <row r="2544">
          <cell r="A2544" t="str">
            <v>GTO</v>
          </cell>
          <cell r="C2544">
            <v>22</v>
          </cell>
          <cell r="H2544" t="str">
            <v>02</v>
          </cell>
          <cell r="J2544" t="str">
            <v>Registrado</v>
          </cell>
          <cell r="L2544" t="str">
            <v>102</v>
          </cell>
          <cell r="N2544">
            <v>1</v>
          </cell>
          <cell r="O2544">
            <v>0</v>
          </cell>
          <cell r="P2544">
            <v>1</v>
          </cell>
        </row>
        <row r="2545">
          <cell r="A2545" t="str">
            <v>GTO</v>
          </cell>
          <cell r="C2545">
            <v>22</v>
          </cell>
          <cell r="H2545" t="str">
            <v>02</v>
          </cell>
          <cell r="J2545" t="str">
            <v>Registrado</v>
          </cell>
          <cell r="L2545" t="str">
            <v>203</v>
          </cell>
          <cell r="N2545">
            <v>1</v>
          </cell>
          <cell r="O2545">
            <v>0</v>
          </cell>
          <cell r="P2545">
            <v>1</v>
          </cell>
        </row>
        <row r="2546">
          <cell r="A2546" t="str">
            <v>GTO</v>
          </cell>
          <cell r="C2546">
            <v>4</v>
          </cell>
          <cell r="H2546" t="str">
            <v>02</v>
          </cell>
          <cell r="J2546" t="str">
            <v>Registrado</v>
          </cell>
          <cell r="L2546" t="str">
            <v>102</v>
          </cell>
          <cell r="N2546">
            <v>1</v>
          </cell>
          <cell r="O2546">
            <v>0</v>
          </cell>
          <cell r="P2546">
            <v>1</v>
          </cell>
        </row>
        <row r="2547">
          <cell r="A2547" t="str">
            <v>GTO</v>
          </cell>
          <cell r="C2547">
            <v>4</v>
          </cell>
          <cell r="H2547" t="str">
            <v>02</v>
          </cell>
          <cell r="J2547" t="str">
            <v>Registrado</v>
          </cell>
          <cell r="L2547" t="str">
            <v>203</v>
          </cell>
          <cell r="N2547">
            <v>1</v>
          </cell>
          <cell r="O2547">
            <v>0</v>
          </cell>
          <cell r="P2547">
            <v>1</v>
          </cell>
        </row>
        <row r="2548">
          <cell r="A2548" t="str">
            <v>GTO</v>
          </cell>
          <cell r="C2548">
            <v>12</v>
          </cell>
          <cell r="H2548" t="str">
            <v>02</v>
          </cell>
          <cell r="J2548" t="str">
            <v>Registrado</v>
          </cell>
          <cell r="L2548" t="str">
            <v>102</v>
          </cell>
          <cell r="N2548">
            <v>1</v>
          </cell>
          <cell r="O2548">
            <v>0</v>
          </cell>
          <cell r="P2548">
            <v>1</v>
          </cell>
        </row>
        <row r="2549">
          <cell r="A2549" t="str">
            <v>GTO</v>
          </cell>
          <cell r="C2549">
            <v>12</v>
          </cell>
          <cell r="H2549" t="str">
            <v>02</v>
          </cell>
          <cell r="J2549" t="str">
            <v>Registrado</v>
          </cell>
          <cell r="L2549" t="str">
            <v>203</v>
          </cell>
          <cell r="N2549">
            <v>1</v>
          </cell>
          <cell r="O2549">
            <v>0</v>
          </cell>
          <cell r="P2549">
            <v>1</v>
          </cell>
        </row>
        <row r="2550">
          <cell r="A2550" t="str">
            <v>GTO</v>
          </cell>
          <cell r="C2550">
            <v>22</v>
          </cell>
          <cell r="H2550" t="str">
            <v>02</v>
          </cell>
          <cell r="J2550" t="str">
            <v>Registrado</v>
          </cell>
          <cell r="L2550" t="str">
            <v>102</v>
          </cell>
          <cell r="N2550">
            <v>1</v>
          </cell>
          <cell r="O2550">
            <v>0</v>
          </cell>
          <cell r="P2550">
            <v>1</v>
          </cell>
        </row>
        <row r="2551">
          <cell r="A2551" t="str">
            <v>GTO</v>
          </cell>
          <cell r="C2551">
            <v>22</v>
          </cell>
          <cell r="H2551" t="str">
            <v>02</v>
          </cell>
          <cell r="J2551" t="str">
            <v>Registrado</v>
          </cell>
          <cell r="L2551" t="str">
            <v>203</v>
          </cell>
          <cell r="N2551">
            <v>1</v>
          </cell>
          <cell r="O2551">
            <v>0</v>
          </cell>
          <cell r="P2551">
            <v>1</v>
          </cell>
        </row>
        <row r="2552">
          <cell r="A2552" t="str">
            <v>GTO</v>
          </cell>
          <cell r="C2552">
            <v>22</v>
          </cell>
          <cell r="H2552" t="str">
            <v>02</v>
          </cell>
          <cell r="J2552" t="str">
            <v>Registrado</v>
          </cell>
          <cell r="L2552" t="str">
            <v>102</v>
          </cell>
          <cell r="N2552">
            <v>1</v>
          </cell>
          <cell r="O2552">
            <v>0</v>
          </cell>
          <cell r="P2552">
            <v>1</v>
          </cell>
        </row>
        <row r="2553">
          <cell r="A2553" t="str">
            <v>GTO</v>
          </cell>
          <cell r="C2553">
            <v>22</v>
          </cell>
          <cell r="H2553" t="str">
            <v>02</v>
          </cell>
          <cell r="J2553" t="str">
            <v>Registrado</v>
          </cell>
          <cell r="L2553" t="str">
            <v>203</v>
          </cell>
          <cell r="N2553">
            <v>1</v>
          </cell>
          <cell r="O2553">
            <v>0</v>
          </cell>
          <cell r="P2553">
            <v>1</v>
          </cell>
        </row>
        <row r="2554">
          <cell r="A2554" t="str">
            <v>GTO</v>
          </cell>
          <cell r="C2554">
            <v>4</v>
          </cell>
          <cell r="H2554" t="str">
            <v>02</v>
          </cell>
          <cell r="J2554" t="str">
            <v>Registrado</v>
          </cell>
          <cell r="L2554" t="str">
            <v>102</v>
          </cell>
          <cell r="N2554">
            <v>1</v>
          </cell>
          <cell r="O2554">
            <v>0</v>
          </cell>
          <cell r="P2554">
            <v>1</v>
          </cell>
        </row>
        <row r="2555">
          <cell r="A2555" t="str">
            <v>GTO</v>
          </cell>
          <cell r="C2555">
            <v>4</v>
          </cell>
          <cell r="H2555" t="str">
            <v>02</v>
          </cell>
          <cell r="J2555" t="str">
            <v>Registrado</v>
          </cell>
          <cell r="L2555" t="str">
            <v>203</v>
          </cell>
          <cell r="N2555">
            <v>1</v>
          </cell>
          <cell r="O2555">
            <v>0</v>
          </cell>
          <cell r="P2555">
            <v>1</v>
          </cell>
        </row>
        <row r="2556">
          <cell r="A2556" t="str">
            <v>GTO</v>
          </cell>
          <cell r="C2556">
            <v>12</v>
          </cell>
          <cell r="H2556" t="str">
            <v>02</v>
          </cell>
          <cell r="J2556" t="str">
            <v>Registrado</v>
          </cell>
          <cell r="L2556" t="str">
            <v>102</v>
          </cell>
          <cell r="N2556">
            <v>1</v>
          </cell>
          <cell r="O2556">
            <v>0</v>
          </cell>
          <cell r="P2556">
            <v>1</v>
          </cell>
        </row>
        <row r="2557">
          <cell r="A2557" t="str">
            <v>GTO</v>
          </cell>
          <cell r="C2557">
            <v>12</v>
          </cell>
          <cell r="H2557" t="str">
            <v>02</v>
          </cell>
          <cell r="J2557" t="str">
            <v>Registrado</v>
          </cell>
          <cell r="L2557" t="str">
            <v>203</v>
          </cell>
          <cell r="N2557">
            <v>1</v>
          </cell>
          <cell r="O2557">
            <v>0</v>
          </cell>
          <cell r="P2557">
            <v>1</v>
          </cell>
        </row>
        <row r="2558">
          <cell r="A2558" t="str">
            <v>GTO</v>
          </cell>
          <cell r="C2558">
            <v>22</v>
          </cell>
          <cell r="H2558" t="str">
            <v>02</v>
          </cell>
          <cell r="J2558" t="str">
            <v>Registrado</v>
          </cell>
          <cell r="L2558" t="str">
            <v>102</v>
          </cell>
          <cell r="N2558">
            <v>1</v>
          </cell>
          <cell r="O2558">
            <v>0</v>
          </cell>
          <cell r="P2558">
            <v>1</v>
          </cell>
        </row>
        <row r="2559">
          <cell r="A2559" t="str">
            <v>GTO</v>
          </cell>
          <cell r="C2559">
            <v>22</v>
          </cell>
          <cell r="H2559" t="str">
            <v>02</v>
          </cell>
          <cell r="J2559" t="str">
            <v>Registrado</v>
          </cell>
          <cell r="L2559" t="str">
            <v>203</v>
          </cell>
          <cell r="N2559">
            <v>1</v>
          </cell>
          <cell r="O2559">
            <v>0</v>
          </cell>
          <cell r="P2559">
            <v>1</v>
          </cell>
        </row>
        <row r="2560">
          <cell r="A2560" t="str">
            <v>GTO</v>
          </cell>
          <cell r="C2560">
            <v>22</v>
          </cell>
          <cell r="H2560" t="str">
            <v>02</v>
          </cell>
          <cell r="J2560" t="str">
            <v>Registrado</v>
          </cell>
          <cell r="L2560" t="str">
            <v>102</v>
          </cell>
          <cell r="N2560">
            <v>1</v>
          </cell>
          <cell r="O2560">
            <v>0</v>
          </cell>
          <cell r="P2560">
            <v>1</v>
          </cell>
        </row>
        <row r="2561">
          <cell r="A2561" t="str">
            <v>GTO</v>
          </cell>
          <cell r="C2561">
            <v>22</v>
          </cell>
          <cell r="H2561" t="str">
            <v>02</v>
          </cell>
          <cell r="J2561" t="str">
            <v>Registrado</v>
          </cell>
          <cell r="L2561" t="str">
            <v>203</v>
          </cell>
          <cell r="N2561">
            <v>1</v>
          </cell>
          <cell r="O2561">
            <v>0</v>
          </cell>
          <cell r="P2561">
            <v>1</v>
          </cell>
        </row>
        <row r="2562">
          <cell r="A2562" t="str">
            <v>GTO</v>
          </cell>
          <cell r="C2562">
            <v>4</v>
          </cell>
          <cell r="H2562" t="str">
            <v>02</v>
          </cell>
          <cell r="J2562" t="str">
            <v>Registrado</v>
          </cell>
          <cell r="L2562" t="str">
            <v>102</v>
          </cell>
          <cell r="N2562">
            <v>1</v>
          </cell>
          <cell r="O2562">
            <v>0</v>
          </cell>
          <cell r="P2562">
            <v>1</v>
          </cell>
        </row>
        <row r="2563">
          <cell r="A2563" t="str">
            <v>GTO</v>
          </cell>
          <cell r="C2563">
            <v>4</v>
          </cell>
          <cell r="H2563" t="str">
            <v>02</v>
          </cell>
          <cell r="J2563" t="str">
            <v>Registrado</v>
          </cell>
          <cell r="L2563" t="str">
            <v>203</v>
          </cell>
          <cell r="N2563">
            <v>1</v>
          </cell>
          <cell r="O2563">
            <v>0</v>
          </cell>
          <cell r="P2563">
            <v>1</v>
          </cell>
        </row>
        <row r="2564">
          <cell r="A2564" t="str">
            <v>GTO</v>
          </cell>
          <cell r="C2564">
            <v>12</v>
          </cell>
          <cell r="H2564" t="str">
            <v>02</v>
          </cell>
          <cell r="J2564" t="str">
            <v>Registrado</v>
          </cell>
          <cell r="L2564" t="str">
            <v>102</v>
          </cell>
          <cell r="N2564">
            <v>1</v>
          </cell>
          <cell r="O2564">
            <v>0</v>
          </cell>
          <cell r="P2564">
            <v>1</v>
          </cell>
        </row>
        <row r="2565">
          <cell r="A2565" t="str">
            <v>GTO</v>
          </cell>
          <cell r="C2565">
            <v>12</v>
          </cell>
          <cell r="H2565" t="str">
            <v>02</v>
          </cell>
          <cell r="J2565" t="str">
            <v>Registrado</v>
          </cell>
          <cell r="L2565" t="str">
            <v>203</v>
          </cell>
          <cell r="N2565">
            <v>1</v>
          </cell>
          <cell r="O2565">
            <v>0</v>
          </cell>
          <cell r="P2565">
            <v>1</v>
          </cell>
        </row>
        <row r="2566">
          <cell r="A2566" t="str">
            <v>GTO</v>
          </cell>
          <cell r="C2566">
            <v>22</v>
          </cell>
          <cell r="H2566" t="str">
            <v>02</v>
          </cell>
          <cell r="J2566" t="str">
            <v>Registrado</v>
          </cell>
          <cell r="L2566" t="str">
            <v>102</v>
          </cell>
          <cell r="N2566">
            <v>1</v>
          </cell>
          <cell r="O2566">
            <v>0</v>
          </cell>
          <cell r="P2566">
            <v>1</v>
          </cell>
        </row>
        <row r="2567">
          <cell r="A2567" t="str">
            <v>GTO</v>
          </cell>
          <cell r="C2567">
            <v>22</v>
          </cell>
          <cell r="H2567" t="str">
            <v>02</v>
          </cell>
          <cell r="J2567" t="str">
            <v>Registrado</v>
          </cell>
          <cell r="L2567" t="str">
            <v>203</v>
          </cell>
          <cell r="N2567">
            <v>1</v>
          </cell>
          <cell r="O2567">
            <v>0</v>
          </cell>
          <cell r="P2567">
            <v>1</v>
          </cell>
        </row>
        <row r="2568">
          <cell r="A2568" t="str">
            <v>GTO</v>
          </cell>
          <cell r="C2568">
            <v>22</v>
          </cell>
          <cell r="H2568" t="str">
            <v>02</v>
          </cell>
          <cell r="J2568" t="str">
            <v>Registrado</v>
          </cell>
          <cell r="L2568" t="str">
            <v>102</v>
          </cell>
          <cell r="N2568">
            <v>1</v>
          </cell>
          <cell r="O2568">
            <v>0</v>
          </cell>
          <cell r="P2568">
            <v>1</v>
          </cell>
        </row>
        <row r="2569">
          <cell r="A2569" t="str">
            <v>GTO</v>
          </cell>
          <cell r="C2569">
            <v>22</v>
          </cell>
          <cell r="H2569" t="str">
            <v>02</v>
          </cell>
          <cell r="J2569" t="str">
            <v>Registrado</v>
          </cell>
          <cell r="L2569" t="str">
            <v>203</v>
          </cell>
          <cell r="N2569">
            <v>1</v>
          </cell>
          <cell r="O2569">
            <v>0</v>
          </cell>
          <cell r="P2569">
            <v>1</v>
          </cell>
        </row>
        <row r="2570">
          <cell r="A2570" t="str">
            <v>GTO</v>
          </cell>
          <cell r="C2570">
            <v>4</v>
          </cell>
          <cell r="H2570" t="str">
            <v>02</v>
          </cell>
          <cell r="J2570" t="str">
            <v>Registrado</v>
          </cell>
          <cell r="L2570" t="str">
            <v>203</v>
          </cell>
          <cell r="N2570">
            <v>1</v>
          </cell>
          <cell r="O2570">
            <v>0</v>
          </cell>
          <cell r="P2570">
            <v>1</v>
          </cell>
        </row>
        <row r="2571">
          <cell r="A2571" t="str">
            <v>GTO</v>
          </cell>
          <cell r="C2571">
            <v>12</v>
          </cell>
          <cell r="H2571" t="str">
            <v>02</v>
          </cell>
          <cell r="J2571" t="str">
            <v>Registrado</v>
          </cell>
          <cell r="L2571" t="str">
            <v>102</v>
          </cell>
          <cell r="N2571">
            <v>1</v>
          </cell>
          <cell r="O2571">
            <v>0</v>
          </cell>
          <cell r="P2571">
            <v>1</v>
          </cell>
        </row>
        <row r="2572">
          <cell r="A2572" t="str">
            <v>GTO</v>
          </cell>
          <cell r="C2572">
            <v>12</v>
          </cell>
          <cell r="H2572" t="str">
            <v>02</v>
          </cell>
          <cell r="J2572" t="str">
            <v>Registrado</v>
          </cell>
          <cell r="L2572" t="str">
            <v>203</v>
          </cell>
          <cell r="N2572">
            <v>1</v>
          </cell>
          <cell r="O2572">
            <v>0</v>
          </cell>
          <cell r="P2572">
            <v>1</v>
          </cell>
        </row>
        <row r="2573">
          <cell r="A2573" t="str">
            <v>GTO</v>
          </cell>
          <cell r="C2573">
            <v>22</v>
          </cell>
          <cell r="H2573" t="str">
            <v>02</v>
          </cell>
          <cell r="J2573" t="str">
            <v>Registrado</v>
          </cell>
          <cell r="L2573" t="str">
            <v>102</v>
          </cell>
          <cell r="N2573">
            <v>1</v>
          </cell>
          <cell r="O2573">
            <v>0</v>
          </cell>
          <cell r="P2573">
            <v>1</v>
          </cell>
        </row>
        <row r="2574">
          <cell r="A2574" t="str">
            <v>GTO</v>
          </cell>
          <cell r="C2574">
            <v>22</v>
          </cell>
          <cell r="H2574" t="str">
            <v>02</v>
          </cell>
          <cell r="J2574" t="str">
            <v>Registrado</v>
          </cell>
          <cell r="L2574" t="str">
            <v>203</v>
          </cell>
          <cell r="N2574">
            <v>1</v>
          </cell>
          <cell r="O2574">
            <v>0</v>
          </cell>
          <cell r="P2574">
            <v>1</v>
          </cell>
        </row>
        <row r="2575">
          <cell r="A2575" t="str">
            <v>GTO</v>
          </cell>
          <cell r="C2575">
            <v>22</v>
          </cell>
          <cell r="H2575" t="str">
            <v>02</v>
          </cell>
          <cell r="J2575" t="str">
            <v>Registrado</v>
          </cell>
          <cell r="L2575" t="str">
            <v>102</v>
          </cell>
          <cell r="N2575">
            <v>1</v>
          </cell>
          <cell r="O2575">
            <v>0</v>
          </cell>
          <cell r="P2575">
            <v>1</v>
          </cell>
        </row>
        <row r="2576">
          <cell r="A2576" t="str">
            <v>GTO</v>
          </cell>
          <cell r="C2576">
            <v>22</v>
          </cell>
          <cell r="H2576" t="str">
            <v>02</v>
          </cell>
          <cell r="J2576" t="str">
            <v>Registrado</v>
          </cell>
          <cell r="L2576" t="str">
            <v>203</v>
          </cell>
          <cell r="N2576">
            <v>1</v>
          </cell>
          <cell r="O2576">
            <v>0</v>
          </cell>
          <cell r="P2576">
            <v>1</v>
          </cell>
        </row>
        <row r="2577">
          <cell r="A2577" t="str">
            <v>GTO</v>
          </cell>
          <cell r="C2577">
            <v>4</v>
          </cell>
          <cell r="H2577" t="str">
            <v>02</v>
          </cell>
          <cell r="J2577" t="str">
            <v>Registrado</v>
          </cell>
          <cell r="L2577" t="str">
            <v>102</v>
          </cell>
          <cell r="N2577">
            <v>1</v>
          </cell>
          <cell r="O2577">
            <v>0</v>
          </cell>
          <cell r="P2577">
            <v>1</v>
          </cell>
        </row>
        <row r="2578">
          <cell r="A2578" t="str">
            <v>GTO</v>
          </cell>
          <cell r="C2578">
            <v>4</v>
          </cell>
          <cell r="H2578" t="str">
            <v>02</v>
          </cell>
          <cell r="J2578" t="str">
            <v>Registrado</v>
          </cell>
          <cell r="L2578" t="str">
            <v>203</v>
          </cell>
          <cell r="N2578">
            <v>1</v>
          </cell>
          <cell r="O2578">
            <v>0</v>
          </cell>
          <cell r="P2578">
            <v>1</v>
          </cell>
        </row>
        <row r="2579">
          <cell r="A2579" t="str">
            <v>GTO</v>
          </cell>
          <cell r="C2579">
            <v>12</v>
          </cell>
          <cell r="H2579" t="str">
            <v>02</v>
          </cell>
          <cell r="J2579" t="str">
            <v>Registrado</v>
          </cell>
          <cell r="L2579" t="str">
            <v>102</v>
          </cell>
          <cell r="N2579">
            <v>1</v>
          </cell>
          <cell r="O2579">
            <v>0</v>
          </cell>
          <cell r="P2579">
            <v>1</v>
          </cell>
        </row>
        <row r="2580">
          <cell r="A2580" t="str">
            <v>GTO</v>
          </cell>
          <cell r="C2580">
            <v>12</v>
          </cell>
          <cell r="H2580" t="str">
            <v>02</v>
          </cell>
          <cell r="J2580" t="str">
            <v>Registrado</v>
          </cell>
          <cell r="L2580" t="str">
            <v>203</v>
          </cell>
          <cell r="N2580">
            <v>1</v>
          </cell>
          <cell r="O2580">
            <v>0</v>
          </cell>
          <cell r="P2580">
            <v>1</v>
          </cell>
        </row>
        <row r="2581">
          <cell r="A2581" t="str">
            <v>GTO</v>
          </cell>
          <cell r="C2581">
            <v>22</v>
          </cell>
          <cell r="H2581" t="str">
            <v>02</v>
          </cell>
          <cell r="J2581" t="str">
            <v>Registrado</v>
          </cell>
          <cell r="L2581" t="str">
            <v>102</v>
          </cell>
          <cell r="N2581">
            <v>1</v>
          </cell>
          <cell r="O2581">
            <v>0</v>
          </cell>
          <cell r="P2581">
            <v>1</v>
          </cell>
        </row>
        <row r="2582">
          <cell r="A2582" t="str">
            <v>GTO</v>
          </cell>
          <cell r="C2582">
            <v>22</v>
          </cell>
          <cell r="H2582" t="str">
            <v>02</v>
          </cell>
          <cell r="J2582" t="str">
            <v>Registrado</v>
          </cell>
          <cell r="L2582" t="str">
            <v>203</v>
          </cell>
          <cell r="N2582">
            <v>1</v>
          </cell>
          <cell r="O2582">
            <v>0</v>
          </cell>
          <cell r="P2582">
            <v>1</v>
          </cell>
        </row>
        <row r="2583">
          <cell r="A2583" t="str">
            <v>GTO</v>
          </cell>
          <cell r="C2583">
            <v>22</v>
          </cell>
          <cell r="H2583" t="str">
            <v>02</v>
          </cell>
          <cell r="J2583" t="str">
            <v>Registrado</v>
          </cell>
          <cell r="L2583" t="str">
            <v>102</v>
          </cell>
          <cell r="N2583">
            <v>1</v>
          </cell>
          <cell r="O2583">
            <v>0</v>
          </cell>
          <cell r="P2583">
            <v>1</v>
          </cell>
        </row>
        <row r="2584">
          <cell r="A2584" t="str">
            <v>GTO</v>
          </cell>
          <cell r="C2584">
            <v>22</v>
          </cell>
          <cell r="H2584" t="str">
            <v>02</v>
          </cell>
          <cell r="J2584" t="str">
            <v>Registrado</v>
          </cell>
          <cell r="L2584" t="str">
            <v>203</v>
          </cell>
          <cell r="N2584">
            <v>1</v>
          </cell>
          <cell r="O2584">
            <v>0</v>
          </cell>
          <cell r="P2584">
            <v>1</v>
          </cell>
        </row>
        <row r="2585">
          <cell r="A2585" t="str">
            <v>GTO</v>
          </cell>
          <cell r="C2585">
            <v>4</v>
          </cell>
          <cell r="H2585" t="str">
            <v>02</v>
          </cell>
          <cell r="J2585" t="str">
            <v>Registrado</v>
          </cell>
          <cell r="L2585" t="str">
            <v>102</v>
          </cell>
          <cell r="N2585">
            <v>1</v>
          </cell>
          <cell r="O2585">
            <v>0</v>
          </cell>
          <cell r="P2585">
            <v>1</v>
          </cell>
        </row>
        <row r="2586">
          <cell r="A2586" t="str">
            <v>GTO</v>
          </cell>
          <cell r="C2586">
            <v>4</v>
          </cell>
          <cell r="H2586" t="str">
            <v>02</v>
          </cell>
          <cell r="J2586" t="str">
            <v>Registrado</v>
          </cell>
          <cell r="L2586" t="str">
            <v>203</v>
          </cell>
          <cell r="N2586">
            <v>1</v>
          </cell>
          <cell r="O2586">
            <v>0</v>
          </cell>
          <cell r="P2586">
            <v>1</v>
          </cell>
        </row>
        <row r="2587">
          <cell r="A2587" t="str">
            <v>GTO</v>
          </cell>
          <cell r="C2587">
            <v>12</v>
          </cell>
          <cell r="H2587" t="str">
            <v>02</v>
          </cell>
          <cell r="J2587" t="str">
            <v>Registrado</v>
          </cell>
          <cell r="L2587" t="str">
            <v>102</v>
          </cell>
          <cell r="N2587">
            <v>1</v>
          </cell>
          <cell r="O2587">
            <v>0</v>
          </cell>
          <cell r="P2587">
            <v>1</v>
          </cell>
        </row>
        <row r="2588">
          <cell r="A2588" t="str">
            <v>GTO</v>
          </cell>
          <cell r="C2588">
            <v>12</v>
          </cell>
          <cell r="H2588" t="str">
            <v>02</v>
          </cell>
          <cell r="J2588" t="str">
            <v>Registrado</v>
          </cell>
          <cell r="L2588" t="str">
            <v>203</v>
          </cell>
          <cell r="N2588">
            <v>1</v>
          </cell>
          <cell r="O2588">
            <v>0</v>
          </cell>
          <cell r="P2588">
            <v>1</v>
          </cell>
        </row>
        <row r="2589">
          <cell r="A2589" t="str">
            <v>GTO</v>
          </cell>
          <cell r="C2589">
            <v>22</v>
          </cell>
          <cell r="H2589" t="str">
            <v>02</v>
          </cell>
          <cell r="J2589" t="str">
            <v>Registrado</v>
          </cell>
          <cell r="L2589" t="str">
            <v>102</v>
          </cell>
          <cell r="N2589">
            <v>1</v>
          </cell>
          <cell r="O2589">
            <v>0</v>
          </cell>
          <cell r="P2589">
            <v>1</v>
          </cell>
        </row>
        <row r="2590">
          <cell r="A2590" t="str">
            <v>GTO</v>
          </cell>
          <cell r="C2590">
            <v>22</v>
          </cell>
          <cell r="H2590" t="str">
            <v>02</v>
          </cell>
          <cell r="J2590" t="str">
            <v>Registrado</v>
          </cell>
          <cell r="L2590" t="str">
            <v>203</v>
          </cell>
          <cell r="N2590">
            <v>1</v>
          </cell>
          <cell r="O2590">
            <v>0</v>
          </cell>
          <cell r="P2590">
            <v>1</v>
          </cell>
        </row>
        <row r="2591">
          <cell r="A2591" t="str">
            <v>GTO</v>
          </cell>
          <cell r="C2591">
            <v>22</v>
          </cell>
          <cell r="H2591" t="str">
            <v>02</v>
          </cell>
          <cell r="J2591" t="str">
            <v>Registrado</v>
          </cell>
          <cell r="L2591" t="str">
            <v>102</v>
          </cell>
          <cell r="N2591">
            <v>1</v>
          </cell>
          <cell r="O2591">
            <v>0</v>
          </cell>
          <cell r="P2591">
            <v>1</v>
          </cell>
        </row>
        <row r="2592">
          <cell r="A2592" t="str">
            <v>GTO</v>
          </cell>
          <cell r="C2592">
            <v>22</v>
          </cell>
          <cell r="H2592" t="str">
            <v>02</v>
          </cell>
          <cell r="J2592" t="str">
            <v>Registrado</v>
          </cell>
          <cell r="L2592" t="str">
            <v>203</v>
          </cell>
          <cell r="N2592">
            <v>1</v>
          </cell>
          <cell r="O2592">
            <v>0</v>
          </cell>
          <cell r="P2592">
            <v>1</v>
          </cell>
        </row>
        <row r="2593">
          <cell r="A2593" t="str">
            <v>GTO</v>
          </cell>
          <cell r="C2593">
            <v>4</v>
          </cell>
          <cell r="H2593" t="str">
            <v>02</v>
          </cell>
          <cell r="J2593" t="str">
            <v>Registrado</v>
          </cell>
          <cell r="L2593" t="str">
            <v>102</v>
          </cell>
          <cell r="N2593">
            <v>1</v>
          </cell>
          <cell r="O2593">
            <v>0</v>
          </cell>
          <cell r="P2593">
            <v>1</v>
          </cell>
        </row>
        <row r="2594">
          <cell r="A2594" t="str">
            <v>GTO</v>
          </cell>
          <cell r="C2594">
            <v>4</v>
          </cell>
          <cell r="H2594" t="str">
            <v>02</v>
          </cell>
          <cell r="J2594" t="str">
            <v>Registrado</v>
          </cell>
          <cell r="L2594" t="str">
            <v>203</v>
          </cell>
          <cell r="N2594">
            <v>1</v>
          </cell>
          <cell r="O2594">
            <v>0</v>
          </cell>
          <cell r="P2594">
            <v>1</v>
          </cell>
        </row>
        <row r="2595">
          <cell r="A2595" t="str">
            <v>GTO</v>
          </cell>
          <cell r="C2595">
            <v>12</v>
          </cell>
          <cell r="H2595" t="str">
            <v>02</v>
          </cell>
          <cell r="J2595" t="str">
            <v>Registrado</v>
          </cell>
          <cell r="L2595" t="str">
            <v>102</v>
          </cell>
          <cell r="N2595">
            <v>1</v>
          </cell>
          <cell r="O2595">
            <v>0</v>
          </cell>
          <cell r="P2595">
            <v>1</v>
          </cell>
        </row>
        <row r="2596">
          <cell r="A2596" t="str">
            <v>GTO</v>
          </cell>
          <cell r="C2596">
            <v>12</v>
          </cell>
          <cell r="H2596" t="str">
            <v>02</v>
          </cell>
          <cell r="J2596" t="str">
            <v>Registrado</v>
          </cell>
          <cell r="L2596" t="str">
            <v>203</v>
          </cell>
          <cell r="N2596">
            <v>1</v>
          </cell>
          <cell r="O2596">
            <v>0</v>
          </cell>
          <cell r="P2596">
            <v>1</v>
          </cell>
        </row>
        <row r="2597">
          <cell r="A2597" t="str">
            <v>GTO</v>
          </cell>
          <cell r="C2597">
            <v>22</v>
          </cell>
          <cell r="H2597" t="str">
            <v>02</v>
          </cell>
          <cell r="J2597" t="str">
            <v>Registrado</v>
          </cell>
          <cell r="L2597" t="str">
            <v>102</v>
          </cell>
          <cell r="N2597">
            <v>1</v>
          </cell>
          <cell r="O2597">
            <v>0</v>
          </cell>
          <cell r="P2597">
            <v>1</v>
          </cell>
        </row>
        <row r="2598">
          <cell r="A2598" t="str">
            <v>GTO</v>
          </cell>
          <cell r="C2598">
            <v>22</v>
          </cell>
          <cell r="H2598" t="str">
            <v>02</v>
          </cell>
          <cell r="J2598" t="str">
            <v>Registrado</v>
          </cell>
          <cell r="L2598" t="str">
            <v>203</v>
          </cell>
          <cell r="N2598">
            <v>1</v>
          </cell>
          <cell r="O2598">
            <v>0</v>
          </cell>
          <cell r="P2598">
            <v>1</v>
          </cell>
        </row>
        <row r="2599">
          <cell r="A2599" t="str">
            <v>GTO</v>
          </cell>
          <cell r="C2599">
            <v>22</v>
          </cell>
          <cell r="H2599" t="str">
            <v>02</v>
          </cell>
          <cell r="J2599" t="str">
            <v>Registrado</v>
          </cell>
          <cell r="L2599" t="str">
            <v>102</v>
          </cell>
          <cell r="N2599">
            <v>1</v>
          </cell>
          <cell r="O2599">
            <v>0</v>
          </cell>
          <cell r="P2599">
            <v>1</v>
          </cell>
        </row>
        <row r="2600">
          <cell r="A2600" t="str">
            <v>GTO</v>
          </cell>
          <cell r="C2600">
            <v>22</v>
          </cell>
          <cell r="H2600" t="str">
            <v>02</v>
          </cell>
          <cell r="J2600" t="str">
            <v>Registrado</v>
          </cell>
          <cell r="L2600" t="str">
            <v>203</v>
          </cell>
          <cell r="N2600">
            <v>1</v>
          </cell>
          <cell r="O2600">
            <v>0</v>
          </cell>
          <cell r="P2600">
            <v>1</v>
          </cell>
        </row>
        <row r="2601">
          <cell r="A2601" t="str">
            <v>GTO</v>
          </cell>
          <cell r="C2601">
            <v>4</v>
          </cell>
          <cell r="H2601" t="str">
            <v>02</v>
          </cell>
          <cell r="J2601" t="str">
            <v>Registrado</v>
          </cell>
          <cell r="L2601" t="str">
            <v>203</v>
          </cell>
          <cell r="N2601">
            <v>1</v>
          </cell>
          <cell r="O2601">
            <v>0</v>
          </cell>
          <cell r="P2601">
            <v>1</v>
          </cell>
        </row>
        <row r="2602">
          <cell r="A2602" t="str">
            <v>GTO</v>
          </cell>
          <cell r="C2602">
            <v>12</v>
          </cell>
          <cell r="H2602" t="str">
            <v>02</v>
          </cell>
          <cell r="J2602" t="str">
            <v>Registrado</v>
          </cell>
          <cell r="L2602" t="str">
            <v>203</v>
          </cell>
          <cell r="N2602">
            <v>1</v>
          </cell>
          <cell r="O2602">
            <v>0</v>
          </cell>
          <cell r="P2602">
            <v>1</v>
          </cell>
        </row>
        <row r="2603">
          <cell r="A2603" t="str">
            <v>GTO</v>
          </cell>
          <cell r="C2603">
            <v>22</v>
          </cell>
          <cell r="H2603" t="str">
            <v>02</v>
          </cell>
          <cell r="J2603" t="str">
            <v>Registrado</v>
          </cell>
          <cell r="L2603" t="str">
            <v>203</v>
          </cell>
          <cell r="N2603">
            <v>1</v>
          </cell>
          <cell r="O2603">
            <v>0</v>
          </cell>
          <cell r="P2603">
            <v>1</v>
          </cell>
        </row>
        <row r="2604">
          <cell r="A2604" t="str">
            <v>GTO</v>
          </cell>
          <cell r="C2604">
            <v>22</v>
          </cell>
          <cell r="H2604" t="str">
            <v>02</v>
          </cell>
          <cell r="J2604" t="str">
            <v>Registrado</v>
          </cell>
          <cell r="L2604" t="str">
            <v>203</v>
          </cell>
          <cell r="N2604">
            <v>1</v>
          </cell>
          <cell r="O2604">
            <v>0</v>
          </cell>
          <cell r="P2604">
            <v>1</v>
          </cell>
        </row>
        <row r="2605">
          <cell r="A2605" t="str">
            <v>GTO</v>
          </cell>
          <cell r="C2605">
            <v>12</v>
          </cell>
          <cell r="H2605" t="str">
            <v>02</v>
          </cell>
          <cell r="J2605" t="str">
            <v>Registrado</v>
          </cell>
          <cell r="L2605" t="str">
            <v>102</v>
          </cell>
          <cell r="N2605">
            <v>1</v>
          </cell>
          <cell r="O2605">
            <v>0</v>
          </cell>
          <cell r="P2605">
            <v>1</v>
          </cell>
        </row>
        <row r="2606">
          <cell r="A2606" t="str">
            <v>GTO</v>
          </cell>
          <cell r="C2606">
            <v>12</v>
          </cell>
          <cell r="H2606" t="str">
            <v>02</v>
          </cell>
          <cell r="J2606" t="str">
            <v>Registrado</v>
          </cell>
          <cell r="L2606" t="str">
            <v>203</v>
          </cell>
          <cell r="N2606">
            <v>1</v>
          </cell>
          <cell r="O2606">
            <v>0</v>
          </cell>
          <cell r="P2606">
            <v>1</v>
          </cell>
        </row>
        <row r="2607">
          <cell r="A2607" t="str">
            <v>GTO</v>
          </cell>
          <cell r="C2607">
            <v>22</v>
          </cell>
          <cell r="H2607" t="str">
            <v>02</v>
          </cell>
          <cell r="J2607" t="str">
            <v>Registrado</v>
          </cell>
          <cell r="L2607" t="str">
            <v>102</v>
          </cell>
          <cell r="N2607">
            <v>1</v>
          </cell>
          <cell r="O2607">
            <v>0</v>
          </cell>
          <cell r="P2607">
            <v>1</v>
          </cell>
        </row>
        <row r="2608">
          <cell r="A2608" t="str">
            <v>GTO</v>
          </cell>
          <cell r="C2608">
            <v>22</v>
          </cell>
          <cell r="H2608" t="str">
            <v>02</v>
          </cell>
          <cell r="J2608" t="str">
            <v>Registrado</v>
          </cell>
          <cell r="L2608" t="str">
            <v>203</v>
          </cell>
          <cell r="N2608">
            <v>1</v>
          </cell>
          <cell r="O2608">
            <v>0</v>
          </cell>
          <cell r="P2608">
            <v>1</v>
          </cell>
        </row>
        <row r="2609">
          <cell r="A2609" t="str">
            <v>GTO</v>
          </cell>
          <cell r="C2609">
            <v>22</v>
          </cell>
          <cell r="H2609" t="str">
            <v>02</v>
          </cell>
          <cell r="J2609" t="str">
            <v>Registrado</v>
          </cell>
          <cell r="L2609" t="str">
            <v>102</v>
          </cell>
          <cell r="N2609">
            <v>1</v>
          </cell>
          <cell r="O2609">
            <v>0</v>
          </cell>
          <cell r="P2609">
            <v>1</v>
          </cell>
        </row>
        <row r="2610">
          <cell r="A2610" t="str">
            <v>GTO</v>
          </cell>
          <cell r="C2610">
            <v>22</v>
          </cell>
          <cell r="H2610" t="str">
            <v>02</v>
          </cell>
          <cell r="J2610" t="str">
            <v>Registrado</v>
          </cell>
          <cell r="L2610" t="str">
            <v>203</v>
          </cell>
          <cell r="N2610">
            <v>1</v>
          </cell>
          <cell r="O2610">
            <v>0</v>
          </cell>
          <cell r="P2610">
            <v>1</v>
          </cell>
        </row>
        <row r="2611">
          <cell r="A2611" t="str">
            <v>GTO</v>
          </cell>
          <cell r="C2611">
            <v>12</v>
          </cell>
          <cell r="H2611" t="str">
            <v>02</v>
          </cell>
          <cell r="J2611" t="str">
            <v>Registrado</v>
          </cell>
          <cell r="L2611" t="str">
            <v>203</v>
          </cell>
          <cell r="N2611">
            <v>1</v>
          </cell>
          <cell r="O2611">
            <v>0</v>
          </cell>
          <cell r="P2611">
            <v>1</v>
          </cell>
        </row>
        <row r="2612">
          <cell r="A2612" t="str">
            <v>GTO</v>
          </cell>
          <cell r="C2612">
            <v>22</v>
          </cell>
          <cell r="H2612" t="str">
            <v>02</v>
          </cell>
          <cell r="J2612" t="str">
            <v>Registrado</v>
          </cell>
          <cell r="L2612" t="str">
            <v>203</v>
          </cell>
          <cell r="N2612">
            <v>1</v>
          </cell>
          <cell r="O2612">
            <v>0</v>
          </cell>
          <cell r="P2612">
            <v>1</v>
          </cell>
        </row>
        <row r="2613">
          <cell r="A2613" t="str">
            <v>GTO</v>
          </cell>
          <cell r="C2613">
            <v>4</v>
          </cell>
          <cell r="H2613" t="str">
            <v>02</v>
          </cell>
          <cell r="J2613" t="str">
            <v>Registrado</v>
          </cell>
          <cell r="L2613" t="str">
            <v>102</v>
          </cell>
          <cell r="N2613">
            <v>1</v>
          </cell>
          <cell r="O2613">
            <v>0</v>
          </cell>
          <cell r="P2613">
            <v>1</v>
          </cell>
        </row>
        <row r="2614">
          <cell r="A2614" t="str">
            <v>GTO</v>
          </cell>
          <cell r="C2614">
            <v>4</v>
          </cell>
          <cell r="H2614" t="str">
            <v>02</v>
          </cell>
          <cell r="J2614" t="str">
            <v>Registrado</v>
          </cell>
          <cell r="L2614" t="str">
            <v>203</v>
          </cell>
          <cell r="N2614">
            <v>1</v>
          </cell>
          <cell r="O2614">
            <v>0</v>
          </cell>
          <cell r="P2614">
            <v>1</v>
          </cell>
        </row>
        <row r="2615">
          <cell r="A2615" t="str">
            <v>GTO</v>
          </cell>
          <cell r="C2615">
            <v>12</v>
          </cell>
          <cell r="H2615" t="str">
            <v>02</v>
          </cell>
          <cell r="J2615" t="str">
            <v>Registrado</v>
          </cell>
          <cell r="L2615" t="str">
            <v>203</v>
          </cell>
          <cell r="N2615">
            <v>1</v>
          </cell>
          <cell r="O2615">
            <v>0</v>
          </cell>
          <cell r="P2615">
            <v>1</v>
          </cell>
        </row>
        <row r="2616">
          <cell r="A2616" t="str">
            <v>GTO</v>
          </cell>
          <cell r="C2616">
            <v>22</v>
          </cell>
          <cell r="H2616" t="str">
            <v>02</v>
          </cell>
          <cell r="J2616" t="str">
            <v>Registrado</v>
          </cell>
          <cell r="L2616" t="str">
            <v>203</v>
          </cell>
          <cell r="N2616">
            <v>1</v>
          </cell>
          <cell r="O2616">
            <v>0</v>
          </cell>
          <cell r="P2616">
            <v>1</v>
          </cell>
        </row>
        <row r="2617">
          <cell r="A2617" t="str">
            <v>GTO</v>
          </cell>
          <cell r="C2617">
            <v>4</v>
          </cell>
          <cell r="H2617" t="str">
            <v>02</v>
          </cell>
          <cell r="J2617" t="str">
            <v>Registrado</v>
          </cell>
          <cell r="L2617" t="str">
            <v>102</v>
          </cell>
          <cell r="N2617">
            <v>1</v>
          </cell>
          <cell r="O2617">
            <v>0</v>
          </cell>
          <cell r="P2617">
            <v>1</v>
          </cell>
        </row>
        <row r="2618">
          <cell r="A2618" t="str">
            <v>GTO</v>
          </cell>
          <cell r="C2618">
            <v>4</v>
          </cell>
          <cell r="H2618" t="str">
            <v>02</v>
          </cell>
          <cell r="J2618" t="str">
            <v>Registrado</v>
          </cell>
          <cell r="L2618" t="str">
            <v>203</v>
          </cell>
          <cell r="N2618">
            <v>1</v>
          </cell>
          <cell r="O2618">
            <v>0</v>
          </cell>
          <cell r="P2618">
            <v>1</v>
          </cell>
        </row>
        <row r="2619">
          <cell r="A2619" t="str">
            <v>GTO</v>
          </cell>
          <cell r="C2619">
            <v>12</v>
          </cell>
          <cell r="H2619" t="str">
            <v>02</v>
          </cell>
          <cell r="J2619" t="str">
            <v>Registrado</v>
          </cell>
          <cell r="L2619" t="str">
            <v>102</v>
          </cell>
          <cell r="N2619">
            <v>1</v>
          </cell>
          <cell r="O2619">
            <v>0</v>
          </cell>
          <cell r="P2619">
            <v>1</v>
          </cell>
        </row>
        <row r="2620">
          <cell r="A2620" t="str">
            <v>GTO</v>
          </cell>
          <cell r="C2620">
            <v>12</v>
          </cell>
          <cell r="H2620" t="str">
            <v>02</v>
          </cell>
          <cell r="J2620" t="str">
            <v>Registrado</v>
          </cell>
          <cell r="L2620" t="str">
            <v>203</v>
          </cell>
          <cell r="N2620">
            <v>1</v>
          </cell>
          <cell r="O2620">
            <v>0</v>
          </cell>
          <cell r="P2620">
            <v>1</v>
          </cell>
        </row>
        <row r="2621">
          <cell r="A2621" t="str">
            <v>GTO</v>
          </cell>
          <cell r="C2621">
            <v>22</v>
          </cell>
          <cell r="H2621" t="str">
            <v>02</v>
          </cell>
          <cell r="J2621" t="str">
            <v>Registrado</v>
          </cell>
          <cell r="L2621" t="str">
            <v>102</v>
          </cell>
          <cell r="N2621">
            <v>1</v>
          </cell>
          <cell r="O2621">
            <v>0</v>
          </cell>
          <cell r="P2621">
            <v>1</v>
          </cell>
        </row>
        <row r="2622">
          <cell r="A2622" t="str">
            <v>GTO</v>
          </cell>
          <cell r="C2622">
            <v>22</v>
          </cell>
          <cell r="H2622" t="str">
            <v>02</v>
          </cell>
          <cell r="J2622" t="str">
            <v>Registrado</v>
          </cell>
          <cell r="L2622" t="str">
            <v>203</v>
          </cell>
          <cell r="N2622">
            <v>1</v>
          </cell>
          <cell r="O2622">
            <v>0</v>
          </cell>
          <cell r="P2622">
            <v>1</v>
          </cell>
        </row>
        <row r="2623">
          <cell r="A2623" t="str">
            <v>GTO</v>
          </cell>
          <cell r="C2623">
            <v>22</v>
          </cell>
          <cell r="H2623" t="str">
            <v>02</v>
          </cell>
          <cell r="J2623" t="str">
            <v>Registrado</v>
          </cell>
          <cell r="L2623" t="str">
            <v>102</v>
          </cell>
          <cell r="N2623">
            <v>1</v>
          </cell>
          <cell r="O2623">
            <v>0</v>
          </cell>
          <cell r="P2623">
            <v>1</v>
          </cell>
        </row>
        <row r="2624">
          <cell r="A2624" t="str">
            <v>GTO</v>
          </cell>
          <cell r="C2624">
            <v>22</v>
          </cell>
          <cell r="H2624" t="str">
            <v>02</v>
          </cell>
          <cell r="J2624" t="str">
            <v>Registrado</v>
          </cell>
          <cell r="L2624" t="str">
            <v>203</v>
          </cell>
          <cell r="N2624">
            <v>1</v>
          </cell>
          <cell r="O2624">
            <v>0</v>
          </cell>
          <cell r="P2624">
            <v>1</v>
          </cell>
        </row>
        <row r="2625">
          <cell r="A2625" t="str">
            <v>GTO</v>
          </cell>
          <cell r="C2625">
            <v>4</v>
          </cell>
          <cell r="H2625" t="str">
            <v>02</v>
          </cell>
          <cell r="J2625" t="str">
            <v>Registrado</v>
          </cell>
          <cell r="L2625" t="str">
            <v>102</v>
          </cell>
          <cell r="N2625">
            <v>1</v>
          </cell>
          <cell r="O2625">
            <v>0</v>
          </cell>
          <cell r="P2625">
            <v>1</v>
          </cell>
        </row>
        <row r="2626">
          <cell r="A2626" t="str">
            <v>GTO</v>
          </cell>
          <cell r="C2626">
            <v>4</v>
          </cell>
          <cell r="H2626" t="str">
            <v>02</v>
          </cell>
          <cell r="J2626" t="str">
            <v>Registrado</v>
          </cell>
          <cell r="L2626" t="str">
            <v>203</v>
          </cell>
          <cell r="N2626">
            <v>1</v>
          </cell>
          <cell r="O2626">
            <v>0</v>
          </cell>
          <cell r="P2626">
            <v>1</v>
          </cell>
        </row>
        <row r="2627">
          <cell r="A2627" t="str">
            <v>GTO</v>
          </cell>
          <cell r="C2627">
            <v>12</v>
          </cell>
          <cell r="H2627" t="str">
            <v>02</v>
          </cell>
          <cell r="J2627" t="str">
            <v>Registrado</v>
          </cell>
          <cell r="L2627" t="str">
            <v>102</v>
          </cell>
          <cell r="N2627">
            <v>1</v>
          </cell>
          <cell r="O2627">
            <v>0</v>
          </cell>
          <cell r="P2627">
            <v>1</v>
          </cell>
        </row>
        <row r="2628">
          <cell r="A2628" t="str">
            <v>GTO</v>
          </cell>
          <cell r="C2628">
            <v>12</v>
          </cell>
          <cell r="H2628" t="str">
            <v>02</v>
          </cell>
          <cell r="J2628" t="str">
            <v>Registrado</v>
          </cell>
          <cell r="L2628" t="str">
            <v>203</v>
          </cell>
          <cell r="N2628">
            <v>1</v>
          </cell>
          <cell r="O2628">
            <v>0</v>
          </cell>
          <cell r="P2628">
            <v>1</v>
          </cell>
        </row>
        <row r="2629">
          <cell r="A2629" t="str">
            <v>GTO</v>
          </cell>
          <cell r="C2629">
            <v>22</v>
          </cell>
          <cell r="H2629" t="str">
            <v>02</v>
          </cell>
          <cell r="J2629" t="str">
            <v>Registrado</v>
          </cell>
          <cell r="L2629" t="str">
            <v>102</v>
          </cell>
          <cell r="N2629">
            <v>1</v>
          </cell>
          <cell r="O2629">
            <v>0</v>
          </cell>
          <cell r="P2629">
            <v>1</v>
          </cell>
        </row>
        <row r="2630">
          <cell r="A2630" t="str">
            <v>GTO</v>
          </cell>
          <cell r="C2630">
            <v>22</v>
          </cell>
          <cell r="H2630" t="str">
            <v>02</v>
          </cell>
          <cell r="J2630" t="str">
            <v>Registrado</v>
          </cell>
          <cell r="L2630" t="str">
            <v>203</v>
          </cell>
          <cell r="N2630">
            <v>1</v>
          </cell>
          <cell r="O2630">
            <v>0</v>
          </cell>
          <cell r="P2630">
            <v>1</v>
          </cell>
        </row>
        <row r="2631">
          <cell r="A2631" t="str">
            <v>GTO</v>
          </cell>
          <cell r="C2631">
            <v>22</v>
          </cell>
          <cell r="H2631" t="str">
            <v>02</v>
          </cell>
          <cell r="J2631" t="str">
            <v>Registrado</v>
          </cell>
          <cell r="L2631" t="str">
            <v>102</v>
          </cell>
          <cell r="N2631">
            <v>1</v>
          </cell>
          <cell r="O2631">
            <v>0</v>
          </cell>
          <cell r="P2631">
            <v>1</v>
          </cell>
        </row>
        <row r="2632">
          <cell r="A2632" t="str">
            <v>GTO</v>
          </cell>
          <cell r="C2632">
            <v>22</v>
          </cell>
          <cell r="H2632" t="str">
            <v>02</v>
          </cell>
          <cell r="J2632" t="str">
            <v>Registrado</v>
          </cell>
          <cell r="L2632" t="str">
            <v>203</v>
          </cell>
          <cell r="N2632">
            <v>1</v>
          </cell>
          <cell r="O2632">
            <v>0</v>
          </cell>
          <cell r="P2632">
            <v>1</v>
          </cell>
        </row>
        <row r="2633">
          <cell r="A2633" t="str">
            <v>GTO</v>
          </cell>
          <cell r="C2633">
            <v>4</v>
          </cell>
          <cell r="H2633" t="str">
            <v>02</v>
          </cell>
          <cell r="J2633" t="str">
            <v>Registrado</v>
          </cell>
          <cell r="L2633" t="str">
            <v>102</v>
          </cell>
          <cell r="N2633">
            <v>1</v>
          </cell>
          <cell r="O2633">
            <v>0</v>
          </cell>
          <cell r="P2633">
            <v>1</v>
          </cell>
        </row>
        <row r="2634">
          <cell r="A2634" t="str">
            <v>GTO</v>
          </cell>
          <cell r="C2634">
            <v>4</v>
          </cell>
          <cell r="H2634" t="str">
            <v>02</v>
          </cell>
          <cell r="J2634" t="str">
            <v>Registrado</v>
          </cell>
          <cell r="L2634" t="str">
            <v>203</v>
          </cell>
          <cell r="N2634">
            <v>1</v>
          </cell>
          <cell r="O2634">
            <v>0</v>
          </cell>
          <cell r="P2634">
            <v>1</v>
          </cell>
        </row>
        <row r="2635">
          <cell r="A2635" t="str">
            <v>GTO</v>
          </cell>
          <cell r="C2635">
            <v>12</v>
          </cell>
          <cell r="H2635" t="str">
            <v>02</v>
          </cell>
          <cell r="J2635" t="str">
            <v>Registrado</v>
          </cell>
          <cell r="L2635" t="str">
            <v>102</v>
          </cell>
          <cell r="N2635">
            <v>1</v>
          </cell>
          <cell r="O2635">
            <v>0</v>
          </cell>
          <cell r="P2635">
            <v>1</v>
          </cell>
        </row>
        <row r="2636">
          <cell r="A2636" t="str">
            <v>GTO</v>
          </cell>
          <cell r="C2636">
            <v>12</v>
          </cell>
          <cell r="H2636" t="str">
            <v>02</v>
          </cell>
          <cell r="J2636" t="str">
            <v>Registrado</v>
          </cell>
          <cell r="L2636" t="str">
            <v>203</v>
          </cell>
          <cell r="N2636">
            <v>1</v>
          </cell>
          <cell r="O2636">
            <v>0</v>
          </cell>
          <cell r="P2636">
            <v>1</v>
          </cell>
        </row>
        <row r="2637">
          <cell r="A2637" t="str">
            <v>GTO</v>
          </cell>
          <cell r="C2637">
            <v>22</v>
          </cell>
          <cell r="H2637" t="str">
            <v>02</v>
          </cell>
          <cell r="J2637" t="str">
            <v>Registrado</v>
          </cell>
          <cell r="L2637" t="str">
            <v>102</v>
          </cell>
          <cell r="N2637">
            <v>1</v>
          </cell>
          <cell r="O2637">
            <v>0</v>
          </cell>
          <cell r="P2637">
            <v>1</v>
          </cell>
        </row>
        <row r="2638">
          <cell r="A2638" t="str">
            <v>GTO</v>
          </cell>
          <cell r="C2638">
            <v>22</v>
          </cell>
          <cell r="H2638" t="str">
            <v>02</v>
          </cell>
          <cell r="J2638" t="str">
            <v>Registrado</v>
          </cell>
          <cell r="L2638" t="str">
            <v>203</v>
          </cell>
          <cell r="N2638">
            <v>1</v>
          </cell>
          <cell r="O2638">
            <v>0</v>
          </cell>
          <cell r="P2638">
            <v>1</v>
          </cell>
        </row>
        <row r="2639">
          <cell r="A2639" t="str">
            <v>GTO</v>
          </cell>
          <cell r="C2639">
            <v>22</v>
          </cell>
          <cell r="H2639" t="str">
            <v>02</v>
          </cell>
          <cell r="J2639" t="str">
            <v>Registrado</v>
          </cell>
          <cell r="L2639" t="str">
            <v>102</v>
          </cell>
          <cell r="N2639">
            <v>1</v>
          </cell>
          <cell r="O2639">
            <v>0</v>
          </cell>
          <cell r="P2639">
            <v>1</v>
          </cell>
        </row>
        <row r="2640">
          <cell r="A2640" t="str">
            <v>GTO</v>
          </cell>
          <cell r="C2640">
            <v>22</v>
          </cell>
          <cell r="H2640" t="str">
            <v>02</v>
          </cell>
          <cell r="J2640" t="str">
            <v>Registrado</v>
          </cell>
          <cell r="L2640" t="str">
            <v>203</v>
          </cell>
          <cell r="N2640">
            <v>1</v>
          </cell>
          <cell r="O2640">
            <v>0</v>
          </cell>
          <cell r="P2640">
            <v>1</v>
          </cell>
        </row>
        <row r="2641">
          <cell r="A2641" t="str">
            <v>GTO</v>
          </cell>
          <cell r="C2641">
            <v>4</v>
          </cell>
          <cell r="H2641" t="str">
            <v>02</v>
          </cell>
          <cell r="J2641" t="str">
            <v>Registrado</v>
          </cell>
          <cell r="L2641" t="str">
            <v>102</v>
          </cell>
          <cell r="N2641">
            <v>1</v>
          </cell>
          <cell r="O2641">
            <v>0</v>
          </cell>
          <cell r="P2641">
            <v>1</v>
          </cell>
        </row>
        <row r="2642">
          <cell r="A2642" t="str">
            <v>GTO</v>
          </cell>
          <cell r="C2642">
            <v>4</v>
          </cell>
          <cell r="H2642" t="str">
            <v>02</v>
          </cell>
          <cell r="J2642" t="str">
            <v>Registrado</v>
          </cell>
          <cell r="L2642" t="str">
            <v>203</v>
          </cell>
          <cell r="N2642">
            <v>1</v>
          </cell>
          <cell r="O2642">
            <v>0</v>
          </cell>
          <cell r="P2642">
            <v>1</v>
          </cell>
        </row>
        <row r="2643">
          <cell r="A2643" t="str">
            <v>GTO</v>
          </cell>
          <cell r="C2643">
            <v>12</v>
          </cell>
          <cell r="H2643" t="str">
            <v>02</v>
          </cell>
          <cell r="J2643" t="str">
            <v>Registrado</v>
          </cell>
          <cell r="L2643" t="str">
            <v>102</v>
          </cell>
          <cell r="N2643">
            <v>1</v>
          </cell>
          <cell r="O2643">
            <v>0</v>
          </cell>
          <cell r="P2643">
            <v>1</v>
          </cell>
        </row>
        <row r="2644">
          <cell r="A2644" t="str">
            <v>GTO</v>
          </cell>
          <cell r="C2644">
            <v>12</v>
          </cell>
          <cell r="H2644" t="str">
            <v>02</v>
          </cell>
          <cell r="J2644" t="str">
            <v>Registrado</v>
          </cell>
          <cell r="L2644" t="str">
            <v>203</v>
          </cell>
          <cell r="N2644">
            <v>1</v>
          </cell>
          <cell r="O2644">
            <v>0</v>
          </cell>
          <cell r="P2644">
            <v>1</v>
          </cell>
        </row>
        <row r="2645">
          <cell r="A2645" t="str">
            <v>GTO</v>
          </cell>
          <cell r="C2645">
            <v>22</v>
          </cell>
          <cell r="H2645" t="str">
            <v>02</v>
          </cell>
          <cell r="J2645" t="str">
            <v>Registrado</v>
          </cell>
          <cell r="L2645" t="str">
            <v>102</v>
          </cell>
          <cell r="N2645">
            <v>1</v>
          </cell>
          <cell r="O2645">
            <v>0</v>
          </cell>
          <cell r="P2645">
            <v>1</v>
          </cell>
        </row>
        <row r="2646">
          <cell r="A2646" t="str">
            <v>GTO</v>
          </cell>
          <cell r="C2646">
            <v>22</v>
          </cell>
          <cell r="H2646" t="str">
            <v>02</v>
          </cell>
          <cell r="J2646" t="str">
            <v>Registrado</v>
          </cell>
          <cell r="L2646" t="str">
            <v>203</v>
          </cell>
          <cell r="N2646">
            <v>1</v>
          </cell>
          <cell r="O2646">
            <v>0</v>
          </cell>
          <cell r="P2646">
            <v>1</v>
          </cell>
        </row>
        <row r="2647">
          <cell r="A2647" t="str">
            <v>GTO</v>
          </cell>
          <cell r="C2647">
            <v>22</v>
          </cell>
          <cell r="H2647" t="str">
            <v>02</v>
          </cell>
          <cell r="J2647" t="str">
            <v>Registrado</v>
          </cell>
          <cell r="L2647" t="str">
            <v>102</v>
          </cell>
          <cell r="N2647">
            <v>1</v>
          </cell>
          <cell r="O2647">
            <v>0</v>
          </cell>
          <cell r="P2647">
            <v>1</v>
          </cell>
        </row>
        <row r="2648">
          <cell r="A2648" t="str">
            <v>GTO</v>
          </cell>
          <cell r="C2648">
            <v>22</v>
          </cell>
          <cell r="H2648" t="str">
            <v>02</v>
          </cell>
          <cell r="J2648" t="str">
            <v>Registrado</v>
          </cell>
          <cell r="L2648" t="str">
            <v>203</v>
          </cell>
          <cell r="N2648">
            <v>1</v>
          </cell>
          <cell r="O2648">
            <v>0</v>
          </cell>
          <cell r="P2648">
            <v>1</v>
          </cell>
        </row>
        <row r="2649">
          <cell r="A2649" t="str">
            <v>GTO</v>
          </cell>
          <cell r="C2649">
            <v>4</v>
          </cell>
          <cell r="H2649" t="str">
            <v>02</v>
          </cell>
          <cell r="J2649" t="str">
            <v>Registrado</v>
          </cell>
          <cell r="L2649" t="str">
            <v>102</v>
          </cell>
          <cell r="N2649">
            <v>1</v>
          </cell>
          <cell r="O2649">
            <v>0</v>
          </cell>
          <cell r="P2649">
            <v>1</v>
          </cell>
        </row>
        <row r="2650">
          <cell r="A2650" t="str">
            <v>GTO</v>
          </cell>
          <cell r="C2650">
            <v>4</v>
          </cell>
          <cell r="H2650" t="str">
            <v>02</v>
          </cell>
          <cell r="J2650" t="str">
            <v>Registrado</v>
          </cell>
          <cell r="L2650" t="str">
            <v>203</v>
          </cell>
          <cell r="N2650">
            <v>1</v>
          </cell>
          <cell r="O2650">
            <v>0</v>
          </cell>
          <cell r="P2650">
            <v>1</v>
          </cell>
        </row>
        <row r="2651">
          <cell r="A2651" t="str">
            <v>GTO</v>
          </cell>
          <cell r="C2651">
            <v>12</v>
          </cell>
          <cell r="H2651" t="str">
            <v>02</v>
          </cell>
          <cell r="J2651" t="str">
            <v>Registrado</v>
          </cell>
          <cell r="L2651" t="str">
            <v>102</v>
          </cell>
          <cell r="N2651">
            <v>1</v>
          </cell>
          <cell r="O2651">
            <v>0</v>
          </cell>
          <cell r="P2651">
            <v>1</v>
          </cell>
        </row>
        <row r="2652">
          <cell r="A2652" t="str">
            <v>GTO</v>
          </cell>
          <cell r="C2652">
            <v>12</v>
          </cell>
          <cell r="H2652" t="str">
            <v>02</v>
          </cell>
          <cell r="J2652" t="str">
            <v>Registrado</v>
          </cell>
          <cell r="L2652" t="str">
            <v>203</v>
          </cell>
          <cell r="N2652">
            <v>1</v>
          </cell>
          <cell r="O2652">
            <v>0</v>
          </cell>
          <cell r="P2652">
            <v>1</v>
          </cell>
        </row>
        <row r="2653">
          <cell r="A2653" t="str">
            <v>GTO</v>
          </cell>
          <cell r="C2653">
            <v>22</v>
          </cell>
          <cell r="H2653" t="str">
            <v>02</v>
          </cell>
          <cell r="J2653" t="str">
            <v>Registrado</v>
          </cell>
          <cell r="L2653" t="str">
            <v>102</v>
          </cell>
          <cell r="N2653">
            <v>1</v>
          </cell>
          <cell r="O2653">
            <v>0</v>
          </cell>
          <cell r="P2653">
            <v>1</v>
          </cell>
        </row>
        <row r="2654">
          <cell r="A2654" t="str">
            <v>GTO</v>
          </cell>
          <cell r="C2654">
            <v>22</v>
          </cell>
          <cell r="H2654" t="str">
            <v>02</v>
          </cell>
          <cell r="J2654" t="str">
            <v>Registrado</v>
          </cell>
          <cell r="L2654" t="str">
            <v>203</v>
          </cell>
          <cell r="N2654">
            <v>1</v>
          </cell>
          <cell r="O2654">
            <v>0</v>
          </cell>
          <cell r="P2654">
            <v>1</v>
          </cell>
        </row>
        <row r="2655">
          <cell r="A2655" t="str">
            <v>GTO</v>
          </cell>
          <cell r="C2655">
            <v>22</v>
          </cell>
          <cell r="H2655" t="str">
            <v>02</v>
          </cell>
          <cell r="J2655" t="str">
            <v>Registrado</v>
          </cell>
          <cell r="L2655" t="str">
            <v>102</v>
          </cell>
          <cell r="N2655">
            <v>1</v>
          </cell>
          <cell r="O2655">
            <v>0</v>
          </cell>
          <cell r="P2655">
            <v>1</v>
          </cell>
        </row>
        <row r="2656">
          <cell r="A2656" t="str">
            <v>GTO</v>
          </cell>
          <cell r="C2656">
            <v>22</v>
          </cell>
          <cell r="H2656" t="str">
            <v>02</v>
          </cell>
          <cell r="J2656" t="str">
            <v>Registrado</v>
          </cell>
          <cell r="L2656" t="str">
            <v>203</v>
          </cell>
          <cell r="N2656">
            <v>1</v>
          </cell>
          <cell r="O2656">
            <v>0</v>
          </cell>
          <cell r="P2656">
            <v>1</v>
          </cell>
        </row>
        <row r="2657">
          <cell r="A2657" t="str">
            <v>GTO</v>
          </cell>
          <cell r="C2657">
            <v>4</v>
          </cell>
          <cell r="H2657" t="str">
            <v>02</v>
          </cell>
          <cell r="J2657" t="str">
            <v>Registrado</v>
          </cell>
          <cell r="L2657" t="str">
            <v>102</v>
          </cell>
          <cell r="N2657">
            <v>1</v>
          </cell>
          <cell r="O2657">
            <v>0</v>
          </cell>
          <cell r="P2657">
            <v>1</v>
          </cell>
        </row>
        <row r="2658">
          <cell r="A2658" t="str">
            <v>GTO</v>
          </cell>
          <cell r="C2658">
            <v>4</v>
          </cell>
          <cell r="H2658" t="str">
            <v>02</v>
          </cell>
          <cell r="J2658" t="str">
            <v>Registrado</v>
          </cell>
          <cell r="L2658" t="str">
            <v>203</v>
          </cell>
          <cell r="N2658">
            <v>1</v>
          </cell>
          <cell r="O2658">
            <v>0</v>
          </cell>
          <cell r="P2658">
            <v>1</v>
          </cell>
        </row>
        <row r="2659">
          <cell r="A2659" t="str">
            <v>GTO</v>
          </cell>
          <cell r="C2659">
            <v>12</v>
          </cell>
          <cell r="H2659" t="str">
            <v>02</v>
          </cell>
          <cell r="J2659" t="str">
            <v>Registrado</v>
          </cell>
          <cell r="L2659" t="str">
            <v>102</v>
          </cell>
          <cell r="N2659">
            <v>1</v>
          </cell>
          <cell r="O2659">
            <v>0</v>
          </cell>
          <cell r="P2659">
            <v>1</v>
          </cell>
        </row>
        <row r="2660">
          <cell r="A2660" t="str">
            <v>GTO</v>
          </cell>
          <cell r="C2660">
            <v>12</v>
          </cell>
          <cell r="H2660" t="str">
            <v>02</v>
          </cell>
          <cell r="J2660" t="str">
            <v>Registrado</v>
          </cell>
          <cell r="L2660" t="str">
            <v>203</v>
          </cell>
          <cell r="N2660">
            <v>1</v>
          </cell>
          <cell r="O2660">
            <v>0</v>
          </cell>
          <cell r="P2660">
            <v>1</v>
          </cell>
        </row>
        <row r="2661">
          <cell r="A2661" t="str">
            <v>GTO</v>
          </cell>
          <cell r="C2661">
            <v>22</v>
          </cell>
          <cell r="H2661" t="str">
            <v>02</v>
          </cell>
          <cell r="J2661" t="str">
            <v>Registrado</v>
          </cell>
          <cell r="L2661" t="str">
            <v>102</v>
          </cell>
          <cell r="N2661">
            <v>1</v>
          </cell>
          <cell r="O2661">
            <v>0</v>
          </cell>
          <cell r="P2661">
            <v>1</v>
          </cell>
        </row>
        <row r="2662">
          <cell r="A2662" t="str">
            <v>GTO</v>
          </cell>
          <cell r="C2662">
            <v>22</v>
          </cell>
          <cell r="H2662" t="str">
            <v>02</v>
          </cell>
          <cell r="J2662" t="str">
            <v>Registrado</v>
          </cell>
          <cell r="L2662" t="str">
            <v>203</v>
          </cell>
          <cell r="N2662">
            <v>1</v>
          </cell>
          <cell r="O2662">
            <v>0</v>
          </cell>
          <cell r="P2662">
            <v>1</v>
          </cell>
        </row>
        <row r="2663">
          <cell r="A2663" t="str">
            <v>GTO</v>
          </cell>
          <cell r="C2663">
            <v>4</v>
          </cell>
          <cell r="H2663" t="str">
            <v>02</v>
          </cell>
          <cell r="J2663" t="str">
            <v>Registrado</v>
          </cell>
          <cell r="L2663" t="str">
            <v>203</v>
          </cell>
          <cell r="N2663">
            <v>1</v>
          </cell>
          <cell r="O2663">
            <v>0</v>
          </cell>
          <cell r="P2663">
            <v>1</v>
          </cell>
        </row>
        <row r="2664">
          <cell r="A2664" t="str">
            <v>GTO</v>
          </cell>
          <cell r="C2664">
            <v>12</v>
          </cell>
          <cell r="H2664" t="str">
            <v>02</v>
          </cell>
          <cell r="J2664" t="str">
            <v>Registrado</v>
          </cell>
          <cell r="L2664" t="str">
            <v>102</v>
          </cell>
          <cell r="N2664">
            <v>1</v>
          </cell>
          <cell r="O2664">
            <v>0</v>
          </cell>
          <cell r="P2664">
            <v>1</v>
          </cell>
        </row>
        <row r="2665">
          <cell r="A2665" t="str">
            <v>GTO</v>
          </cell>
          <cell r="C2665">
            <v>12</v>
          </cell>
          <cell r="H2665" t="str">
            <v>02</v>
          </cell>
          <cell r="J2665" t="str">
            <v>Registrado</v>
          </cell>
          <cell r="L2665" t="str">
            <v>203</v>
          </cell>
          <cell r="N2665">
            <v>1</v>
          </cell>
          <cell r="O2665">
            <v>0</v>
          </cell>
          <cell r="P2665">
            <v>1</v>
          </cell>
        </row>
        <row r="2666">
          <cell r="A2666" t="str">
            <v>GTO</v>
          </cell>
          <cell r="C2666">
            <v>22</v>
          </cell>
          <cell r="H2666" t="str">
            <v>02</v>
          </cell>
          <cell r="J2666" t="str">
            <v>Registrado</v>
          </cell>
          <cell r="L2666" t="str">
            <v>102</v>
          </cell>
          <cell r="N2666">
            <v>1</v>
          </cell>
          <cell r="O2666">
            <v>0</v>
          </cell>
          <cell r="P2666">
            <v>1</v>
          </cell>
        </row>
        <row r="2667">
          <cell r="A2667" t="str">
            <v>GTO</v>
          </cell>
          <cell r="C2667">
            <v>22</v>
          </cell>
          <cell r="H2667" t="str">
            <v>02</v>
          </cell>
          <cell r="J2667" t="str">
            <v>Registrado</v>
          </cell>
          <cell r="L2667" t="str">
            <v>203</v>
          </cell>
          <cell r="N2667">
            <v>1</v>
          </cell>
          <cell r="O2667">
            <v>0</v>
          </cell>
          <cell r="P2667">
            <v>1</v>
          </cell>
        </row>
        <row r="2668">
          <cell r="A2668" t="str">
            <v>GTO</v>
          </cell>
          <cell r="C2668">
            <v>22</v>
          </cell>
          <cell r="H2668" t="str">
            <v>02</v>
          </cell>
          <cell r="J2668" t="str">
            <v>Registrado</v>
          </cell>
          <cell r="L2668" t="str">
            <v>102</v>
          </cell>
          <cell r="N2668">
            <v>1</v>
          </cell>
          <cell r="O2668">
            <v>0</v>
          </cell>
          <cell r="P2668">
            <v>1</v>
          </cell>
        </row>
        <row r="2669">
          <cell r="A2669" t="str">
            <v>GTO</v>
          </cell>
          <cell r="C2669">
            <v>22</v>
          </cell>
          <cell r="H2669" t="str">
            <v>02</v>
          </cell>
          <cell r="J2669" t="str">
            <v>Registrado</v>
          </cell>
          <cell r="L2669" t="str">
            <v>203</v>
          </cell>
          <cell r="N2669">
            <v>1</v>
          </cell>
          <cell r="O2669">
            <v>0</v>
          </cell>
          <cell r="P2669">
            <v>1</v>
          </cell>
        </row>
        <row r="2670">
          <cell r="A2670" t="str">
            <v>GTO</v>
          </cell>
          <cell r="C2670">
            <v>4</v>
          </cell>
          <cell r="H2670" t="str">
            <v>02</v>
          </cell>
          <cell r="J2670" t="str">
            <v>Registrado</v>
          </cell>
          <cell r="L2670" t="str">
            <v>203</v>
          </cell>
          <cell r="N2670">
            <v>1</v>
          </cell>
          <cell r="O2670">
            <v>0</v>
          </cell>
          <cell r="P2670">
            <v>1</v>
          </cell>
        </row>
        <row r="2671">
          <cell r="A2671" t="str">
            <v>GTO</v>
          </cell>
          <cell r="C2671">
            <v>12</v>
          </cell>
          <cell r="H2671" t="str">
            <v>02</v>
          </cell>
          <cell r="J2671" t="str">
            <v>Registrado</v>
          </cell>
          <cell r="L2671" t="str">
            <v>203</v>
          </cell>
          <cell r="N2671">
            <v>1</v>
          </cell>
          <cell r="O2671">
            <v>0</v>
          </cell>
          <cell r="P2671">
            <v>1</v>
          </cell>
        </row>
        <row r="2672">
          <cell r="A2672" t="str">
            <v>GTO</v>
          </cell>
          <cell r="C2672">
            <v>22</v>
          </cell>
          <cell r="H2672" t="str">
            <v>02</v>
          </cell>
          <cell r="J2672" t="str">
            <v>Registrado</v>
          </cell>
          <cell r="L2672" t="str">
            <v>102</v>
          </cell>
          <cell r="N2672">
            <v>1</v>
          </cell>
          <cell r="O2672">
            <v>0</v>
          </cell>
          <cell r="P2672">
            <v>1</v>
          </cell>
        </row>
        <row r="2673">
          <cell r="A2673" t="str">
            <v>GTO</v>
          </cell>
          <cell r="C2673">
            <v>22</v>
          </cell>
          <cell r="H2673" t="str">
            <v>02</v>
          </cell>
          <cell r="J2673" t="str">
            <v>Registrado</v>
          </cell>
          <cell r="L2673" t="str">
            <v>203</v>
          </cell>
          <cell r="N2673">
            <v>1</v>
          </cell>
          <cell r="O2673">
            <v>0</v>
          </cell>
          <cell r="P2673">
            <v>1</v>
          </cell>
        </row>
        <row r="2674">
          <cell r="A2674" t="str">
            <v>GTO</v>
          </cell>
          <cell r="C2674">
            <v>22</v>
          </cell>
          <cell r="H2674" t="str">
            <v>02</v>
          </cell>
          <cell r="J2674" t="str">
            <v>Registrado</v>
          </cell>
          <cell r="L2674" t="str">
            <v>102</v>
          </cell>
          <cell r="N2674">
            <v>1</v>
          </cell>
          <cell r="O2674">
            <v>0</v>
          </cell>
          <cell r="P2674">
            <v>1</v>
          </cell>
        </row>
        <row r="2675">
          <cell r="A2675" t="str">
            <v>GTO</v>
          </cell>
          <cell r="C2675">
            <v>22</v>
          </cell>
          <cell r="H2675" t="str">
            <v>02</v>
          </cell>
          <cell r="J2675" t="str">
            <v>Registrado</v>
          </cell>
          <cell r="L2675" t="str">
            <v>203</v>
          </cell>
          <cell r="N2675">
            <v>1</v>
          </cell>
          <cell r="O2675">
            <v>0</v>
          </cell>
          <cell r="P2675">
            <v>1</v>
          </cell>
        </row>
        <row r="2676">
          <cell r="A2676" t="str">
            <v>GTO</v>
          </cell>
          <cell r="C2676">
            <v>4</v>
          </cell>
          <cell r="H2676" t="str">
            <v>02</v>
          </cell>
          <cell r="J2676" t="str">
            <v>Registrado</v>
          </cell>
          <cell r="L2676" t="str">
            <v>102</v>
          </cell>
          <cell r="N2676">
            <v>1</v>
          </cell>
          <cell r="O2676">
            <v>0</v>
          </cell>
          <cell r="P2676">
            <v>1</v>
          </cell>
        </row>
        <row r="2677">
          <cell r="A2677" t="str">
            <v>GTO</v>
          </cell>
          <cell r="C2677">
            <v>4</v>
          </cell>
          <cell r="H2677" t="str">
            <v>02</v>
          </cell>
          <cell r="J2677" t="str">
            <v>Registrado</v>
          </cell>
          <cell r="L2677" t="str">
            <v>203</v>
          </cell>
          <cell r="N2677">
            <v>1</v>
          </cell>
          <cell r="O2677">
            <v>0</v>
          </cell>
          <cell r="P2677">
            <v>1</v>
          </cell>
        </row>
        <row r="2678">
          <cell r="A2678" t="str">
            <v>GTO</v>
          </cell>
          <cell r="C2678">
            <v>12</v>
          </cell>
          <cell r="H2678" t="str">
            <v>02</v>
          </cell>
          <cell r="J2678" t="str">
            <v>Registrado</v>
          </cell>
          <cell r="L2678" t="str">
            <v>102</v>
          </cell>
          <cell r="N2678">
            <v>1</v>
          </cell>
          <cell r="O2678">
            <v>0</v>
          </cell>
          <cell r="P2678">
            <v>1</v>
          </cell>
        </row>
        <row r="2679">
          <cell r="A2679" t="str">
            <v>GTO</v>
          </cell>
          <cell r="C2679">
            <v>12</v>
          </cell>
          <cell r="H2679" t="str">
            <v>02</v>
          </cell>
          <cell r="J2679" t="str">
            <v>Registrado</v>
          </cell>
          <cell r="L2679" t="str">
            <v>203</v>
          </cell>
          <cell r="N2679">
            <v>1</v>
          </cell>
          <cell r="O2679">
            <v>0</v>
          </cell>
          <cell r="P2679">
            <v>1</v>
          </cell>
        </row>
        <row r="2680">
          <cell r="A2680" t="str">
            <v>GTO</v>
          </cell>
          <cell r="C2680">
            <v>22</v>
          </cell>
          <cell r="H2680" t="str">
            <v>02</v>
          </cell>
          <cell r="J2680" t="str">
            <v>Registrado</v>
          </cell>
          <cell r="L2680" t="str">
            <v>102</v>
          </cell>
          <cell r="N2680">
            <v>1</v>
          </cell>
          <cell r="O2680">
            <v>0</v>
          </cell>
          <cell r="P2680">
            <v>1</v>
          </cell>
        </row>
        <row r="2681">
          <cell r="A2681" t="str">
            <v>GTO</v>
          </cell>
          <cell r="C2681">
            <v>22</v>
          </cell>
          <cell r="H2681" t="str">
            <v>02</v>
          </cell>
          <cell r="J2681" t="str">
            <v>Registrado</v>
          </cell>
          <cell r="L2681" t="str">
            <v>203</v>
          </cell>
          <cell r="N2681">
            <v>1</v>
          </cell>
          <cell r="O2681">
            <v>0</v>
          </cell>
          <cell r="P2681">
            <v>1</v>
          </cell>
        </row>
        <row r="2682">
          <cell r="A2682" t="str">
            <v>GTO</v>
          </cell>
          <cell r="C2682">
            <v>22</v>
          </cell>
          <cell r="H2682" t="str">
            <v>02</v>
          </cell>
          <cell r="J2682" t="str">
            <v>Registrado</v>
          </cell>
          <cell r="L2682" t="str">
            <v>102</v>
          </cell>
          <cell r="N2682">
            <v>1</v>
          </cell>
          <cell r="O2682">
            <v>0</v>
          </cell>
          <cell r="P2682">
            <v>1</v>
          </cell>
        </row>
        <row r="2683">
          <cell r="A2683" t="str">
            <v>GTO</v>
          </cell>
          <cell r="C2683">
            <v>22</v>
          </cell>
          <cell r="H2683" t="str">
            <v>02</v>
          </cell>
          <cell r="J2683" t="str">
            <v>Registrado</v>
          </cell>
          <cell r="L2683" t="str">
            <v>203</v>
          </cell>
          <cell r="N2683">
            <v>1</v>
          </cell>
          <cell r="O2683">
            <v>0</v>
          </cell>
          <cell r="P2683">
            <v>1</v>
          </cell>
        </row>
        <row r="2684">
          <cell r="A2684" t="str">
            <v>GTO</v>
          </cell>
          <cell r="C2684">
            <v>4</v>
          </cell>
          <cell r="H2684" t="str">
            <v>02</v>
          </cell>
          <cell r="J2684" t="str">
            <v>Registrado</v>
          </cell>
          <cell r="L2684" t="str">
            <v>102</v>
          </cell>
          <cell r="N2684">
            <v>3</v>
          </cell>
          <cell r="O2684">
            <v>0</v>
          </cell>
          <cell r="P2684">
            <v>1</v>
          </cell>
        </row>
        <row r="2685">
          <cell r="A2685" t="str">
            <v>GTO</v>
          </cell>
          <cell r="C2685">
            <v>4</v>
          </cell>
          <cell r="H2685" t="str">
            <v>02</v>
          </cell>
          <cell r="J2685" t="str">
            <v>Registrado</v>
          </cell>
          <cell r="L2685" t="str">
            <v>203</v>
          </cell>
          <cell r="N2685">
            <v>3</v>
          </cell>
          <cell r="O2685">
            <v>0</v>
          </cell>
          <cell r="P2685">
            <v>1</v>
          </cell>
        </row>
        <row r="2686">
          <cell r="A2686" t="str">
            <v>GTO</v>
          </cell>
          <cell r="C2686">
            <v>12</v>
          </cell>
          <cell r="H2686" t="str">
            <v>02</v>
          </cell>
          <cell r="J2686" t="str">
            <v>Registrado</v>
          </cell>
          <cell r="L2686" t="str">
            <v>102</v>
          </cell>
          <cell r="N2686">
            <v>3</v>
          </cell>
          <cell r="O2686">
            <v>0</v>
          </cell>
          <cell r="P2686">
            <v>1</v>
          </cell>
        </row>
        <row r="2687">
          <cell r="A2687" t="str">
            <v>GTO</v>
          </cell>
          <cell r="C2687">
            <v>12</v>
          </cell>
          <cell r="H2687" t="str">
            <v>02</v>
          </cell>
          <cell r="J2687" t="str">
            <v>Registrado</v>
          </cell>
          <cell r="L2687" t="str">
            <v>203</v>
          </cell>
          <cell r="N2687">
            <v>3</v>
          </cell>
          <cell r="O2687">
            <v>0</v>
          </cell>
          <cell r="P2687">
            <v>1</v>
          </cell>
        </row>
        <row r="2688">
          <cell r="A2688" t="str">
            <v>GTO</v>
          </cell>
          <cell r="C2688">
            <v>22</v>
          </cell>
          <cell r="H2688" t="str">
            <v>02</v>
          </cell>
          <cell r="J2688" t="str">
            <v>Registrado</v>
          </cell>
          <cell r="L2688" t="str">
            <v>102</v>
          </cell>
          <cell r="N2688">
            <v>3</v>
          </cell>
          <cell r="O2688">
            <v>0</v>
          </cell>
          <cell r="P2688">
            <v>1</v>
          </cell>
        </row>
        <row r="2689">
          <cell r="A2689" t="str">
            <v>GTO</v>
          </cell>
          <cell r="C2689">
            <v>22</v>
          </cell>
          <cell r="H2689" t="str">
            <v>02</v>
          </cell>
          <cell r="J2689" t="str">
            <v>Registrado</v>
          </cell>
          <cell r="L2689" t="str">
            <v>203</v>
          </cell>
          <cell r="N2689">
            <v>3</v>
          </cell>
          <cell r="O2689">
            <v>0</v>
          </cell>
          <cell r="P2689">
            <v>1</v>
          </cell>
        </row>
        <row r="2690">
          <cell r="A2690" t="str">
            <v>GTO</v>
          </cell>
          <cell r="C2690">
            <v>22</v>
          </cell>
          <cell r="H2690" t="str">
            <v>02</v>
          </cell>
          <cell r="J2690" t="str">
            <v>Registrado</v>
          </cell>
          <cell r="L2690" t="str">
            <v>102</v>
          </cell>
          <cell r="N2690">
            <v>3</v>
          </cell>
          <cell r="O2690">
            <v>0</v>
          </cell>
          <cell r="P2690">
            <v>1</v>
          </cell>
        </row>
        <row r="2691">
          <cell r="A2691" t="str">
            <v>GTO</v>
          </cell>
          <cell r="C2691">
            <v>22</v>
          </cell>
          <cell r="H2691" t="str">
            <v>02</v>
          </cell>
          <cell r="J2691" t="str">
            <v>Registrado</v>
          </cell>
          <cell r="L2691" t="str">
            <v>203</v>
          </cell>
          <cell r="N2691">
            <v>3</v>
          </cell>
          <cell r="O2691">
            <v>0</v>
          </cell>
          <cell r="P2691">
            <v>1</v>
          </cell>
        </row>
        <row r="2692">
          <cell r="A2692" t="str">
            <v>GTO</v>
          </cell>
          <cell r="C2692">
            <v>4</v>
          </cell>
          <cell r="H2692" t="str">
            <v>02</v>
          </cell>
          <cell r="J2692" t="str">
            <v>Registrado</v>
          </cell>
          <cell r="L2692" t="str">
            <v>102</v>
          </cell>
          <cell r="N2692">
            <v>3</v>
          </cell>
          <cell r="O2692">
            <v>0</v>
          </cell>
          <cell r="P2692">
            <v>1</v>
          </cell>
        </row>
        <row r="2693">
          <cell r="A2693" t="str">
            <v>GTO</v>
          </cell>
          <cell r="C2693">
            <v>4</v>
          </cell>
          <cell r="H2693" t="str">
            <v>02</v>
          </cell>
          <cell r="J2693" t="str">
            <v>Registrado</v>
          </cell>
          <cell r="L2693" t="str">
            <v>203</v>
          </cell>
          <cell r="N2693">
            <v>3</v>
          </cell>
          <cell r="O2693">
            <v>0</v>
          </cell>
          <cell r="P2693">
            <v>1</v>
          </cell>
        </row>
        <row r="2694">
          <cell r="A2694" t="str">
            <v>GTO</v>
          </cell>
          <cell r="C2694">
            <v>12</v>
          </cell>
          <cell r="H2694" t="str">
            <v>02</v>
          </cell>
          <cell r="J2694" t="str">
            <v>Registrado</v>
          </cell>
          <cell r="L2694" t="str">
            <v>102</v>
          </cell>
          <cell r="N2694">
            <v>3</v>
          </cell>
          <cell r="O2694">
            <v>0</v>
          </cell>
          <cell r="P2694">
            <v>1</v>
          </cell>
        </row>
        <row r="2695">
          <cell r="A2695" t="str">
            <v>GTO</v>
          </cell>
          <cell r="C2695">
            <v>12</v>
          </cell>
          <cell r="H2695" t="str">
            <v>02</v>
          </cell>
          <cell r="J2695" t="str">
            <v>Registrado</v>
          </cell>
          <cell r="L2695" t="str">
            <v>203</v>
          </cell>
          <cell r="N2695">
            <v>3</v>
          </cell>
          <cell r="O2695">
            <v>0</v>
          </cell>
          <cell r="P2695">
            <v>1</v>
          </cell>
        </row>
        <row r="2696">
          <cell r="A2696" t="str">
            <v>GTO</v>
          </cell>
          <cell r="C2696">
            <v>22</v>
          </cell>
          <cell r="H2696" t="str">
            <v>02</v>
          </cell>
          <cell r="J2696" t="str">
            <v>Registrado</v>
          </cell>
          <cell r="L2696" t="str">
            <v>102</v>
          </cell>
          <cell r="N2696">
            <v>3</v>
          </cell>
          <cell r="O2696">
            <v>0</v>
          </cell>
          <cell r="P2696">
            <v>1</v>
          </cell>
        </row>
        <row r="2697">
          <cell r="A2697" t="str">
            <v>GTO</v>
          </cell>
          <cell r="C2697">
            <v>22</v>
          </cell>
          <cell r="H2697" t="str">
            <v>02</v>
          </cell>
          <cell r="J2697" t="str">
            <v>Registrado</v>
          </cell>
          <cell r="L2697" t="str">
            <v>203</v>
          </cell>
          <cell r="N2697">
            <v>3</v>
          </cell>
          <cell r="O2697">
            <v>0</v>
          </cell>
          <cell r="P2697">
            <v>1</v>
          </cell>
        </row>
        <row r="2698">
          <cell r="A2698" t="str">
            <v>GTO</v>
          </cell>
          <cell r="C2698">
            <v>22</v>
          </cell>
          <cell r="H2698" t="str">
            <v>02</v>
          </cell>
          <cell r="J2698" t="str">
            <v>Registrado</v>
          </cell>
          <cell r="L2698" t="str">
            <v>102</v>
          </cell>
          <cell r="N2698">
            <v>3</v>
          </cell>
          <cell r="O2698">
            <v>0</v>
          </cell>
          <cell r="P2698">
            <v>1</v>
          </cell>
        </row>
        <row r="2699">
          <cell r="A2699" t="str">
            <v>GTO</v>
          </cell>
          <cell r="C2699">
            <v>22</v>
          </cell>
          <cell r="H2699" t="str">
            <v>02</v>
          </cell>
          <cell r="J2699" t="str">
            <v>Registrado</v>
          </cell>
          <cell r="L2699" t="str">
            <v>203</v>
          </cell>
          <cell r="N2699">
            <v>3</v>
          </cell>
          <cell r="O2699">
            <v>0</v>
          </cell>
          <cell r="P2699">
            <v>1</v>
          </cell>
        </row>
        <row r="2700">
          <cell r="A2700" t="str">
            <v>GTO</v>
          </cell>
          <cell r="C2700">
            <v>4</v>
          </cell>
          <cell r="H2700" t="str">
            <v>02</v>
          </cell>
          <cell r="J2700" t="str">
            <v>Registrado</v>
          </cell>
          <cell r="L2700" t="str">
            <v>203</v>
          </cell>
          <cell r="N2700">
            <v>2</v>
          </cell>
          <cell r="O2700">
            <v>0</v>
          </cell>
          <cell r="P2700">
            <v>1</v>
          </cell>
        </row>
        <row r="2701">
          <cell r="A2701" t="str">
            <v>GTO</v>
          </cell>
          <cell r="C2701">
            <v>4</v>
          </cell>
          <cell r="H2701" t="str">
            <v>02</v>
          </cell>
          <cell r="J2701" t="str">
            <v>Registrado</v>
          </cell>
          <cell r="L2701" t="str">
            <v>203</v>
          </cell>
          <cell r="N2701">
            <v>2</v>
          </cell>
          <cell r="O2701">
            <v>0</v>
          </cell>
          <cell r="P2701">
            <v>1</v>
          </cell>
        </row>
        <row r="2702">
          <cell r="A2702" t="str">
            <v>GTO</v>
          </cell>
          <cell r="C2702">
            <v>12</v>
          </cell>
          <cell r="H2702" t="str">
            <v>02</v>
          </cell>
          <cell r="J2702" t="str">
            <v>Registrado</v>
          </cell>
          <cell r="L2702" t="str">
            <v>203</v>
          </cell>
          <cell r="N2702">
            <v>2</v>
          </cell>
          <cell r="O2702">
            <v>0</v>
          </cell>
          <cell r="P2702">
            <v>1</v>
          </cell>
        </row>
        <row r="2703">
          <cell r="A2703" t="str">
            <v>GTO</v>
          </cell>
          <cell r="C2703">
            <v>4</v>
          </cell>
          <cell r="H2703" t="str">
            <v>02</v>
          </cell>
          <cell r="J2703" t="str">
            <v>Registrado</v>
          </cell>
          <cell r="L2703" t="str">
            <v>203</v>
          </cell>
          <cell r="N2703">
            <v>2</v>
          </cell>
          <cell r="O2703">
            <v>0</v>
          </cell>
          <cell r="P2703">
            <v>1</v>
          </cell>
        </row>
        <row r="2704">
          <cell r="A2704" t="str">
            <v>GTO</v>
          </cell>
          <cell r="C2704">
            <v>22</v>
          </cell>
          <cell r="H2704" t="str">
            <v>02</v>
          </cell>
          <cell r="J2704" t="str">
            <v>Registrado</v>
          </cell>
          <cell r="L2704" t="str">
            <v>203</v>
          </cell>
          <cell r="N2704">
            <v>2</v>
          </cell>
          <cell r="O2704">
            <v>0</v>
          </cell>
          <cell r="P2704">
            <v>1</v>
          </cell>
        </row>
        <row r="2705">
          <cell r="A2705" t="str">
            <v>GTO</v>
          </cell>
          <cell r="C2705">
            <v>4</v>
          </cell>
          <cell r="H2705" t="str">
            <v>02</v>
          </cell>
          <cell r="J2705" t="str">
            <v>Registrado</v>
          </cell>
          <cell r="L2705" t="str">
            <v>203</v>
          </cell>
          <cell r="N2705">
            <v>2</v>
          </cell>
          <cell r="O2705">
            <v>0</v>
          </cell>
          <cell r="P2705">
            <v>1</v>
          </cell>
        </row>
        <row r="2706">
          <cell r="A2706" t="str">
            <v>GTO</v>
          </cell>
          <cell r="C2706">
            <v>4</v>
          </cell>
          <cell r="H2706" t="str">
            <v>02</v>
          </cell>
          <cell r="J2706" t="str">
            <v>Registrado</v>
          </cell>
          <cell r="L2706" t="str">
            <v>203</v>
          </cell>
          <cell r="N2706">
            <v>2</v>
          </cell>
          <cell r="O2706">
            <v>0</v>
          </cell>
          <cell r="P2706">
            <v>1</v>
          </cell>
        </row>
        <row r="2707">
          <cell r="A2707" t="str">
            <v>GTO</v>
          </cell>
          <cell r="C2707">
            <v>4</v>
          </cell>
          <cell r="H2707" t="str">
            <v>02</v>
          </cell>
          <cell r="J2707" t="str">
            <v>Registrado</v>
          </cell>
          <cell r="L2707" t="str">
            <v>203</v>
          </cell>
          <cell r="N2707">
            <v>2</v>
          </cell>
          <cell r="O2707">
            <v>0</v>
          </cell>
          <cell r="P2707">
            <v>1</v>
          </cell>
        </row>
        <row r="2708">
          <cell r="A2708" t="str">
            <v>GTO</v>
          </cell>
          <cell r="C2708">
            <v>22</v>
          </cell>
          <cell r="H2708" t="str">
            <v>02</v>
          </cell>
          <cell r="J2708" t="str">
            <v>Registrado</v>
          </cell>
          <cell r="L2708" t="str">
            <v>203</v>
          </cell>
          <cell r="N2708">
            <v>2</v>
          </cell>
          <cell r="O2708">
            <v>0</v>
          </cell>
          <cell r="P2708">
            <v>1</v>
          </cell>
        </row>
        <row r="2709">
          <cell r="A2709" t="str">
            <v>GTO</v>
          </cell>
          <cell r="C2709">
            <v>22</v>
          </cell>
          <cell r="H2709" t="str">
            <v>02</v>
          </cell>
          <cell r="J2709" t="str">
            <v>Registrado</v>
          </cell>
          <cell r="L2709" t="str">
            <v>203</v>
          </cell>
          <cell r="N2709">
            <v>2</v>
          </cell>
          <cell r="O2709">
            <v>0</v>
          </cell>
          <cell r="P2709">
            <v>1</v>
          </cell>
        </row>
        <row r="2710">
          <cell r="A2710" t="str">
            <v>GTO</v>
          </cell>
          <cell r="C2710">
            <v>22</v>
          </cell>
          <cell r="H2710" t="str">
            <v>02</v>
          </cell>
          <cell r="J2710" t="str">
            <v>Registrado</v>
          </cell>
          <cell r="L2710" t="str">
            <v>203</v>
          </cell>
          <cell r="N2710">
            <v>2</v>
          </cell>
          <cell r="O2710">
            <v>0</v>
          </cell>
          <cell r="P2710">
            <v>1</v>
          </cell>
        </row>
        <row r="2711">
          <cell r="A2711" t="str">
            <v>GTO</v>
          </cell>
          <cell r="C2711">
            <v>4</v>
          </cell>
          <cell r="H2711" t="str">
            <v>02</v>
          </cell>
          <cell r="J2711" t="str">
            <v>Registrado</v>
          </cell>
          <cell r="L2711" t="str">
            <v>203</v>
          </cell>
          <cell r="N2711">
            <v>2</v>
          </cell>
          <cell r="O2711">
            <v>0</v>
          </cell>
          <cell r="P2711">
            <v>1</v>
          </cell>
        </row>
        <row r="2712">
          <cell r="A2712" t="str">
            <v>GTO</v>
          </cell>
          <cell r="C2712">
            <v>4</v>
          </cell>
          <cell r="H2712" t="str">
            <v>02</v>
          </cell>
          <cell r="J2712" t="str">
            <v>Registrado</v>
          </cell>
          <cell r="L2712" t="str">
            <v>203</v>
          </cell>
          <cell r="N2712">
            <v>2</v>
          </cell>
          <cell r="O2712">
            <v>0</v>
          </cell>
          <cell r="P2712">
            <v>1</v>
          </cell>
        </row>
        <row r="2713">
          <cell r="A2713" t="str">
            <v>GTO</v>
          </cell>
          <cell r="C2713">
            <v>22</v>
          </cell>
          <cell r="H2713" t="str">
            <v>02</v>
          </cell>
          <cell r="J2713" t="str">
            <v>Registrado</v>
          </cell>
          <cell r="L2713" t="str">
            <v>203</v>
          </cell>
          <cell r="N2713">
            <v>2</v>
          </cell>
          <cell r="O2713">
            <v>0</v>
          </cell>
          <cell r="P2713">
            <v>1</v>
          </cell>
        </row>
        <row r="2714">
          <cell r="A2714" t="str">
            <v>GTO</v>
          </cell>
          <cell r="C2714">
            <v>22</v>
          </cell>
          <cell r="H2714" t="str">
            <v>02</v>
          </cell>
          <cell r="J2714" t="str">
            <v>Registrado</v>
          </cell>
          <cell r="L2714" t="str">
            <v>203</v>
          </cell>
          <cell r="N2714">
            <v>2</v>
          </cell>
          <cell r="O2714">
            <v>0</v>
          </cell>
          <cell r="P2714">
            <v>1</v>
          </cell>
        </row>
        <row r="2715">
          <cell r="A2715" t="str">
            <v>GTO</v>
          </cell>
          <cell r="C2715">
            <v>4</v>
          </cell>
          <cell r="H2715" t="str">
            <v>02</v>
          </cell>
          <cell r="J2715" t="str">
            <v>Registrado</v>
          </cell>
          <cell r="L2715" t="str">
            <v>203</v>
          </cell>
          <cell r="N2715">
            <v>2</v>
          </cell>
          <cell r="O2715">
            <v>0</v>
          </cell>
          <cell r="P2715">
            <v>1</v>
          </cell>
        </row>
        <row r="2716">
          <cell r="A2716" t="str">
            <v>GTO</v>
          </cell>
          <cell r="C2716">
            <v>4</v>
          </cell>
          <cell r="H2716" t="str">
            <v>02</v>
          </cell>
          <cell r="J2716" t="str">
            <v>Registrado</v>
          </cell>
          <cell r="L2716" t="str">
            <v>203</v>
          </cell>
          <cell r="N2716">
            <v>2</v>
          </cell>
          <cell r="O2716">
            <v>0</v>
          </cell>
          <cell r="P2716">
            <v>1</v>
          </cell>
        </row>
        <row r="2717">
          <cell r="A2717" t="str">
            <v>GTO</v>
          </cell>
          <cell r="C2717">
            <v>4</v>
          </cell>
          <cell r="H2717" t="str">
            <v>02</v>
          </cell>
          <cell r="J2717" t="str">
            <v>Registrado</v>
          </cell>
          <cell r="L2717" t="str">
            <v>203</v>
          </cell>
          <cell r="N2717">
            <v>2</v>
          </cell>
          <cell r="O2717">
            <v>0</v>
          </cell>
          <cell r="P2717">
            <v>1</v>
          </cell>
        </row>
        <row r="2718">
          <cell r="A2718" t="str">
            <v>GTO</v>
          </cell>
          <cell r="C2718">
            <v>4</v>
          </cell>
          <cell r="H2718" t="str">
            <v>02</v>
          </cell>
          <cell r="J2718" t="str">
            <v>Registrado</v>
          </cell>
          <cell r="L2718" t="str">
            <v>203</v>
          </cell>
          <cell r="N2718">
            <v>2</v>
          </cell>
          <cell r="O2718">
            <v>0</v>
          </cell>
          <cell r="P2718">
            <v>1</v>
          </cell>
        </row>
        <row r="2719">
          <cell r="A2719" t="str">
            <v>GTO</v>
          </cell>
          <cell r="C2719">
            <v>4</v>
          </cell>
          <cell r="H2719" t="str">
            <v>02</v>
          </cell>
          <cell r="J2719" t="str">
            <v>Registrado</v>
          </cell>
          <cell r="L2719" t="str">
            <v>203</v>
          </cell>
          <cell r="N2719">
            <v>2</v>
          </cell>
          <cell r="O2719">
            <v>0</v>
          </cell>
          <cell r="P2719">
            <v>1</v>
          </cell>
        </row>
        <row r="2720">
          <cell r="A2720" t="str">
            <v>GTO</v>
          </cell>
          <cell r="C2720">
            <v>4</v>
          </cell>
          <cell r="H2720" t="str">
            <v>02</v>
          </cell>
          <cell r="J2720" t="str">
            <v>Registrado</v>
          </cell>
          <cell r="L2720" t="str">
            <v>203</v>
          </cell>
          <cell r="N2720">
            <v>2</v>
          </cell>
          <cell r="O2720">
            <v>0</v>
          </cell>
          <cell r="P2720">
            <v>1</v>
          </cell>
        </row>
        <row r="2721">
          <cell r="A2721" t="str">
            <v>GTO</v>
          </cell>
          <cell r="C2721">
            <v>4</v>
          </cell>
          <cell r="H2721" t="str">
            <v>02</v>
          </cell>
          <cell r="J2721" t="str">
            <v>Registrado</v>
          </cell>
          <cell r="L2721" t="str">
            <v>203</v>
          </cell>
          <cell r="N2721">
            <v>2</v>
          </cell>
          <cell r="O2721">
            <v>0</v>
          </cell>
          <cell r="P2721">
            <v>1</v>
          </cell>
        </row>
        <row r="2722">
          <cell r="A2722" t="str">
            <v>GTO</v>
          </cell>
          <cell r="C2722">
            <v>12</v>
          </cell>
          <cell r="H2722" t="str">
            <v>02</v>
          </cell>
          <cell r="J2722" t="str">
            <v>Registrado</v>
          </cell>
          <cell r="L2722" t="str">
            <v>203</v>
          </cell>
          <cell r="N2722">
            <v>2</v>
          </cell>
          <cell r="O2722">
            <v>0</v>
          </cell>
          <cell r="P2722">
            <v>1</v>
          </cell>
        </row>
        <row r="2723">
          <cell r="A2723" t="str">
            <v>GTO</v>
          </cell>
          <cell r="C2723">
            <v>22</v>
          </cell>
          <cell r="H2723" t="str">
            <v>02</v>
          </cell>
          <cell r="J2723" t="str">
            <v>Registrado</v>
          </cell>
          <cell r="L2723" t="str">
            <v>203</v>
          </cell>
          <cell r="N2723">
            <v>2</v>
          </cell>
          <cell r="O2723">
            <v>0</v>
          </cell>
          <cell r="P2723">
            <v>1</v>
          </cell>
        </row>
        <row r="2724">
          <cell r="A2724" t="str">
            <v>GTO</v>
          </cell>
          <cell r="C2724">
            <v>22</v>
          </cell>
          <cell r="H2724" t="str">
            <v>02</v>
          </cell>
          <cell r="J2724" t="str">
            <v>Registrado</v>
          </cell>
          <cell r="L2724" t="str">
            <v>203</v>
          </cell>
          <cell r="N2724">
            <v>2</v>
          </cell>
          <cell r="O2724">
            <v>0</v>
          </cell>
          <cell r="P2724">
            <v>1</v>
          </cell>
        </row>
        <row r="2725">
          <cell r="A2725" t="str">
            <v>GTO</v>
          </cell>
          <cell r="C2725">
            <v>22</v>
          </cell>
          <cell r="H2725" t="str">
            <v>02</v>
          </cell>
          <cell r="J2725" t="str">
            <v>Registrado</v>
          </cell>
          <cell r="L2725" t="str">
            <v>203</v>
          </cell>
          <cell r="N2725">
            <v>2</v>
          </cell>
          <cell r="O2725">
            <v>0</v>
          </cell>
          <cell r="P2725">
            <v>1</v>
          </cell>
        </row>
        <row r="2726">
          <cell r="A2726" t="str">
            <v>GTO</v>
          </cell>
          <cell r="C2726">
            <v>22</v>
          </cell>
          <cell r="H2726" t="str">
            <v>02</v>
          </cell>
          <cell r="J2726" t="str">
            <v>Registrado</v>
          </cell>
          <cell r="L2726" t="str">
            <v>102</v>
          </cell>
          <cell r="N2726">
            <v>2</v>
          </cell>
          <cell r="O2726">
            <v>0</v>
          </cell>
          <cell r="P2726">
            <v>1</v>
          </cell>
        </row>
        <row r="2727">
          <cell r="A2727" t="str">
            <v>GTO</v>
          </cell>
          <cell r="C2727">
            <v>12</v>
          </cell>
          <cell r="H2727" t="str">
            <v>02</v>
          </cell>
          <cell r="J2727" t="str">
            <v>Registrado</v>
          </cell>
          <cell r="L2727" t="str">
            <v>203</v>
          </cell>
          <cell r="N2727">
            <v>2</v>
          </cell>
          <cell r="O2727">
            <v>0</v>
          </cell>
          <cell r="P2727">
            <v>1</v>
          </cell>
        </row>
        <row r="2728">
          <cell r="A2728" t="str">
            <v>GTO</v>
          </cell>
          <cell r="C2728">
            <v>22</v>
          </cell>
          <cell r="H2728" t="str">
            <v>02</v>
          </cell>
          <cell r="J2728" t="str">
            <v>Registrado</v>
          </cell>
          <cell r="L2728" t="str">
            <v>203</v>
          </cell>
          <cell r="N2728">
            <v>2</v>
          </cell>
          <cell r="O2728">
            <v>0</v>
          </cell>
          <cell r="P2728">
            <v>1</v>
          </cell>
        </row>
        <row r="2729">
          <cell r="A2729" t="str">
            <v>GTO</v>
          </cell>
          <cell r="C2729">
            <v>22</v>
          </cell>
          <cell r="H2729" t="str">
            <v>02</v>
          </cell>
          <cell r="J2729" t="str">
            <v>Registrado</v>
          </cell>
          <cell r="L2729" t="str">
            <v>203</v>
          </cell>
          <cell r="N2729">
            <v>2</v>
          </cell>
          <cell r="O2729">
            <v>0</v>
          </cell>
          <cell r="P2729">
            <v>1</v>
          </cell>
        </row>
        <row r="2730">
          <cell r="A2730" t="str">
            <v>GTO</v>
          </cell>
          <cell r="C2730">
            <v>22</v>
          </cell>
          <cell r="H2730" t="str">
            <v>02</v>
          </cell>
          <cell r="J2730" t="str">
            <v>Registrado</v>
          </cell>
          <cell r="L2730" t="str">
            <v>203</v>
          </cell>
          <cell r="N2730">
            <v>2</v>
          </cell>
          <cell r="O2730">
            <v>0</v>
          </cell>
          <cell r="P2730">
            <v>1</v>
          </cell>
        </row>
        <row r="2731">
          <cell r="A2731" t="str">
            <v>GTO</v>
          </cell>
          <cell r="C2731">
            <v>4</v>
          </cell>
          <cell r="H2731" t="str">
            <v>02</v>
          </cell>
          <cell r="J2731" t="str">
            <v>Registrado</v>
          </cell>
          <cell r="L2731" t="str">
            <v>203</v>
          </cell>
          <cell r="N2731">
            <v>2</v>
          </cell>
          <cell r="O2731">
            <v>0</v>
          </cell>
          <cell r="P2731">
            <v>1</v>
          </cell>
        </row>
        <row r="2732">
          <cell r="A2732" t="str">
            <v>GTO</v>
          </cell>
          <cell r="C2732">
            <v>4</v>
          </cell>
          <cell r="H2732" t="str">
            <v>02</v>
          </cell>
          <cell r="J2732" t="str">
            <v>Registrado</v>
          </cell>
          <cell r="L2732" t="str">
            <v>203</v>
          </cell>
          <cell r="N2732">
            <v>2</v>
          </cell>
          <cell r="O2732">
            <v>0</v>
          </cell>
          <cell r="P2732">
            <v>1</v>
          </cell>
        </row>
        <row r="2733">
          <cell r="A2733" t="str">
            <v>GTO</v>
          </cell>
          <cell r="C2733">
            <v>22</v>
          </cell>
          <cell r="H2733" t="str">
            <v>02</v>
          </cell>
          <cell r="J2733" t="str">
            <v>Registrado</v>
          </cell>
          <cell r="L2733" t="str">
            <v>203</v>
          </cell>
          <cell r="N2733">
            <v>2</v>
          </cell>
          <cell r="O2733">
            <v>0</v>
          </cell>
          <cell r="P2733">
            <v>1</v>
          </cell>
        </row>
        <row r="2734">
          <cell r="A2734" t="str">
            <v>GTO</v>
          </cell>
          <cell r="C2734">
            <v>22</v>
          </cell>
          <cell r="H2734" t="str">
            <v>02</v>
          </cell>
          <cell r="J2734" t="str">
            <v>Registrado</v>
          </cell>
          <cell r="L2734" t="str">
            <v>203</v>
          </cell>
          <cell r="N2734">
            <v>2</v>
          </cell>
          <cell r="O2734">
            <v>0</v>
          </cell>
          <cell r="P2734">
            <v>1</v>
          </cell>
        </row>
        <row r="2735">
          <cell r="A2735" t="str">
            <v>GTO</v>
          </cell>
          <cell r="C2735">
            <v>22</v>
          </cell>
          <cell r="H2735" t="str">
            <v>02</v>
          </cell>
          <cell r="J2735" t="str">
            <v>Registrado</v>
          </cell>
          <cell r="L2735" t="str">
            <v>203</v>
          </cell>
          <cell r="N2735">
            <v>2</v>
          </cell>
          <cell r="O2735">
            <v>0</v>
          </cell>
          <cell r="P2735">
            <v>1</v>
          </cell>
        </row>
        <row r="2736">
          <cell r="A2736" t="str">
            <v>GTO</v>
          </cell>
          <cell r="C2736">
            <v>4</v>
          </cell>
          <cell r="H2736" t="str">
            <v>02</v>
          </cell>
          <cell r="J2736" t="str">
            <v>Registrado</v>
          </cell>
          <cell r="L2736" t="str">
            <v>203</v>
          </cell>
          <cell r="N2736">
            <v>2</v>
          </cell>
          <cell r="O2736">
            <v>0</v>
          </cell>
          <cell r="P2736">
            <v>1</v>
          </cell>
        </row>
        <row r="2737">
          <cell r="A2737" t="str">
            <v>GTO</v>
          </cell>
          <cell r="C2737">
            <v>22</v>
          </cell>
          <cell r="H2737" t="str">
            <v>02</v>
          </cell>
          <cell r="J2737" t="str">
            <v>Registrado</v>
          </cell>
          <cell r="L2737" t="str">
            <v>203</v>
          </cell>
          <cell r="N2737">
            <v>2</v>
          </cell>
          <cell r="O2737">
            <v>0</v>
          </cell>
          <cell r="P2737">
            <v>1</v>
          </cell>
        </row>
        <row r="2738">
          <cell r="A2738" t="str">
            <v>GTO</v>
          </cell>
          <cell r="C2738">
            <v>22</v>
          </cell>
          <cell r="H2738" t="str">
            <v>02</v>
          </cell>
          <cell r="J2738" t="str">
            <v>Registrado</v>
          </cell>
          <cell r="L2738" t="str">
            <v>203</v>
          </cell>
          <cell r="N2738">
            <v>2</v>
          </cell>
          <cell r="O2738">
            <v>0</v>
          </cell>
          <cell r="P2738">
            <v>1</v>
          </cell>
        </row>
        <row r="2739">
          <cell r="A2739" t="str">
            <v>GTO</v>
          </cell>
          <cell r="C2739">
            <v>22</v>
          </cell>
          <cell r="H2739" t="str">
            <v>02</v>
          </cell>
          <cell r="J2739" t="str">
            <v>Registrado</v>
          </cell>
          <cell r="L2739" t="str">
            <v>203</v>
          </cell>
          <cell r="N2739">
            <v>2</v>
          </cell>
          <cell r="O2739">
            <v>0</v>
          </cell>
          <cell r="P2739">
            <v>1</v>
          </cell>
        </row>
        <row r="2740">
          <cell r="A2740" t="str">
            <v>GTO</v>
          </cell>
          <cell r="C2740">
            <v>4</v>
          </cell>
          <cell r="H2740" t="str">
            <v>02</v>
          </cell>
          <cell r="J2740" t="str">
            <v>Registrado</v>
          </cell>
          <cell r="L2740" t="str">
            <v>203</v>
          </cell>
          <cell r="N2740">
            <v>3</v>
          </cell>
          <cell r="O2740">
            <v>0</v>
          </cell>
          <cell r="P2740">
            <v>1</v>
          </cell>
        </row>
        <row r="2741">
          <cell r="A2741" t="str">
            <v>GTO</v>
          </cell>
          <cell r="C2741">
            <v>4</v>
          </cell>
          <cell r="H2741" t="str">
            <v>02</v>
          </cell>
          <cell r="J2741" t="str">
            <v>Registrado</v>
          </cell>
          <cell r="L2741" t="str">
            <v>203</v>
          </cell>
          <cell r="N2741">
            <v>3</v>
          </cell>
          <cell r="O2741">
            <v>0</v>
          </cell>
          <cell r="P2741">
            <v>1</v>
          </cell>
        </row>
        <row r="2742">
          <cell r="A2742" t="str">
            <v>GTO</v>
          </cell>
          <cell r="C2742">
            <v>4</v>
          </cell>
          <cell r="H2742" t="str">
            <v>02</v>
          </cell>
          <cell r="J2742" t="str">
            <v>Registrado</v>
          </cell>
          <cell r="L2742" t="str">
            <v>203</v>
          </cell>
          <cell r="N2742">
            <v>3</v>
          </cell>
          <cell r="O2742">
            <v>0</v>
          </cell>
          <cell r="P2742">
            <v>1</v>
          </cell>
        </row>
        <row r="2743">
          <cell r="A2743" t="str">
            <v>GTO</v>
          </cell>
          <cell r="C2743">
            <v>4</v>
          </cell>
          <cell r="H2743" t="str">
            <v>02</v>
          </cell>
          <cell r="J2743" t="str">
            <v>Registrado</v>
          </cell>
          <cell r="L2743" t="str">
            <v>203</v>
          </cell>
          <cell r="N2743">
            <v>3</v>
          </cell>
          <cell r="O2743">
            <v>0</v>
          </cell>
          <cell r="P2743">
            <v>1</v>
          </cell>
        </row>
        <row r="2744">
          <cell r="A2744" t="str">
            <v>GTO</v>
          </cell>
          <cell r="C2744">
            <v>4</v>
          </cell>
          <cell r="H2744" t="str">
            <v>02</v>
          </cell>
          <cell r="J2744" t="str">
            <v>Registrado</v>
          </cell>
          <cell r="L2744" t="str">
            <v>203</v>
          </cell>
          <cell r="N2744">
            <v>3</v>
          </cell>
          <cell r="O2744">
            <v>0</v>
          </cell>
          <cell r="P2744">
            <v>1</v>
          </cell>
        </row>
        <row r="2745">
          <cell r="A2745" t="str">
            <v>GTO</v>
          </cell>
          <cell r="C2745">
            <v>4</v>
          </cell>
          <cell r="H2745" t="str">
            <v>02</v>
          </cell>
          <cell r="J2745" t="str">
            <v>Registrado</v>
          </cell>
          <cell r="L2745" t="str">
            <v>203</v>
          </cell>
          <cell r="N2745">
            <v>3</v>
          </cell>
          <cell r="O2745">
            <v>0</v>
          </cell>
          <cell r="P2745">
            <v>1</v>
          </cell>
        </row>
        <row r="2746">
          <cell r="A2746" t="str">
            <v>GTO</v>
          </cell>
          <cell r="C2746">
            <v>4</v>
          </cell>
          <cell r="H2746" t="str">
            <v>02</v>
          </cell>
          <cell r="J2746" t="str">
            <v>Registrado</v>
          </cell>
          <cell r="L2746" t="str">
            <v>203</v>
          </cell>
          <cell r="N2746">
            <v>3</v>
          </cell>
          <cell r="O2746">
            <v>0</v>
          </cell>
          <cell r="P2746">
            <v>1</v>
          </cell>
        </row>
        <row r="2747">
          <cell r="A2747" t="str">
            <v>GTO</v>
          </cell>
          <cell r="C2747">
            <v>12</v>
          </cell>
          <cell r="H2747" t="str">
            <v>02</v>
          </cell>
          <cell r="J2747" t="str">
            <v>Registrado</v>
          </cell>
          <cell r="L2747" t="str">
            <v>203</v>
          </cell>
          <cell r="N2747">
            <v>3</v>
          </cell>
          <cell r="O2747">
            <v>0</v>
          </cell>
          <cell r="P2747">
            <v>1</v>
          </cell>
        </row>
        <row r="2748">
          <cell r="A2748" t="str">
            <v>GTO</v>
          </cell>
          <cell r="C2748">
            <v>4</v>
          </cell>
          <cell r="H2748" t="str">
            <v>02</v>
          </cell>
          <cell r="J2748" t="str">
            <v>Registrado</v>
          </cell>
          <cell r="L2748" t="str">
            <v>203</v>
          </cell>
          <cell r="N2748">
            <v>3</v>
          </cell>
          <cell r="O2748">
            <v>0</v>
          </cell>
          <cell r="P2748">
            <v>1</v>
          </cell>
        </row>
        <row r="2749">
          <cell r="A2749" t="str">
            <v>GTO</v>
          </cell>
          <cell r="C2749">
            <v>4</v>
          </cell>
          <cell r="H2749" t="str">
            <v>02</v>
          </cell>
          <cell r="J2749" t="str">
            <v>Registrado</v>
          </cell>
          <cell r="L2749" t="str">
            <v>203</v>
          </cell>
          <cell r="N2749">
            <v>3</v>
          </cell>
          <cell r="O2749">
            <v>0</v>
          </cell>
          <cell r="P2749">
            <v>1</v>
          </cell>
        </row>
        <row r="2750">
          <cell r="A2750" t="str">
            <v>GTO</v>
          </cell>
          <cell r="C2750">
            <v>4</v>
          </cell>
          <cell r="H2750" t="str">
            <v>02</v>
          </cell>
          <cell r="J2750" t="str">
            <v>Registrado</v>
          </cell>
          <cell r="L2750" t="str">
            <v>203</v>
          </cell>
          <cell r="N2750">
            <v>3</v>
          </cell>
          <cell r="O2750">
            <v>0</v>
          </cell>
          <cell r="P2750">
            <v>1</v>
          </cell>
        </row>
        <row r="2751">
          <cell r="A2751" t="str">
            <v>GTO</v>
          </cell>
          <cell r="C2751">
            <v>22</v>
          </cell>
          <cell r="H2751" t="str">
            <v>02</v>
          </cell>
          <cell r="J2751" t="str">
            <v>Registrado</v>
          </cell>
          <cell r="L2751" t="str">
            <v>203</v>
          </cell>
          <cell r="N2751">
            <v>3</v>
          </cell>
          <cell r="O2751">
            <v>0</v>
          </cell>
          <cell r="P2751">
            <v>1</v>
          </cell>
        </row>
        <row r="2752">
          <cell r="A2752" t="str">
            <v>GTO</v>
          </cell>
          <cell r="C2752">
            <v>4</v>
          </cell>
          <cell r="H2752" t="str">
            <v>02</v>
          </cell>
          <cell r="J2752" t="str">
            <v>Registrado</v>
          </cell>
          <cell r="L2752" t="str">
            <v>203</v>
          </cell>
          <cell r="N2752">
            <v>3</v>
          </cell>
          <cell r="O2752">
            <v>0</v>
          </cell>
          <cell r="P2752">
            <v>1</v>
          </cell>
        </row>
        <row r="2753">
          <cell r="A2753" t="str">
            <v>GTO</v>
          </cell>
          <cell r="C2753">
            <v>22</v>
          </cell>
          <cell r="H2753" t="str">
            <v>02</v>
          </cell>
          <cell r="J2753" t="str">
            <v>Registrado</v>
          </cell>
          <cell r="L2753" t="str">
            <v>102</v>
          </cell>
          <cell r="N2753">
            <v>3</v>
          </cell>
          <cell r="O2753">
            <v>0</v>
          </cell>
          <cell r="P2753">
            <v>1</v>
          </cell>
        </row>
        <row r="2754">
          <cell r="A2754" t="str">
            <v>GTO</v>
          </cell>
          <cell r="C2754">
            <v>4</v>
          </cell>
          <cell r="H2754" t="str">
            <v>02</v>
          </cell>
          <cell r="J2754" t="str">
            <v>Registrado</v>
          </cell>
          <cell r="L2754" t="str">
            <v>203</v>
          </cell>
          <cell r="N2754">
            <v>3</v>
          </cell>
          <cell r="O2754">
            <v>0</v>
          </cell>
          <cell r="P2754">
            <v>1</v>
          </cell>
        </row>
        <row r="2755">
          <cell r="A2755" t="str">
            <v>GTO</v>
          </cell>
          <cell r="C2755">
            <v>22</v>
          </cell>
          <cell r="H2755" t="str">
            <v>02</v>
          </cell>
          <cell r="J2755" t="str">
            <v>Registrado</v>
          </cell>
          <cell r="L2755" t="str">
            <v>203</v>
          </cell>
          <cell r="N2755">
            <v>3</v>
          </cell>
          <cell r="O2755">
            <v>0</v>
          </cell>
          <cell r="P2755">
            <v>1</v>
          </cell>
        </row>
        <row r="2756">
          <cell r="A2756" t="str">
            <v>GTO</v>
          </cell>
          <cell r="C2756">
            <v>12</v>
          </cell>
          <cell r="H2756" t="str">
            <v>02</v>
          </cell>
          <cell r="J2756" t="str">
            <v>Registrado</v>
          </cell>
          <cell r="L2756" t="str">
            <v>203</v>
          </cell>
          <cell r="N2756">
            <v>3</v>
          </cell>
          <cell r="O2756">
            <v>0</v>
          </cell>
          <cell r="P2756">
            <v>1</v>
          </cell>
        </row>
        <row r="2757">
          <cell r="A2757" t="str">
            <v>GTO</v>
          </cell>
          <cell r="C2757">
            <v>22</v>
          </cell>
          <cell r="H2757" t="str">
            <v>02</v>
          </cell>
          <cell r="J2757" t="str">
            <v>Registrado</v>
          </cell>
          <cell r="L2757" t="str">
            <v>203</v>
          </cell>
          <cell r="N2757">
            <v>3</v>
          </cell>
          <cell r="O2757">
            <v>0</v>
          </cell>
          <cell r="P2757">
            <v>1</v>
          </cell>
        </row>
        <row r="2758">
          <cell r="A2758" t="str">
            <v>GTO</v>
          </cell>
          <cell r="C2758">
            <v>4</v>
          </cell>
          <cell r="H2758" t="str">
            <v>02</v>
          </cell>
          <cell r="J2758" t="str">
            <v>Registrado</v>
          </cell>
          <cell r="L2758" t="str">
            <v>203</v>
          </cell>
          <cell r="N2758">
            <v>3</v>
          </cell>
          <cell r="O2758">
            <v>0</v>
          </cell>
          <cell r="P2758">
            <v>1</v>
          </cell>
        </row>
        <row r="2759">
          <cell r="A2759" t="str">
            <v>GTO</v>
          </cell>
          <cell r="C2759">
            <v>4</v>
          </cell>
          <cell r="H2759" t="str">
            <v>02</v>
          </cell>
          <cell r="J2759" t="str">
            <v>Registrado</v>
          </cell>
          <cell r="L2759" t="str">
            <v>203</v>
          </cell>
          <cell r="N2759">
            <v>3</v>
          </cell>
          <cell r="O2759">
            <v>0</v>
          </cell>
          <cell r="P2759">
            <v>1</v>
          </cell>
        </row>
        <row r="2760">
          <cell r="A2760" t="str">
            <v>GTO</v>
          </cell>
          <cell r="C2760">
            <v>4</v>
          </cell>
          <cell r="H2760" t="str">
            <v>02</v>
          </cell>
          <cell r="J2760" t="str">
            <v>Registrado</v>
          </cell>
          <cell r="L2760" t="str">
            <v>203</v>
          </cell>
          <cell r="N2760">
            <v>3</v>
          </cell>
          <cell r="O2760">
            <v>0</v>
          </cell>
          <cell r="P2760">
            <v>1</v>
          </cell>
        </row>
        <row r="2761">
          <cell r="A2761" t="str">
            <v>GTO</v>
          </cell>
          <cell r="C2761">
            <v>4</v>
          </cell>
          <cell r="H2761" t="str">
            <v>02</v>
          </cell>
          <cell r="J2761" t="str">
            <v>Registrado</v>
          </cell>
          <cell r="L2761" t="str">
            <v>203</v>
          </cell>
          <cell r="N2761">
            <v>3</v>
          </cell>
          <cell r="O2761">
            <v>0</v>
          </cell>
          <cell r="P2761">
            <v>1</v>
          </cell>
        </row>
        <row r="2762">
          <cell r="A2762" t="str">
            <v>GTO</v>
          </cell>
          <cell r="C2762">
            <v>22</v>
          </cell>
          <cell r="H2762" t="str">
            <v>02</v>
          </cell>
          <cell r="J2762" t="str">
            <v>Registrado</v>
          </cell>
          <cell r="L2762" t="str">
            <v>203</v>
          </cell>
          <cell r="N2762">
            <v>3</v>
          </cell>
          <cell r="O2762">
            <v>0</v>
          </cell>
          <cell r="P2762">
            <v>1</v>
          </cell>
        </row>
        <row r="2763">
          <cell r="A2763" t="str">
            <v>GTO</v>
          </cell>
          <cell r="C2763">
            <v>4</v>
          </cell>
          <cell r="H2763" t="str">
            <v>02</v>
          </cell>
          <cell r="J2763" t="str">
            <v>Registrado</v>
          </cell>
          <cell r="L2763" t="str">
            <v>203</v>
          </cell>
          <cell r="N2763">
            <v>3</v>
          </cell>
          <cell r="O2763">
            <v>0</v>
          </cell>
          <cell r="P2763">
            <v>1</v>
          </cell>
        </row>
        <row r="2764">
          <cell r="A2764" t="str">
            <v>GTO</v>
          </cell>
          <cell r="C2764">
            <v>4</v>
          </cell>
          <cell r="H2764" t="str">
            <v>02</v>
          </cell>
          <cell r="J2764" t="str">
            <v>Registrado</v>
          </cell>
          <cell r="L2764" t="str">
            <v>203</v>
          </cell>
          <cell r="N2764">
            <v>3</v>
          </cell>
          <cell r="O2764">
            <v>0</v>
          </cell>
          <cell r="P2764">
            <v>1</v>
          </cell>
        </row>
        <row r="2765">
          <cell r="A2765" t="str">
            <v>GTO</v>
          </cell>
          <cell r="C2765">
            <v>4</v>
          </cell>
          <cell r="H2765" t="str">
            <v>02</v>
          </cell>
          <cell r="J2765" t="str">
            <v>Registrado</v>
          </cell>
          <cell r="L2765" t="str">
            <v>203</v>
          </cell>
          <cell r="N2765">
            <v>3</v>
          </cell>
          <cell r="O2765">
            <v>0</v>
          </cell>
          <cell r="P2765">
            <v>1</v>
          </cell>
        </row>
        <row r="2766">
          <cell r="A2766" t="str">
            <v>GTO</v>
          </cell>
          <cell r="C2766">
            <v>22</v>
          </cell>
          <cell r="H2766" t="str">
            <v>02</v>
          </cell>
          <cell r="J2766" t="str">
            <v>Registrado</v>
          </cell>
          <cell r="L2766" t="str">
            <v>203</v>
          </cell>
          <cell r="N2766">
            <v>3</v>
          </cell>
          <cell r="O2766">
            <v>0</v>
          </cell>
          <cell r="P2766">
            <v>1</v>
          </cell>
        </row>
        <row r="2767">
          <cell r="A2767" t="str">
            <v>GTO</v>
          </cell>
          <cell r="C2767">
            <v>22</v>
          </cell>
          <cell r="H2767" t="str">
            <v>02</v>
          </cell>
          <cell r="J2767" t="str">
            <v>Registrado</v>
          </cell>
          <cell r="L2767" t="str">
            <v>203</v>
          </cell>
          <cell r="N2767">
            <v>3</v>
          </cell>
          <cell r="O2767">
            <v>0</v>
          </cell>
          <cell r="P2767">
            <v>1</v>
          </cell>
        </row>
        <row r="2768">
          <cell r="A2768" t="str">
            <v>GTO</v>
          </cell>
          <cell r="C2768">
            <v>4</v>
          </cell>
          <cell r="H2768" t="str">
            <v>02</v>
          </cell>
          <cell r="J2768" t="str">
            <v>Registrado</v>
          </cell>
          <cell r="L2768" t="str">
            <v>203</v>
          </cell>
          <cell r="N2768">
            <v>3</v>
          </cell>
          <cell r="O2768">
            <v>0</v>
          </cell>
          <cell r="P2768">
            <v>1</v>
          </cell>
        </row>
        <row r="2769">
          <cell r="A2769" t="str">
            <v>GTO</v>
          </cell>
          <cell r="C2769">
            <v>4</v>
          </cell>
          <cell r="H2769" t="str">
            <v>02</v>
          </cell>
          <cell r="J2769" t="str">
            <v>Registrado</v>
          </cell>
          <cell r="L2769" t="str">
            <v>203</v>
          </cell>
          <cell r="N2769">
            <v>3</v>
          </cell>
          <cell r="O2769">
            <v>0</v>
          </cell>
          <cell r="P2769">
            <v>1</v>
          </cell>
        </row>
        <row r="2770">
          <cell r="A2770" t="str">
            <v>GTO</v>
          </cell>
          <cell r="C2770">
            <v>22</v>
          </cell>
          <cell r="H2770" t="str">
            <v>02</v>
          </cell>
          <cell r="J2770" t="str">
            <v>Registrado</v>
          </cell>
          <cell r="L2770" t="str">
            <v>203</v>
          </cell>
          <cell r="N2770">
            <v>3</v>
          </cell>
          <cell r="O2770">
            <v>0</v>
          </cell>
          <cell r="P2770">
            <v>1</v>
          </cell>
        </row>
        <row r="2771">
          <cell r="A2771" t="str">
            <v>GTO</v>
          </cell>
          <cell r="C2771">
            <v>4</v>
          </cell>
          <cell r="H2771" t="str">
            <v>02</v>
          </cell>
          <cell r="J2771" t="str">
            <v>Registrado</v>
          </cell>
          <cell r="L2771" t="str">
            <v>203</v>
          </cell>
          <cell r="N2771">
            <v>3</v>
          </cell>
          <cell r="O2771">
            <v>0</v>
          </cell>
          <cell r="P2771">
            <v>1</v>
          </cell>
        </row>
        <row r="2772">
          <cell r="A2772" t="str">
            <v>GTO</v>
          </cell>
          <cell r="C2772">
            <v>22</v>
          </cell>
          <cell r="H2772" t="str">
            <v>02</v>
          </cell>
          <cell r="J2772" t="str">
            <v>Registrado</v>
          </cell>
          <cell r="L2772" t="str">
            <v>203</v>
          </cell>
          <cell r="N2772">
            <v>3</v>
          </cell>
          <cell r="O2772">
            <v>0</v>
          </cell>
          <cell r="P2772">
            <v>1</v>
          </cell>
        </row>
        <row r="2773">
          <cell r="A2773" t="str">
            <v>GTO</v>
          </cell>
          <cell r="C2773">
            <v>22</v>
          </cell>
          <cell r="H2773" t="str">
            <v>02</v>
          </cell>
          <cell r="J2773" t="str">
            <v>Registrado</v>
          </cell>
          <cell r="L2773" t="str">
            <v>203</v>
          </cell>
          <cell r="N2773">
            <v>3</v>
          </cell>
          <cell r="O2773">
            <v>0</v>
          </cell>
          <cell r="P2773">
            <v>1</v>
          </cell>
        </row>
        <row r="2774">
          <cell r="A2774" t="str">
            <v>GTO</v>
          </cell>
          <cell r="C2774">
            <v>22</v>
          </cell>
          <cell r="H2774" t="str">
            <v>02</v>
          </cell>
          <cell r="J2774" t="str">
            <v>Registrado</v>
          </cell>
          <cell r="L2774" t="str">
            <v>203</v>
          </cell>
          <cell r="N2774">
            <v>3</v>
          </cell>
          <cell r="O2774">
            <v>0</v>
          </cell>
          <cell r="P2774">
            <v>1</v>
          </cell>
        </row>
        <row r="2775">
          <cell r="A2775" t="str">
            <v>GTO</v>
          </cell>
          <cell r="C2775">
            <v>4</v>
          </cell>
          <cell r="H2775" t="str">
            <v>02</v>
          </cell>
          <cell r="J2775" t="str">
            <v>Registrado</v>
          </cell>
          <cell r="L2775" t="str">
            <v>203</v>
          </cell>
          <cell r="N2775">
            <v>3</v>
          </cell>
          <cell r="O2775">
            <v>0</v>
          </cell>
          <cell r="P2775">
            <v>1</v>
          </cell>
        </row>
        <row r="2776">
          <cell r="A2776" t="str">
            <v>GTO</v>
          </cell>
          <cell r="C2776">
            <v>4</v>
          </cell>
          <cell r="H2776" t="str">
            <v>02</v>
          </cell>
          <cell r="J2776" t="str">
            <v>Registrado</v>
          </cell>
          <cell r="L2776" t="str">
            <v>203</v>
          </cell>
          <cell r="N2776">
            <v>3</v>
          </cell>
          <cell r="O2776">
            <v>0</v>
          </cell>
          <cell r="P2776">
            <v>1</v>
          </cell>
        </row>
        <row r="2777">
          <cell r="A2777" t="str">
            <v>GTO</v>
          </cell>
          <cell r="C2777">
            <v>4</v>
          </cell>
          <cell r="H2777" t="str">
            <v>02</v>
          </cell>
          <cell r="J2777" t="str">
            <v>Registrado</v>
          </cell>
          <cell r="L2777" t="str">
            <v>203</v>
          </cell>
          <cell r="N2777">
            <v>3</v>
          </cell>
          <cell r="O2777">
            <v>0</v>
          </cell>
          <cell r="P2777">
            <v>1</v>
          </cell>
        </row>
        <row r="2778">
          <cell r="A2778" t="str">
            <v>GTO</v>
          </cell>
          <cell r="C2778">
            <v>22</v>
          </cell>
          <cell r="H2778" t="str">
            <v>02</v>
          </cell>
          <cell r="J2778" t="str">
            <v>Registrado</v>
          </cell>
          <cell r="L2778" t="str">
            <v>203</v>
          </cell>
          <cell r="N2778">
            <v>3</v>
          </cell>
          <cell r="O2778">
            <v>0</v>
          </cell>
          <cell r="P2778">
            <v>1</v>
          </cell>
        </row>
        <row r="2779">
          <cell r="A2779" t="str">
            <v>GTO</v>
          </cell>
          <cell r="C2779">
            <v>4</v>
          </cell>
          <cell r="H2779" t="str">
            <v>02</v>
          </cell>
          <cell r="J2779" t="str">
            <v>Registrado</v>
          </cell>
          <cell r="L2779" t="str">
            <v>203</v>
          </cell>
          <cell r="N2779">
            <v>3</v>
          </cell>
          <cell r="O2779">
            <v>0</v>
          </cell>
          <cell r="P2779">
            <v>1</v>
          </cell>
        </row>
        <row r="2780">
          <cell r="A2780" t="str">
            <v>GTO</v>
          </cell>
          <cell r="C2780">
            <v>4</v>
          </cell>
          <cell r="H2780" t="str">
            <v>02</v>
          </cell>
          <cell r="J2780" t="str">
            <v>Registrado</v>
          </cell>
          <cell r="L2780" t="str">
            <v>203</v>
          </cell>
          <cell r="N2780">
            <v>3</v>
          </cell>
          <cell r="O2780">
            <v>0</v>
          </cell>
          <cell r="P2780">
            <v>1</v>
          </cell>
        </row>
        <row r="2781">
          <cell r="A2781" t="str">
            <v>GTO</v>
          </cell>
          <cell r="C2781">
            <v>4</v>
          </cell>
          <cell r="H2781" t="str">
            <v>02</v>
          </cell>
          <cell r="J2781" t="str">
            <v>Registrado</v>
          </cell>
          <cell r="L2781" t="str">
            <v>203</v>
          </cell>
          <cell r="N2781">
            <v>3</v>
          </cell>
          <cell r="O2781">
            <v>0</v>
          </cell>
          <cell r="P2781">
            <v>1</v>
          </cell>
        </row>
        <row r="2782">
          <cell r="A2782" t="str">
            <v>GTO</v>
          </cell>
          <cell r="C2782">
            <v>12</v>
          </cell>
          <cell r="H2782" t="str">
            <v>02</v>
          </cell>
          <cell r="J2782" t="str">
            <v>Registrado</v>
          </cell>
          <cell r="L2782" t="str">
            <v>203</v>
          </cell>
          <cell r="N2782">
            <v>3</v>
          </cell>
          <cell r="O2782">
            <v>0</v>
          </cell>
          <cell r="P2782">
            <v>1</v>
          </cell>
        </row>
        <row r="2783">
          <cell r="A2783" t="str">
            <v>GTO</v>
          </cell>
          <cell r="C2783">
            <v>4</v>
          </cell>
          <cell r="H2783" t="str">
            <v>02</v>
          </cell>
          <cell r="J2783" t="str">
            <v>Registrado</v>
          </cell>
          <cell r="L2783" t="str">
            <v>203</v>
          </cell>
          <cell r="N2783">
            <v>3</v>
          </cell>
          <cell r="O2783">
            <v>0</v>
          </cell>
          <cell r="P2783">
            <v>1</v>
          </cell>
        </row>
        <row r="2784">
          <cell r="A2784" t="str">
            <v>GTO</v>
          </cell>
          <cell r="C2784">
            <v>4</v>
          </cell>
          <cell r="H2784" t="str">
            <v>02</v>
          </cell>
          <cell r="J2784" t="str">
            <v>Registrado</v>
          </cell>
          <cell r="L2784" t="str">
            <v>203</v>
          </cell>
          <cell r="N2784">
            <v>3</v>
          </cell>
          <cell r="O2784">
            <v>0</v>
          </cell>
          <cell r="P2784">
            <v>1</v>
          </cell>
        </row>
        <row r="2785">
          <cell r="A2785" t="str">
            <v>GTO</v>
          </cell>
          <cell r="C2785">
            <v>4</v>
          </cell>
          <cell r="H2785" t="str">
            <v>02</v>
          </cell>
          <cell r="J2785" t="str">
            <v>Registrado</v>
          </cell>
          <cell r="L2785" t="str">
            <v>203</v>
          </cell>
          <cell r="N2785">
            <v>3</v>
          </cell>
          <cell r="O2785">
            <v>0</v>
          </cell>
          <cell r="P2785">
            <v>1</v>
          </cell>
        </row>
        <row r="2786">
          <cell r="A2786" t="str">
            <v>GTO</v>
          </cell>
          <cell r="C2786">
            <v>4</v>
          </cell>
          <cell r="H2786" t="str">
            <v>02</v>
          </cell>
          <cell r="J2786" t="str">
            <v>Registrado</v>
          </cell>
          <cell r="L2786" t="str">
            <v>203</v>
          </cell>
          <cell r="N2786">
            <v>3</v>
          </cell>
          <cell r="O2786">
            <v>0</v>
          </cell>
          <cell r="P2786">
            <v>1</v>
          </cell>
        </row>
        <row r="2787">
          <cell r="A2787" t="str">
            <v>GTO</v>
          </cell>
          <cell r="C2787">
            <v>4</v>
          </cell>
          <cell r="H2787" t="str">
            <v>02</v>
          </cell>
          <cell r="J2787" t="str">
            <v>Registrado</v>
          </cell>
          <cell r="L2787" t="str">
            <v>203</v>
          </cell>
          <cell r="N2787">
            <v>3</v>
          </cell>
          <cell r="O2787">
            <v>0</v>
          </cell>
          <cell r="P2787">
            <v>1</v>
          </cell>
        </row>
        <row r="2788">
          <cell r="A2788" t="str">
            <v>GTO</v>
          </cell>
          <cell r="C2788">
            <v>4</v>
          </cell>
          <cell r="H2788" t="str">
            <v>02</v>
          </cell>
          <cell r="J2788" t="str">
            <v>Registrado</v>
          </cell>
          <cell r="L2788" t="str">
            <v>203</v>
          </cell>
          <cell r="N2788">
            <v>3</v>
          </cell>
          <cell r="O2788">
            <v>0</v>
          </cell>
          <cell r="P2788">
            <v>1</v>
          </cell>
        </row>
        <row r="2789">
          <cell r="A2789" t="str">
            <v>GTO</v>
          </cell>
          <cell r="C2789">
            <v>4</v>
          </cell>
          <cell r="H2789" t="str">
            <v>02</v>
          </cell>
          <cell r="J2789" t="str">
            <v>Registrado</v>
          </cell>
          <cell r="L2789" t="str">
            <v>203</v>
          </cell>
          <cell r="N2789">
            <v>3</v>
          </cell>
          <cell r="O2789">
            <v>0</v>
          </cell>
          <cell r="P2789">
            <v>1</v>
          </cell>
        </row>
        <row r="2790">
          <cell r="A2790" t="str">
            <v>GTO</v>
          </cell>
          <cell r="C2790">
            <v>4</v>
          </cell>
          <cell r="H2790" t="str">
            <v>02</v>
          </cell>
          <cell r="J2790" t="str">
            <v>Registrado</v>
          </cell>
          <cell r="L2790" t="str">
            <v>203</v>
          </cell>
          <cell r="N2790">
            <v>3</v>
          </cell>
          <cell r="O2790">
            <v>0</v>
          </cell>
          <cell r="P2790">
            <v>1</v>
          </cell>
        </row>
        <row r="2791">
          <cell r="A2791" t="str">
            <v>GTO</v>
          </cell>
          <cell r="C2791">
            <v>4</v>
          </cell>
          <cell r="H2791" t="str">
            <v>02</v>
          </cell>
          <cell r="J2791" t="str">
            <v>Registrado</v>
          </cell>
          <cell r="L2791" t="str">
            <v>203</v>
          </cell>
          <cell r="N2791">
            <v>3</v>
          </cell>
          <cell r="O2791">
            <v>0</v>
          </cell>
          <cell r="P2791">
            <v>1</v>
          </cell>
        </row>
        <row r="2792">
          <cell r="A2792" t="str">
            <v>GTO</v>
          </cell>
          <cell r="C2792">
            <v>12</v>
          </cell>
          <cell r="H2792" t="str">
            <v>02</v>
          </cell>
          <cell r="J2792" t="str">
            <v>Registrado</v>
          </cell>
          <cell r="L2792" t="str">
            <v>203</v>
          </cell>
          <cell r="N2792">
            <v>3</v>
          </cell>
          <cell r="O2792">
            <v>0</v>
          </cell>
          <cell r="P2792">
            <v>1</v>
          </cell>
        </row>
        <row r="2793">
          <cell r="A2793" t="str">
            <v>GTO</v>
          </cell>
          <cell r="C2793">
            <v>22</v>
          </cell>
          <cell r="H2793" t="str">
            <v>02</v>
          </cell>
          <cell r="J2793" t="str">
            <v>Registrado</v>
          </cell>
          <cell r="L2793" t="str">
            <v>203</v>
          </cell>
          <cell r="N2793">
            <v>3</v>
          </cell>
          <cell r="O2793">
            <v>0</v>
          </cell>
          <cell r="P2793">
            <v>1</v>
          </cell>
        </row>
        <row r="2794">
          <cell r="A2794" t="str">
            <v>GTO</v>
          </cell>
          <cell r="C2794">
            <v>4</v>
          </cell>
          <cell r="H2794" t="str">
            <v>02</v>
          </cell>
          <cell r="J2794" t="str">
            <v>Registrado</v>
          </cell>
          <cell r="L2794" t="str">
            <v>203</v>
          </cell>
          <cell r="N2794">
            <v>3</v>
          </cell>
          <cell r="O2794">
            <v>0</v>
          </cell>
          <cell r="P2794">
            <v>1</v>
          </cell>
        </row>
        <row r="2795">
          <cell r="A2795" t="str">
            <v>GTO</v>
          </cell>
          <cell r="C2795">
            <v>4</v>
          </cell>
          <cell r="H2795" t="str">
            <v>02</v>
          </cell>
          <cell r="J2795" t="str">
            <v>Registrado</v>
          </cell>
          <cell r="L2795" t="str">
            <v>203</v>
          </cell>
          <cell r="N2795">
            <v>3</v>
          </cell>
          <cell r="O2795">
            <v>0</v>
          </cell>
          <cell r="P2795">
            <v>1</v>
          </cell>
        </row>
        <row r="2796">
          <cell r="A2796" t="str">
            <v>ANA</v>
          </cell>
          <cell r="C2796">
            <v>27</v>
          </cell>
          <cell r="H2796" t="str">
            <v>01</v>
          </cell>
          <cell r="J2796" t="str">
            <v>Registrado</v>
          </cell>
          <cell r="L2796" t="str">
            <v>101</v>
          </cell>
          <cell r="N2796">
            <v>1</v>
          </cell>
          <cell r="O2796">
            <v>0</v>
          </cell>
          <cell r="P2796">
            <v>1</v>
          </cell>
        </row>
        <row r="2797">
          <cell r="A2797" t="str">
            <v>GTO</v>
          </cell>
          <cell r="C2797">
            <v>4</v>
          </cell>
          <cell r="H2797" t="str">
            <v>01</v>
          </cell>
          <cell r="J2797" t="str">
            <v>Registrado</v>
          </cell>
          <cell r="L2797" t="str">
            <v>102</v>
          </cell>
          <cell r="N2797">
            <v>1</v>
          </cell>
          <cell r="O2797">
            <v>0</v>
          </cell>
          <cell r="P2797">
            <v>1</v>
          </cell>
        </row>
        <row r="2798">
          <cell r="A2798" t="str">
            <v>GTO</v>
          </cell>
          <cell r="C2798">
            <v>4</v>
          </cell>
          <cell r="H2798" t="str">
            <v>01</v>
          </cell>
          <cell r="J2798" t="str">
            <v>Registrado</v>
          </cell>
          <cell r="L2798" t="str">
            <v>102</v>
          </cell>
          <cell r="N2798">
            <v>1</v>
          </cell>
          <cell r="O2798">
            <v>0</v>
          </cell>
          <cell r="P2798">
            <v>1</v>
          </cell>
        </row>
        <row r="2799">
          <cell r="A2799" t="str">
            <v>GTO</v>
          </cell>
          <cell r="C2799">
            <v>4</v>
          </cell>
          <cell r="H2799" t="str">
            <v>01</v>
          </cell>
          <cell r="J2799" t="str">
            <v>Registrado</v>
          </cell>
          <cell r="L2799" t="str">
            <v>102</v>
          </cell>
          <cell r="N2799">
            <v>1</v>
          </cell>
          <cell r="O2799">
            <v>0</v>
          </cell>
          <cell r="P2799">
            <v>1</v>
          </cell>
        </row>
        <row r="2800">
          <cell r="A2800" t="str">
            <v>GTO</v>
          </cell>
          <cell r="C2800">
            <v>4</v>
          </cell>
          <cell r="H2800" t="str">
            <v>01</v>
          </cell>
          <cell r="J2800" t="str">
            <v>Registrado</v>
          </cell>
          <cell r="L2800" t="str">
            <v>102</v>
          </cell>
          <cell r="N2800">
            <v>1</v>
          </cell>
          <cell r="O2800">
            <v>0</v>
          </cell>
          <cell r="P2800">
            <v>1</v>
          </cell>
        </row>
        <row r="2801">
          <cell r="A2801" t="str">
            <v>GTO</v>
          </cell>
          <cell r="C2801">
            <v>4</v>
          </cell>
          <cell r="H2801" t="str">
            <v>01</v>
          </cell>
          <cell r="J2801" t="str">
            <v>Registrado</v>
          </cell>
          <cell r="L2801" t="str">
            <v>102</v>
          </cell>
          <cell r="N2801">
            <v>1</v>
          </cell>
          <cell r="O2801">
            <v>0</v>
          </cell>
          <cell r="P2801">
            <v>1</v>
          </cell>
        </row>
        <row r="2802">
          <cell r="A2802" t="str">
            <v>GTO</v>
          </cell>
          <cell r="C2802">
            <v>4</v>
          </cell>
          <cell r="H2802" t="str">
            <v>01</v>
          </cell>
          <cell r="J2802" t="str">
            <v>Registrado</v>
          </cell>
          <cell r="L2802" t="str">
            <v>102</v>
          </cell>
          <cell r="N2802">
            <v>1</v>
          </cell>
          <cell r="O2802">
            <v>0</v>
          </cell>
          <cell r="P2802">
            <v>1</v>
          </cell>
        </row>
        <row r="2803">
          <cell r="A2803" t="str">
            <v>GTO</v>
          </cell>
          <cell r="C2803">
            <v>4</v>
          </cell>
          <cell r="H2803" t="str">
            <v>01</v>
          </cell>
          <cell r="J2803" t="str">
            <v>Registrado</v>
          </cell>
          <cell r="L2803" t="str">
            <v>102</v>
          </cell>
          <cell r="N2803">
            <v>1</v>
          </cell>
          <cell r="O2803">
            <v>0</v>
          </cell>
          <cell r="P2803">
            <v>1</v>
          </cell>
        </row>
        <row r="2804">
          <cell r="A2804" t="str">
            <v>GTO</v>
          </cell>
          <cell r="C2804">
            <v>4</v>
          </cell>
          <cell r="H2804" t="str">
            <v>01</v>
          </cell>
          <cell r="J2804" t="str">
            <v>Registrado</v>
          </cell>
          <cell r="L2804" t="str">
            <v>102</v>
          </cell>
          <cell r="N2804">
            <v>1</v>
          </cell>
          <cell r="O2804">
            <v>0</v>
          </cell>
          <cell r="P2804">
            <v>1</v>
          </cell>
        </row>
        <row r="2805">
          <cell r="A2805" t="str">
            <v>GTO</v>
          </cell>
          <cell r="C2805">
            <v>4</v>
          </cell>
          <cell r="H2805" t="str">
            <v>01</v>
          </cell>
          <cell r="J2805" t="str">
            <v>Registrado</v>
          </cell>
          <cell r="L2805" t="str">
            <v>102</v>
          </cell>
          <cell r="N2805">
            <v>1</v>
          </cell>
          <cell r="O2805">
            <v>0</v>
          </cell>
          <cell r="P2805">
            <v>1</v>
          </cell>
        </row>
        <row r="2806">
          <cell r="A2806" t="str">
            <v>GTO</v>
          </cell>
          <cell r="C2806">
            <v>4</v>
          </cell>
          <cell r="H2806" t="str">
            <v>01</v>
          </cell>
          <cell r="J2806" t="str">
            <v>Registrado</v>
          </cell>
          <cell r="L2806" t="str">
            <v>102</v>
          </cell>
          <cell r="N2806">
            <v>1</v>
          </cell>
          <cell r="O2806">
            <v>0</v>
          </cell>
          <cell r="P2806">
            <v>1</v>
          </cell>
        </row>
        <row r="2807">
          <cell r="A2807" t="str">
            <v>GTO</v>
          </cell>
          <cell r="C2807">
            <v>4</v>
          </cell>
          <cell r="H2807" t="str">
            <v>01</v>
          </cell>
          <cell r="J2807" t="str">
            <v>Registrado</v>
          </cell>
          <cell r="L2807" t="str">
            <v>102</v>
          </cell>
          <cell r="N2807">
            <v>1</v>
          </cell>
          <cell r="O2807">
            <v>0</v>
          </cell>
          <cell r="P2807">
            <v>1</v>
          </cell>
        </row>
        <row r="2808">
          <cell r="A2808" t="str">
            <v>GTO</v>
          </cell>
          <cell r="C2808">
            <v>4</v>
          </cell>
          <cell r="H2808" t="str">
            <v>01</v>
          </cell>
          <cell r="J2808" t="str">
            <v>Registrado</v>
          </cell>
          <cell r="L2808" t="str">
            <v>102</v>
          </cell>
          <cell r="N2808">
            <v>1</v>
          </cell>
          <cell r="O2808">
            <v>0</v>
          </cell>
          <cell r="P2808">
            <v>1</v>
          </cell>
        </row>
        <row r="2809">
          <cell r="A2809" t="str">
            <v>GTO</v>
          </cell>
          <cell r="C2809">
            <v>4</v>
          </cell>
          <cell r="H2809" t="str">
            <v>01</v>
          </cell>
          <cell r="J2809" t="str">
            <v>Registrado</v>
          </cell>
          <cell r="L2809" t="str">
            <v>102</v>
          </cell>
          <cell r="N2809">
            <v>1</v>
          </cell>
          <cell r="O2809">
            <v>0</v>
          </cell>
          <cell r="P2809">
            <v>1</v>
          </cell>
        </row>
        <row r="2810">
          <cell r="A2810" t="str">
            <v>GTO</v>
          </cell>
          <cell r="C2810">
            <v>4</v>
          </cell>
          <cell r="H2810" t="str">
            <v>01</v>
          </cell>
          <cell r="J2810" t="str">
            <v>Registrado</v>
          </cell>
          <cell r="L2810" t="str">
            <v>102</v>
          </cell>
          <cell r="N2810">
            <v>1</v>
          </cell>
          <cell r="O2810">
            <v>0</v>
          </cell>
          <cell r="P2810">
            <v>1</v>
          </cell>
        </row>
        <row r="2811">
          <cell r="A2811" t="str">
            <v>GTO</v>
          </cell>
          <cell r="C2811">
            <v>4</v>
          </cell>
          <cell r="H2811" t="str">
            <v>01</v>
          </cell>
          <cell r="J2811" t="str">
            <v>Registrado</v>
          </cell>
          <cell r="L2811" t="str">
            <v>102</v>
          </cell>
          <cell r="N2811">
            <v>1</v>
          </cell>
          <cell r="O2811">
            <v>0</v>
          </cell>
          <cell r="P2811">
            <v>1</v>
          </cell>
        </row>
        <row r="2812">
          <cell r="A2812" t="str">
            <v>GTO</v>
          </cell>
          <cell r="C2812">
            <v>4</v>
          </cell>
          <cell r="H2812" t="str">
            <v>01</v>
          </cell>
          <cell r="J2812" t="str">
            <v>Registrado</v>
          </cell>
          <cell r="L2812" t="str">
            <v>102</v>
          </cell>
          <cell r="N2812">
            <v>1</v>
          </cell>
          <cell r="O2812">
            <v>0</v>
          </cell>
          <cell r="P2812">
            <v>1</v>
          </cell>
        </row>
        <row r="2813">
          <cell r="A2813" t="str">
            <v>GTO</v>
          </cell>
          <cell r="C2813">
            <v>4</v>
          </cell>
          <cell r="H2813" t="str">
            <v>01</v>
          </cell>
          <cell r="J2813" t="str">
            <v>Registrado</v>
          </cell>
          <cell r="L2813" t="str">
            <v>102</v>
          </cell>
          <cell r="N2813">
            <v>1</v>
          </cell>
          <cell r="O2813">
            <v>0</v>
          </cell>
          <cell r="P2813">
            <v>1</v>
          </cell>
        </row>
        <row r="2814">
          <cell r="A2814" t="str">
            <v>GTO</v>
          </cell>
          <cell r="C2814">
            <v>4</v>
          </cell>
          <cell r="H2814" t="str">
            <v>01</v>
          </cell>
          <cell r="J2814" t="str">
            <v>Registrado</v>
          </cell>
          <cell r="L2814" t="str">
            <v>102</v>
          </cell>
          <cell r="N2814">
            <v>1</v>
          </cell>
          <cell r="O2814">
            <v>0</v>
          </cell>
          <cell r="P2814">
            <v>1</v>
          </cell>
        </row>
        <row r="2815">
          <cell r="A2815" t="str">
            <v>GTO</v>
          </cell>
          <cell r="C2815">
            <v>4</v>
          </cell>
          <cell r="H2815" t="str">
            <v>01</v>
          </cell>
          <cell r="J2815" t="str">
            <v>Registrado</v>
          </cell>
          <cell r="L2815" t="str">
            <v>102</v>
          </cell>
          <cell r="N2815">
            <v>1</v>
          </cell>
          <cell r="O2815">
            <v>0</v>
          </cell>
          <cell r="P2815">
            <v>1</v>
          </cell>
        </row>
        <row r="2816">
          <cell r="A2816" t="str">
            <v>GTO</v>
          </cell>
          <cell r="C2816">
            <v>4</v>
          </cell>
          <cell r="H2816" t="str">
            <v>01</v>
          </cell>
          <cell r="J2816" t="str">
            <v>Registrado</v>
          </cell>
          <cell r="L2816" t="str">
            <v>102</v>
          </cell>
          <cell r="N2816">
            <v>1</v>
          </cell>
          <cell r="O2816">
            <v>0</v>
          </cell>
          <cell r="P2816">
            <v>1</v>
          </cell>
        </row>
        <row r="2817">
          <cell r="A2817" t="str">
            <v>GTO</v>
          </cell>
          <cell r="C2817">
            <v>4</v>
          </cell>
          <cell r="H2817" t="str">
            <v>01</v>
          </cell>
          <cell r="J2817" t="str">
            <v>Registrado</v>
          </cell>
          <cell r="L2817" t="str">
            <v>102</v>
          </cell>
          <cell r="N2817">
            <v>1</v>
          </cell>
          <cell r="O2817">
            <v>0</v>
          </cell>
          <cell r="P2817">
            <v>1</v>
          </cell>
        </row>
        <row r="2818">
          <cell r="A2818" t="str">
            <v>GTO</v>
          </cell>
          <cell r="C2818">
            <v>4</v>
          </cell>
          <cell r="H2818" t="str">
            <v>01</v>
          </cell>
          <cell r="J2818" t="str">
            <v>Registrado</v>
          </cell>
          <cell r="L2818" t="str">
            <v>203</v>
          </cell>
          <cell r="N2818">
            <v>2</v>
          </cell>
          <cell r="O2818">
            <v>0</v>
          </cell>
          <cell r="P2818">
            <v>1</v>
          </cell>
        </row>
        <row r="2819">
          <cell r="A2819" t="str">
            <v>GTO</v>
          </cell>
          <cell r="C2819">
            <v>4</v>
          </cell>
          <cell r="H2819" t="str">
            <v>01</v>
          </cell>
          <cell r="J2819" t="str">
            <v>Registrado</v>
          </cell>
          <cell r="L2819" t="str">
            <v>203</v>
          </cell>
          <cell r="N2819">
            <v>2</v>
          </cell>
          <cell r="O2819">
            <v>0</v>
          </cell>
          <cell r="P2819">
            <v>1</v>
          </cell>
        </row>
        <row r="2820">
          <cell r="A2820" t="str">
            <v>GTO</v>
          </cell>
          <cell r="C2820">
            <v>4</v>
          </cell>
          <cell r="H2820" t="str">
            <v>01</v>
          </cell>
          <cell r="J2820" t="str">
            <v>Registrado</v>
          </cell>
          <cell r="L2820" t="str">
            <v>203</v>
          </cell>
          <cell r="N2820">
            <v>2</v>
          </cell>
          <cell r="O2820">
            <v>0</v>
          </cell>
          <cell r="P2820">
            <v>1</v>
          </cell>
        </row>
        <row r="2821">
          <cell r="A2821" t="str">
            <v>GTO</v>
          </cell>
          <cell r="C2821">
            <v>4</v>
          </cell>
          <cell r="H2821" t="str">
            <v>01</v>
          </cell>
          <cell r="J2821" t="str">
            <v>Registrado</v>
          </cell>
          <cell r="L2821" t="str">
            <v>203</v>
          </cell>
          <cell r="N2821">
            <v>2</v>
          </cell>
          <cell r="O2821">
            <v>0</v>
          </cell>
          <cell r="P2821">
            <v>1</v>
          </cell>
        </row>
        <row r="2822">
          <cell r="A2822" t="str">
            <v>GTO</v>
          </cell>
          <cell r="C2822">
            <v>4</v>
          </cell>
          <cell r="H2822" t="str">
            <v>01</v>
          </cell>
          <cell r="J2822" t="str">
            <v>Registrado</v>
          </cell>
          <cell r="L2822" t="str">
            <v>203</v>
          </cell>
          <cell r="N2822">
            <v>2</v>
          </cell>
          <cell r="O2822">
            <v>0</v>
          </cell>
          <cell r="P2822">
            <v>1</v>
          </cell>
        </row>
        <row r="2823">
          <cell r="A2823" t="str">
            <v>GTO</v>
          </cell>
          <cell r="C2823">
            <v>4</v>
          </cell>
          <cell r="H2823" t="str">
            <v>01</v>
          </cell>
          <cell r="J2823" t="str">
            <v>Registrado</v>
          </cell>
          <cell r="L2823" t="str">
            <v>203</v>
          </cell>
          <cell r="N2823">
            <v>2</v>
          </cell>
          <cell r="O2823">
            <v>0</v>
          </cell>
          <cell r="P2823">
            <v>1</v>
          </cell>
        </row>
        <row r="2824">
          <cell r="A2824" t="str">
            <v>GTO</v>
          </cell>
          <cell r="C2824">
            <v>4</v>
          </cell>
          <cell r="H2824" t="str">
            <v>01</v>
          </cell>
          <cell r="J2824" t="str">
            <v>Registrado</v>
          </cell>
          <cell r="L2824" t="str">
            <v>203</v>
          </cell>
          <cell r="N2824">
            <v>2</v>
          </cell>
          <cell r="O2824">
            <v>0</v>
          </cell>
          <cell r="P2824">
            <v>1</v>
          </cell>
        </row>
        <row r="2825">
          <cell r="A2825" t="str">
            <v>GTO</v>
          </cell>
          <cell r="C2825">
            <v>4</v>
          </cell>
          <cell r="H2825" t="str">
            <v>01</v>
          </cell>
          <cell r="J2825" t="str">
            <v>Registrado</v>
          </cell>
          <cell r="L2825" t="str">
            <v>203</v>
          </cell>
          <cell r="N2825">
            <v>2</v>
          </cell>
          <cell r="O2825">
            <v>0</v>
          </cell>
          <cell r="P2825">
            <v>1</v>
          </cell>
        </row>
        <row r="2826">
          <cell r="A2826" t="str">
            <v>GTO</v>
          </cell>
          <cell r="C2826">
            <v>4</v>
          </cell>
          <cell r="H2826" t="str">
            <v>01</v>
          </cell>
          <cell r="J2826" t="str">
            <v>Registrado</v>
          </cell>
          <cell r="L2826" t="str">
            <v>203</v>
          </cell>
          <cell r="N2826">
            <v>2</v>
          </cell>
          <cell r="O2826">
            <v>0</v>
          </cell>
          <cell r="P2826">
            <v>1</v>
          </cell>
        </row>
        <row r="2827">
          <cell r="A2827" t="str">
            <v>GTO</v>
          </cell>
          <cell r="C2827">
            <v>4</v>
          </cell>
          <cell r="H2827" t="str">
            <v>01</v>
          </cell>
          <cell r="J2827" t="str">
            <v>Registrado</v>
          </cell>
          <cell r="L2827" t="str">
            <v>203</v>
          </cell>
          <cell r="N2827">
            <v>2</v>
          </cell>
          <cell r="O2827">
            <v>0</v>
          </cell>
          <cell r="P2827">
            <v>1</v>
          </cell>
        </row>
        <row r="2828">
          <cell r="A2828" t="str">
            <v>GTO</v>
          </cell>
          <cell r="C2828">
            <v>4</v>
          </cell>
          <cell r="H2828" t="str">
            <v>01</v>
          </cell>
          <cell r="J2828" t="str">
            <v>Registrado</v>
          </cell>
          <cell r="L2828" t="str">
            <v>203</v>
          </cell>
          <cell r="N2828">
            <v>2</v>
          </cell>
          <cell r="O2828">
            <v>0</v>
          </cell>
          <cell r="P2828">
            <v>1</v>
          </cell>
        </row>
        <row r="2829">
          <cell r="A2829" t="str">
            <v>GTO</v>
          </cell>
          <cell r="C2829">
            <v>4</v>
          </cell>
          <cell r="H2829" t="str">
            <v>01</v>
          </cell>
          <cell r="J2829" t="str">
            <v>Registrado</v>
          </cell>
          <cell r="L2829" t="str">
            <v>203</v>
          </cell>
          <cell r="N2829">
            <v>2</v>
          </cell>
          <cell r="O2829">
            <v>0</v>
          </cell>
          <cell r="P2829">
            <v>1</v>
          </cell>
        </row>
        <row r="2830">
          <cell r="A2830" t="str">
            <v>GTO</v>
          </cell>
          <cell r="C2830">
            <v>4</v>
          </cell>
          <cell r="H2830" t="str">
            <v>01</v>
          </cell>
          <cell r="J2830" t="str">
            <v>Registrado</v>
          </cell>
          <cell r="L2830" t="str">
            <v>203</v>
          </cell>
          <cell r="N2830">
            <v>2</v>
          </cell>
          <cell r="O2830">
            <v>0</v>
          </cell>
          <cell r="P2830">
            <v>1</v>
          </cell>
        </row>
        <row r="2831">
          <cell r="A2831" t="str">
            <v>GTO</v>
          </cell>
          <cell r="C2831">
            <v>4</v>
          </cell>
          <cell r="H2831" t="str">
            <v>01</v>
          </cell>
          <cell r="J2831" t="str">
            <v>Registrado</v>
          </cell>
          <cell r="L2831" t="str">
            <v>203</v>
          </cell>
          <cell r="N2831">
            <v>2</v>
          </cell>
          <cell r="O2831">
            <v>0</v>
          </cell>
          <cell r="P2831">
            <v>1</v>
          </cell>
        </row>
        <row r="2832">
          <cell r="A2832" t="str">
            <v>GTO</v>
          </cell>
          <cell r="C2832">
            <v>4</v>
          </cell>
          <cell r="H2832" t="str">
            <v>01</v>
          </cell>
          <cell r="J2832" t="str">
            <v>Registrado</v>
          </cell>
          <cell r="L2832" t="str">
            <v>203</v>
          </cell>
          <cell r="N2832">
            <v>2</v>
          </cell>
          <cell r="O2832">
            <v>0</v>
          </cell>
          <cell r="P2832">
            <v>1</v>
          </cell>
        </row>
        <row r="2833">
          <cell r="A2833" t="str">
            <v>GTO</v>
          </cell>
          <cell r="C2833">
            <v>4</v>
          </cell>
          <cell r="H2833" t="str">
            <v>01</v>
          </cell>
          <cell r="J2833" t="str">
            <v>Registrado</v>
          </cell>
          <cell r="L2833" t="str">
            <v>203</v>
          </cell>
          <cell r="N2833">
            <v>2</v>
          </cell>
          <cell r="O2833">
            <v>0</v>
          </cell>
          <cell r="P2833">
            <v>1</v>
          </cell>
        </row>
        <row r="2834">
          <cell r="A2834" t="str">
            <v>GTO</v>
          </cell>
          <cell r="C2834">
            <v>4</v>
          </cell>
          <cell r="H2834" t="str">
            <v>01</v>
          </cell>
          <cell r="J2834" t="str">
            <v>Registrado</v>
          </cell>
          <cell r="L2834" t="str">
            <v>203</v>
          </cell>
          <cell r="N2834">
            <v>2</v>
          </cell>
          <cell r="O2834">
            <v>0</v>
          </cell>
          <cell r="P2834">
            <v>1</v>
          </cell>
        </row>
        <row r="2835">
          <cell r="A2835" t="str">
            <v>GTO</v>
          </cell>
          <cell r="C2835">
            <v>4</v>
          </cell>
          <cell r="H2835" t="str">
            <v>01</v>
          </cell>
          <cell r="J2835" t="str">
            <v>Registrado</v>
          </cell>
          <cell r="L2835" t="str">
            <v>203</v>
          </cell>
          <cell r="N2835">
            <v>2</v>
          </cell>
          <cell r="O2835">
            <v>0</v>
          </cell>
          <cell r="P2835">
            <v>1</v>
          </cell>
        </row>
        <row r="2836">
          <cell r="A2836" t="str">
            <v>GTO</v>
          </cell>
          <cell r="C2836">
            <v>4</v>
          </cell>
          <cell r="H2836" t="str">
            <v>01</v>
          </cell>
          <cell r="J2836" t="str">
            <v>Registrado</v>
          </cell>
          <cell r="L2836" t="str">
            <v>203</v>
          </cell>
          <cell r="N2836">
            <v>2</v>
          </cell>
          <cell r="O2836">
            <v>0</v>
          </cell>
          <cell r="P2836">
            <v>1</v>
          </cell>
        </row>
        <row r="2837">
          <cell r="A2837" t="str">
            <v>GTO</v>
          </cell>
          <cell r="C2837">
            <v>4</v>
          </cell>
          <cell r="H2837" t="str">
            <v>01</v>
          </cell>
          <cell r="J2837" t="str">
            <v>Registrado</v>
          </cell>
          <cell r="L2837" t="str">
            <v>203</v>
          </cell>
          <cell r="N2837">
            <v>2</v>
          </cell>
          <cell r="O2837">
            <v>0</v>
          </cell>
          <cell r="P2837">
            <v>1</v>
          </cell>
        </row>
        <row r="2838">
          <cell r="A2838" t="str">
            <v>GTO</v>
          </cell>
          <cell r="C2838">
            <v>4</v>
          </cell>
          <cell r="H2838" t="str">
            <v>01</v>
          </cell>
          <cell r="J2838" t="str">
            <v>Registrado</v>
          </cell>
          <cell r="L2838" t="str">
            <v>203</v>
          </cell>
          <cell r="N2838">
            <v>2</v>
          </cell>
          <cell r="O2838">
            <v>0</v>
          </cell>
          <cell r="P2838">
            <v>1</v>
          </cell>
        </row>
        <row r="2839">
          <cell r="A2839" t="str">
            <v>GTO</v>
          </cell>
          <cell r="C2839">
            <v>4</v>
          </cell>
          <cell r="H2839" t="str">
            <v>01</v>
          </cell>
          <cell r="J2839" t="str">
            <v>Registrado</v>
          </cell>
          <cell r="L2839" t="str">
            <v>203</v>
          </cell>
          <cell r="N2839">
            <v>2</v>
          </cell>
          <cell r="O2839">
            <v>0</v>
          </cell>
          <cell r="P2839">
            <v>1</v>
          </cell>
        </row>
        <row r="2840">
          <cell r="A2840" t="str">
            <v>GTO</v>
          </cell>
          <cell r="C2840">
            <v>4</v>
          </cell>
          <cell r="H2840" t="str">
            <v>01</v>
          </cell>
          <cell r="J2840" t="str">
            <v>Registrado</v>
          </cell>
          <cell r="L2840" t="str">
            <v>203</v>
          </cell>
          <cell r="N2840">
            <v>2</v>
          </cell>
          <cell r="O2840">
            <v>0</v>
          </cell>
          <cell r="P2840">
            <v>1</v>
          </cell>
        </row>
        <row r="2841">
          <cell r="A2841" t="str">
            <v>GTO</v>
          </cell>
          <cell r="C2841">
            <v>4</v>
          </cell>
          <cell r="H2841" t="str">
            <v>01</v>
          </cell>
          <cell r="J2841" t="str">
            <v>Registrado</v>
          </cell>
          <cell r="L2841" t="str">
            <v>203</v>
          </cell>
          <cell r="N2841">
            <v>2</v>
          </cell>
          <cell r="O2841">
            <v>0</v>
          </cell>
          <cell r="P2841">
            <v>1</v>
          </cell>
        </row>
        <row r="2842">
          <cell r="A2842" t="str">
            <v>GTO</v>
          </cell>
          <cell r="C2842">
            <v>4</v>
          </cell>
          <cell r="H2842" t="str">
            <v>01</v>
          </cell>
          <cell r="J2842" t="str">
            <v>Registrado</v>
          </cell>
          <cell r="L2842" t="str">
            <v>203</v>
          </cell>
          <cell r="N2842">
            <v>2</v>
          </cell>
          <cell r="O2842">
            <v>0</v>
          </cell>
          <cell r="P2842">
            <v>1</v>
          </cell>
        </row>
        <row r="2843">
          <cell r="A2843" t="str">
            <v>GTO</v>
          </cell>
          <cell r="C2843">
            <v>4</v>
          </cell>
          <cell r="H2843" t="str">
            <v>01</v>
          </cell>
          <cell r="J2843" t="str">
            <v>Registrado</v>
          </cell>
          <cell r="L2843" t="str">
            <v>203</v>
          </cell>
          <cell r="N2843">
            <v>2</v>
          </cell>
          <cell r="O2843">
            <v>0</v>
          </cell>
          <cell r="P2843">
            <v>1</v>
          </cell>
        </row>
        <row r="2844">
          <cell r="A2844" t="str">
            <v>GTO</v>
          </cell>
          <cell r="C2844">
            <v>4</v>
          </cell>
          <cell r="H2844" t="str">
            <v>01</v>
          </cell>
          <cell r="J2844" t="str">
            <v>Registrado</v>
          </cell>
          <cell r="L2844" t="str">
            <v>203</v>
          </cell>
          <cell r="N2844">
            <v>2</v>
          </cell>
          <cell r="O2844">
            <v>0</v>
          </cell>
          <cell r="P2844">
            <v>1</v>
          </cell>
        </row>
        <row r="2845">
          <cell r="A2845" t="str">
            <v>GTO</v>
          </cell>
          <cell r="C2845">
            <v>4</v>
          </cell>
          <cell r="H2845" t="str">
            <v>01</v>
          </cell>
          <cell r="J2845" t="str">
            <v>Registrado</v>
          </cell>
          <cell r="L2845" t="str">
            <v>203</v>
          </cell>
          <cell r="N2845">
            <v>2</v>
          </cell>
          <cell r="O2845">
            <v>0</v>
          </cell>
          <cell r="P2845">
            <v>1</v>
          </cell>
        </row>
        <row r="2846">
          <cell r="A2846" t="str">
            <v>GTO</v>
          </cell>
          <cell r="C2846">
            <v>4</v>
          </cell>
          <cell r="H2846" t="str">
            <v>01</v>
          </cell>
          <cell r="J2846" t="str">
            <v>Registrado</v>
          </cell>
          <cell r="L2846" t="str">
            <v>203</v>
          </cell>
          <cell r="N2846">
            <v>2</v>
          </cell>
          <cell r="O2846">
            <v>0</v>
          </cell>
          <cell r="P2846">
            <v>1</v>
          </cell>
        </row>
        <row r="2847">
          <cell r="A2847" t="str">
            <v>GTO</v>
          </cell>
          <cell r="C2847">
            <v>4</v>
          </cell>
          <cell r="H2847" t="str">
            <v>01</v>
          </cell>
          <cell r="J2847" t="str">
            <v>Registrado</v>
          </cell>
          <cell r="L2847" t="str">
            <v>203</v>
          </cell>
          <cell r="N2847">
            <v>2</v>
          </cell>
          <cell r="O2847">
            <v>0</v>
          </cell>
          <cell r="P2847">
            <v>1</v>
          </cell>
        </row>
        <row r="2848">
          <cell r="A2848" t="str">
            <v>GTO</v>
          </cell>
          <cell r="C2848">
            <v>4</v>
          </cell>
          <cell r="H2848" t="str">
            <v>01</v>
          </cell>
          <cell r="J2848" t="str">
            <v>Registrado</v>
          </cell>
          <cell r="L2848" t="str">
            <v>203</v>
          </cell>
          <cell r="N2848">
            <v>3</v>
          </cell>
          <cell r="O2848">
            <v>0</v>
          </cell>
          <cell r="P2848">
            <v>1</v>
          </cell>
        </row>
        <row r="2849">
          <cell r="A2849" t="str">
            <v>GTO</v>
          </cell>
          <cell r="C2849">
            <v>4</v>
          </cell>
          <cell r="H2849" t="str">
            <v>01</v>
          </cell>
          <cell r="J2849" t="str">
            <v>Registrado</v>
          </cell>
          <cell r="L2849" t="str">
            <v>203</v>
          </cell>
          <cell r="N2849">
            <v>3</v>
          </cell>
          <cell r="O2849">
            <v>0</v>
          </cell>
          <cell r="P2849">
            <v>1</v>
          </cell>
        </row>
        <row r="2850">
          <cell r="A2850" t="str">
            <v>GTO</v>
          </cell>
          <cell r="C2850">
            <v>4</v>
          </cell>
          <cell r="H2850" t="str">
            <v>01</v>
          </cell>
          <cell r="J2850" t="str">
            <v>Registrado</v>
          </cell>
          <cell r="L2850" t="str">
            <v>203</v>
          </cell>
          <cell r="N2850">
            <v>3</v>
          </cell>
          <cell r="O2850">
            <v>0</v>
          </cell>
          <cell r="P2850">
            <v>1</v>
          </cell>
        </row>
        <row r="2851">
          <cell r="A2851" t="str">
            <v>GTO</v>
          </cell>
          <cell r="C2851">
            <v>4</v>
          </cell>
          <cell r="H2851" t="str">
            <v>01</v>
          </cell>
          <cell r="J2851" t="str">
            <v>Registrado</v>
          </cell>
          <cell r="L2851" t="str">
            <v>203</v>
          </cell>
          <cell r="N2851">
            <v>3</v>
          </cell>
          <cell r="O2851">
            <v>0</v>
          </cell>
          <cell r="P2851">
            <v>1</v>
          </cell>
        </row>
        <row r="2852">
          <cell r="A2852" t="str">
            <v>GTO</v>
          </cell>
          <cell r="C2852">
            <v>4</v>
          </cell>
          <cell r="H2852" t="str">
            <v>01</v>
          </cell>
          <cell r="J2852" t="str">
            <v>Registrado</v>
          </cell>
          <cell r="L2852" t="str">
            <v>203</v>
          </cell>
          <cell r="N2852">
            <v>3</v>
          </cell>
          <cell r="O2852">
            <v>0</v>
          </cell>
          <cell r="P2852">
            <v>1</v>
          </cell>
        </row>
        <row r="2853">
          <cell r="A2853" t="str">
            <v>GTO</v>
          </cell>
          <cell r="C2853">
            <v>4</v>
          </cell>
          <cell r="H2853" t="str">
            <v>01</v>
          </cell>
          <cell r="J2853" t="str">
            <v>Registrado</v>
          </cell>
          <cell r="L2853" t="str">
            <v>203</v>
          </cell>
          <cell r="N2853">
            <v>3</v>
          </cell>
          <cell r="O2853">
            <v>0</v>
          </cell>
          <cell r="P2853">
            <v>1</v>
          </cell>
        </row>
        <row r="2854">
          <cell r="A2854" t="str">
            <v>GTO</v>
          </cell>
          <cell r="C2854">
            <v>4</v>
          </cell>
          <cell r="H2854" t="str">
            <v>01</v>
          </cell>
          <cell r="J2854" t="str">
            <v>Registrado</v>
          </cell>
          <cell r="L2854" t="str">
            <v>203</v>
          </cell>
          <cell r="N2854">
            <v>3</v>
          </cell>
          <cell r="O2854">
            <v>0</v>
          </cell>
          <cell r="P2854">
            <v>1</v>
          </cell>
        </row>
        <row r="2855">
          <cell r="A2855" t="str">
            <v>GTO</v>
          </cell>
          <cell r="C2855">
            <v>4</v>
          </cell>
          <cell r="H2855" t="str">
            <v>01</v>
          </cell>
          <cell r="J2855" t="str">
            <v>Registrado</v>
          </cell>
          <cell r="L2855" t="str">
            <v>203</v>
          </cell>
          <cell r="N2855">
            <v>3</v>
          </cell>
          <cell r="O2855">
            <v>0</v>
          </cell>
          <cell r="P2855">
            <v>1</v>
          </cell>
        </row>
        <row r="2856">
          <cell r="A2856" t="str">
            <v>GTO</v>
          </cell>
          <cell r="C2856">
            <v>4</v>
          </cell>
          <cell r="H2856" t="str">
            <v>01</v>
          </cell>
          <cell r="J2856" t="str">
            <v>Registrado</v>
          </cell>
          <cell r="L2856" t="str">
            <v>203</v>
          </cell>
          <cell r="N2856">
            <v>3</v>
          </cell>
          <cell r="O2856">
            <v>0</v>
          </cell>
          <cell r="P2856">
            <v>1</v>
          </cell>
        </row>
        <row r="2857">
          <cell r="A2857" t="str">
            <v>GTO</v>
          </cell>
          <cell r="C2857">
            <v>4</v>
          </cell>
          <cell r="H2857" t="str">
            <v>01</v>
          </cell>
          <cell r="J2857" t="str">
            <v>Registrado</v>
          </cell>
          <cell r="L2857" t="str">
            <v>203</v>
          </cell>
          <cell r="N2857">
            <v>3</v>
          </cell>
          <cell r="O2857">
            <v>0</v>
          </cell>
          <cell r="P2857">
            <v>1</v>
          </cell>
        </row>
        <row r="2858">
          <cell r="A2858" t="str">
            <v>GTO</v>
          </cell>
          <cell r="C2858">
            <v>4</v>
          </cell>
          <cell r="H2858" t="str">
            <v>01</v>
          </cell>
          <cell r="J2858" t="str">
            <v>Registrado</v>
          </cell>
          <cell r="L2858" t="str">
            <v>203</v>
          </cell>
          <cell r="N2858">
            <v>3</v>
          </cell>
          <cell r="O2858">
            <v>0</v>
          </cell>
          <cell r="P2858">
            <v>1</v>
          </cell>
        </row>
        <row r="2859">
          <cell r="A2859" t="str">
            <v>GTO</v>
          </cell>
          <cell r="C2859">
            <v>4</v>
          </cell>
          <cell r="H2859" t="str">
            <v>01</v>
          </cell>
          <cell r="J2859" t="str">
            <v>Registrado</v>
          </cell>
          <cell r="L2859" t="str">
            <v>203</v>
          </cell>
          <cell r="N2859">
            <v>3</v>
          </cell>
          <cell r="O2859">
            <v>0</v>
          </cell>
          <cell r="P2859">
            <v>1</v>
          </cell>
        </row>
        <row r="2860">
          <cell r="A2860" t="str">
            <v>GTO</v>
          </cell>
          <cell r="C2860">
            <v>4</v>
          </cell>
          <cell r="H2860" t="str">
            <v>01</v>
          </cell>
          <cell r="J2860" t="str">
            <v>Registrado</v>
          </cell>
          <cell r="L2860" t="str">
            <v>203</v>
          </cell>
          <cell r="N2860">
            <v>3</v>
          </cell>
          <cell r="O2860">
            <v>0</v>
          </cell>
          <cell r="P2860">
            <v>1</v>
          </cell>
        </row>
        <row r="2861">
          <cell r="A2861" t="str">
            <v>GTO</v>
          </cell>
          <cell r="C2861">
            <v>4</v>
          </cell>
          <cell r="H2861" t="str">
            <v>01</v>
          </cell>
          <cell r="J2861" t="str">
            <v>Registrado</v>
          </cell>
          <cell r="L2861" t="str">
            <v>203</v>
          </cell>
          <cell r="N2861">
            <v>3</v>
          </cell>
          <cell r="O2861">
            <v>0</v>
          </cell>
          <cell r="P2861">
            <v>1</v>
          </cell>
        </row>
        <row r="2862">
          <cell r="A2862" t="str">
            <v>GTO</v>
          </cell>
          <cell r="C2862">
            <v>4</v>
          </cell>
          <cell r="H2862" t="str">
            <v>01</v>
          </cell>
          <cell r="J2862" t="str">
            <v>Registrado</v>
          </cell>
          <cell r="L2862" t="str">
            <v>203</v>
          </cell>
          <cell r="N2862">
            <v>3</v>
          </cell>
          <cell r="O2862">
            <v>0</v>
          </cell>
          <cell r="P2862">
            <v>1</v>
          </cell>
        </row>
        <row r="2863">
          <cell r="A2863" t="str">
            <v>GTO</v>
          </cell>
          <cell r="C2863">
            <v>4</v>
          </cell>
          <cell r="H2863" t="str">
            <v>01</v>
          </cell>
          <cell r="J2863" t="str">
            <v>Registrado</v>
          </cell>
          <cell r="L2863" t="str">
            <v>203</v>
          </cell>
          <cell r="N2863">
            <v>3</v>
          </cell>
          <cell r="O2863">
            <v>0</v>
          </cell>
          <cell r="P2863">
            <v>1</v>
          </cell>
        </row>
        <row r="2864">
          <cell r="A2864" t="str">
            <v>GTO</v>
          </cell>
          <cell r="C2864">
            <v>4</v>
          </cell>
          <cell r="H2864" t="str">
            <v>01</v>
          </cell>
          <cell r="J2864" t="str">
            <v>Registrado</v>
          </cell>
          <cell r="L2864" t="str">
            <v>203</v>
          </cell>
          <cell r="N2864">
            <v>3</v>
          </cell>
          <cell r="O2864">
            <v>0</v>
          </cell>
          <cell r="P2864">
            <v>1</v>
          </cell>
        </row>
        <row r="2865">
          <cell r="A2865" t="str">
            <v>GTO</v>
          </cell>
          <cell r="C2865">
            <v>4</v>
          </cell>
          <cell r="H2865" t="str">
            <v>01</v>
          </cell>
          <cell r="J2865" t="str">
            <v>Registrado</v>
          </cell>
          <cell r="L2865" t="str">
            <v>203</v>
          </cell>
          <cell r="N2865">
            <v>3</v>
          </cell>
          <cell r="O2865">
            <v>0</v>
          </cell>
          <cell r="P2865">
            <v>1</v>
          </cell>
        </row>
        <row r="2866">
          <cell r="A2866" t="str">
            <v>GTO</v>
          </cell>
          <cell r="C2866">
            <v>4</v>
          </cell>
          <cell r="H2866" t="str">
            <v>01</v>
          </cell>
          <cell r="J2866" t="str">
            <v>Registrado</v>
          </cell>
          <cell r="L2866" t="str">
            <v>203</v>
          </cell>
          <cell r="N2866">
            <v>3</v>
          </cell>
          <cell r="O2866">
            <v>0</v>
          </cell>
          <cell r="P2866">
            <v>1</v>
          </cell>
        </row>
        <row r="2867">
          <cell r="A2867" t="str">
            <v>GTO</v>
          </cell>
          <cell r="C2867">
            <v>4</v>
          </cell>
          <cell r="H2867" t="str">
            <v>01</v>
          </cell>
          <cell r="J2867" t="str">
            <v>Registrado</v>
          </cell>
          <cell r="L2867" t="str">
            <v>203</v>
          </cell>
          <cell r="N2867">
            <v>3</v>
          </cell>
          <cell r="O2867">
            <v>0</v>
          </cell>
          <cell r="P2867">
            <v>1</v>
          </cell>
        </row>
        <row r="2868">
          <cell r="A2868" t="str">
            <v>GTO</v>
          </cell>
          <cell r="C2868">
            <v>4</v>
          </cell>
          <cell r="H2868" t="str">
            <v>01</v>
          </cell>
          <cell r="J2868" t="str">
            <v>Registrado</v>
          </cell>
          <cell r="L2868" t="str">
            <v>203</v>
          </cell>
          <cell r="N2868">
            <v>3</v>
          </cell>
          <cell r="O2868">
            <v>0</v>
          </cell>
          <cell r="P2868">
            <v>1</v>
          </cell>
        </row>
        <row r="2869">
          <cell r="A2869" t="str">
            <v>GTO</v>
          </cell>
          <cell r="C2869">
            <v>4</v>
          </cell>
          <cell r="H2869" t="str">
            <v>01</v>
          </cell>
          <cell r="J2869" t="str">
            <v>Registrado</v>
          </cell>
          <cell r="L2869" t="str">
            <v>203</v>
          </cell>
          <cell r="N2869">
            <v>3</v>
          </cell>
          <cell r="O2869">
            <v>0</v>
          </cell>
          <cell r="P2869">
            <v>1</v>
          </cell>
        </row>
        <row r="2870">
          <cell r="A2870" t="str">
            <v>GTO</v>
          </cell>
          <cell r="C2870">
            <v>4</v>
          </cell>
          <cell r="H2870" t="str">
            <v>01</v>
          </cell>
          <cell r="J2870" t="str">
            <v>Registrado</v>
          </cell>
          <cell r="L2870" t="str">
            <v>203</v>
          </cell>
          <cell r="N2870">
            <v>3</v>
          </cell>
          <cell r="O2870">
            <v>0</v>
          </cell>
          <cell r="P2870">
            <v>1</v>
          </cell>
        </row>
        <row r="2871">
          <cell r="A2871" t="str">
            <v>GTO</v>
          </cell>
          <cell r="C2871">
            <v>4</v>
          </cell>
          <cell r="H2871" t="str">
            <v>01</v>
          </cell>
          <cell r="J2871" t="str">
            <v>Registrado</v>
          </cell>
          <cell r="L2871" t="str">
            <v>203</v>
          </cell>
          <cell r="N2871">
            <v>3</v>
          </cell>
          <cell r="O2871">
            <v>0</v>
          </cell>
          <cell r="P2871">
            <v>1</v>
          </cell>
        </row>
        <row r="2872">
          <cell r="A2872" t="str">
            <v>GTO</v>
          </cell>
          <cell r="C2872">
            <v>4</v>
          </cell>
          <cell r="H2872" t="str">
            <v>01</v>
          </cell>
          <cell r="J2872" t="str">
            <v>Registrado</v>
          </cell>
          <cell r="L2872" t="str">
            <v>203</v>
          </cell>
          <cell r="N2872">
            <v>3</v>
          </cell>
          <cell r="O2872">
            <v>0</v>
          </cell>
          <cell r="P2872">
            <v>1</v>
          </cell>
        </row>
        <row r="2873">
          <cell r="A2873" t="str">
            <v>GTO</v>
          </cell>
          <cell r="C2873">
            <v>4</v>
          </cell>
          <cell r="H2873" t="str">
            <v>01</v>
          </cell>
          <cell r="J2873" t="str">
            <v>Registrado</v>
          </cell>
          <cell r="L2873" t="str">
            <v>102</v>
          </cell>
          <cell r="N2873">
            <v>3</v>
          </cell>
          <cell r="O2873">
            <v>0</v>
          </cell>
          <cell r="P2873">
            <v>1</v>
          </cell>
        </row>
        <row r="2874">
          <cell r="A2874" t="str">
            <v>GTO</v>
          </cell>
          <cell r="C2874">
            <v>4</v>
          </cell>
          <cell r="H2874" t="str">
            <v>01</v>
          </cell>
          <cell r="J2874" t="str">
            <v>Registrado</v>
          </cell>
          <cell r="L2874" t="str">
            <v>102</v>
          </cell>
          <cell r="N2874">
            <v>3</v>
          </cell>
          <cell r="O2874">
            <v>0</v>
          </cell>
          <cell r="P2874">
            <v>1</v>
          </cell>
        </row>
        <row r="2875">
          <cell r="A2875" t="str">
            <v>GTO</v>
          </cell>
          <cell r="C2875">
            <v>4</v>
          </cell>
          <cell r="H2875" t="str">
            <v>01</v>
          </cell>
          <cell r="J2875" t="str">
            <v>Registrado</v>
          </cell>
          <cell r="L2875" t="str">
            <v>203</v>
          </cell>
          <cell r="N2875">
            <v>4</v>
          </cell>
          <cell r="O2875">
            <v>0</v>
          </cell>
          <cell r="P2875">
            <v>1</v>
          </cell>
        </row>
        <row r="2876">
          <cell r="A2876" t="str">
            <v>GTO</v>
          </cell>
          <cell r="C2876">
            <v>4</v>
          </cell>
          <cell r="H2876" t="str">
            <v>01</v>
          </cell>
          <cell r="J2876" t="str">
            <v>Registrado</v>
          </cell>
          <cell r="L2876" t="str">
            <v>102</v>
          </cell>
          <cell r="N2876">
            <v>4</v>
          </cell>
          <cell r="O2876">
            <v>0</v>
          </cell>
          <cell r="P2876">
            <v>1</v>
          </cell>
        </row>
        <row r="2877">
          <cell r="A2877" t="str">
            <v>GTO</v>
          </cell>
          <cell r="C2877">
            <v>4</v>
          </cell>
          <cell r="H2877" t="str">
            <v>01</v>
          </cell>
          <cell r="J2877" t="str">
            <v>Registrado</v>
          </cell>
          <cell r="L2877" t="str">
            <v>203</v>
          </cell>
          <cell r="N2877">
            <v>4</v>
          </cell>
          <cell r="O2877">
            <v>0</v>
          </cell>
          <cell r="P2877">
            <v>1</v>
          </cell>
        </row>
        <row r="2878">
          <cell r="A2878" t="str">
            <v>GTO</v>
          </cell>
          <cell r="C2878">
            <v>12</v>
          </cell>
          <cell r="H2878" t="str">
            <v>01</v>
          </cell>
          <cell r="J2878" t="str">
            <v>Registrado</v>
          </cell>
          <cell r="L2878" t="str">
            <v>203</v>
          </cell>
          <cell r="N2878">
            <v>3</v>
          </cell>
          <cell r="O2878">
            <v>0</v>
          </cell>
          <cell r="P2878">
            <v>1</v>
          </cell>
        </row>
        <row r="2879">
          <cell r="A2879" t="str">
            <v>GTO</v>
          </cell>
          <cell r="C2879">
            <v>12</v>
          </cell>
          <cell r="H2879" t="str">
            <v>01</v>
          </cell>
          <cell r="J2879" t="str">
            <v>Registrado</v>
          </cell>
          <cell r="L2879" t="str">
            <v>203</v>
          </cell>
          <cell r="N2879">
            <v>3</v>
          </cell>
          <cell r="O2879">
            <v>0</v>
          </cell>
          <cell r="P2879">
            <v>1</v>
          </cell>
        </row>
        <row r="2880">
          <cell r="A2880" t="str">
            <v>ANA</v>
          </cell>
          <cell r="C2880">
            <v>27</v>
          </cell>
          <cell r="H2880" t="str">
            <v>01</v>
          </cell>
          <cell r="J2880" t="str">
            <v>Registrado</v>
          </cell>
          <cell r="L2880" t="str">
            <v>101</v>
          </cell>
          <cell r="N2880">
            <v>1</v>
          </cell>
          <cell r="O2880">
            <v>0</v>
          </cell>
          <cell r="P2880">
            <v>1</v>
          </cell>
        </row>
        <row r="2881">
          <cell r="A2881" t="str">
            <v>GTO</v>
          </cell>
          <cell r="C2881">
            <v>22</v>
          </cell>
          <cell r="H2881" t="str">
            <v>01</v>
          </cell>
          <cell r="J2881" t="str">
            <v>Registrado</v>
          </cell>
          <cell r="L2881" t="str">
            <v>102</v>
          </cell>
          <cell r="N2881">
            <v>1</v>
          </cell>
          <cell r="O2881">
            <v>0</v>
          </cell>
          <cell r="P2881">
            <v>1</v>
          </cell>
        </row>
        <row r="2882">
          <cell r="A2882" t="str">
            <v>GTO</v>
          </cell>
          <cell r="C2882">
            <v>22</v>
          </cell>
          <cell r="H2882" t="str">
            <v>01</v>
          </cell>
          <cell r="J2882" t="str">
            <v>Registrado</v>
          </cell>
          <cell r="L2882" t="str">
            <v>102</v>
          </cell>
          <cell r="N2882">
            <v>1</v>
          </cell>
          <cell r="O2882">
            <v>0</v>
          </cell>
          <cell r="P2882">
            <v>1</v>
          </cell>
        </row>
        <row r="2883">
          <cell r="A2883" t="str">
            <v>GTO</v>
          </cell>
          <cell r="C2883">
            <v>22</v>
          </cell>
          <cell r="H2883" t="str">
            <v>01</v>
          </cell>
          <cell r="J2883" t="str">
            <v>Registrado</v>
          </cell>
          <cell r="L2883" t="str">
            <v>102</v>
          </cell>
          <cell r="N2883">
            <v>1</v>
          </cell>
          <cell r="O2883">
            <v>0</v>
          </cell>
          <cell r="P2883">
            <v>1</v>
          </cell>
        </row>
        <row r="2884">
          <cell r="A2884" t="str">
            <v>GTO</v>
          </cell>
          <cell r="C2884">
            <v>22</v>
          </cell>
          <cell r="H2884" t="str">
            <v>01</v>
          </cell>
          <cell r="J2884" t="str">
            <v>Registrado</v>
          </cell>
          <cell r="L2884" t="str">
            <v>102</v>
          </cell>
          <cell r="N2884">
            <v>1</v>
          </cell>
          <cell r="O2884">
            <v>0</v>
          </cell>
          <cell r="P2884">
            <v>1</v>
          </cell>
        </row>
        <row r="2885">
          <cell r="A2885" t="str">
            <v>GTO</v>
          </cell>
          <cell r="C2885">
            <v>22</v>
          </cell>
          <cell r="H2885" t="str">
            <v>01</v>
          </cell>
          <cell r="J2885" t="str">
            <v>Registrado</v>
          </cell>
          <cell r="L2885" t="str">
            <v>102</v>
          </cell>
          <cell r="N2885">
            <v>1</v>
          </cell>
          <cell r="O2885">
            <v>0</v>
          </cell>
          <cell r="P2885">
            <v>1</v>
          </cell>
        </row>
        <row r="2886">
          <cell r="A2886" t="str">
            <v>GTO</v>
          </cell>
          <cell r="C2886">
            <v>22</v>
          </cell>
          <cell r="H2886" t="str">
            <v>01</v>
          </cell>
          <cell r="J2886" t="str">
            <v>Registrado</v>
          </cell>
          <cell r="L2886" t="str">
            <v>102</v>
          </cell>
          <cell r="N2886">
            <v>1</v>
          </cell>
          <cell r="O2886">
            <v>0</v>
          </cell>
          <cell r="P2886">
            <v>1</v>
          </cell>
        </row>
        <row r="2887">
          <cell r="A2887" t="str">
            <v>GTO</v>
          </cell>
          <cell r="C2887">
            <v>22</v>
          </cell>
          <cell r="H2887" t="str">
            <v>01</v>
          </cell>
          <cell r="J2887" t="str">
            <v>Registrado</v>
          </cell>
          <cell r="L2887" t="str">
            <v>102</v>
          </cell>
          <cell r="N2887">
            <v>1</v>
          </cell>
          <cell r="O2887">
            <v>0</v>
          </cell>
          <cell r="P2887">
            <v>1</v>
          </cell>
        </row>
        <row r="2888">
          <cell r="A2888" t="str">
            <v>GTO</v>
          </cell>
          <cell r="C2888">
            <v>22</v>
          </cell>
          <cell r="H2888" t="str">
            <v>01</v>
          </cell>
          <cell r="J2888" t="str">
            <v>Registrado</v>
          </cell>
          <cell r="L2888" t="str">
            <v>102</v>
          </cell>
          <cell r="N2888">
            <v>1</v>
          </cell>
          <cell r="O2888">
            <v>0</v>
          </cell>
          <cell r="P2888">
            <v>1</v>
          </cell>
        </row>
        <row r="2889">
          <cell r="A2889" t="str">
            <v>GTO</v>
          </cell>
          <cell r="C2889">
            <v>22</v>
          </cell>
          <cell r="H2889" t="str">
            <v>01</v>
          </cell>
          <cell r="J2889" t="str">
            <v>Registrado</v>
          </cell>
          <cell r="L2889" t="str">
            <v>102</v>
          </cell>
          <cell r="N2889">
            <v>1</v>
          </cell>
          <cell r="O2889">
            <v>0</v>
          </cell>
          <cell r="P2889">
            <v>1</v>
          </cell>
        </row>
        <row r="2890">
          <cell r="A2890" t="str">
            <v>GTO</v>
          </cell>
          <cell r="C2890">
            <v>22</v>
          </cell>
          <cell r="H2890" t="str">
            <v>01</v>
          </cell>
          <cell r="J2890" t="str">
            <v>Registrado</v>
          </cell>
          <cell r="L2890" t="str">
            <v>102</v>
          </cell>
          <cell r="N2890">
            <v>1</v>
          </cell>
          <cell r="O2890">
            <v>0</v>
          </cell>
          <cell r="P2890">
            <v>1</v>
          </cell>
        </row>
        <row r="2891">
          <cell r="A2891" t="str">
            <v>GTO</v>
          </cell>
          <cell r="C2891">
            <v>22</v>
          </cell>
          <cell r="H2891" t="str">
            <v>01</v>
          </cell>
          <cell r="J2891" t="str">
            <v>Registrado</v>
          </cell>
          <cell r="L2891" t="str">
            <v>102</v>
          </cell>
          <cell r="N2891">
            <v>1</v>
          </cell>
          <cell r="O2891">
            <v>0</v>
          </cell>
          <cell r="P2891">
            <v>1</v>
          </cell>
        </row>
        <row r="2892">
          <cell r="A2892" t="str">
            <v>GTO</v>
          </cell>
          <cell r="C2892">
            <v>22</v>
          </cell>
          <cell r="H2892" t="str">
            <v>01</v>
          </cell>
          <cell r="J2892" t="str">
            <v>Registrado</v>
          </cell>
          <cell r="L2892" t="str">
            <v>102</v>
          </cell>
          <cell r="N2892">
            <v>1</v>
          </cell>
          <cell r="O2892">
            <v>0</v>
          </cell>
          <cell r="P2892">
            <v>1</v>
          </cell>
        </row>
        <row r="2893">
          <cell r="A2893" t="str">
            <v>GTO</v>
          </cell>
          <cell r="C2893">
            <v>22</v>
          </cell>
          <cell r="H2893" t="str">
            <v>01</v>
          </cell>
          <cell r="J2893" t="str">
            <v>Registrado</v>
          </cell>
          <cell r="L2893" t="str">
            <v>102</v>
          </cell>
          <cell r="N2893">
            <v>1</v>
          </cell>
          <cell r="O2893">
            <v>0</v>
          </cell>
          <cell r="P2893">
            <v>1</v>
          </cell>
        </row>
        <row r="2894">
          <cell r="A2894" t="str">
            <v>GTO</v>
          </cell>
          <cell r="C2894">
            <v>22</v>
          </cell>
          <cell r="H2894" t="str">
            <v>01</v>
          </cell>
          <cell r="J2894" t="str">
            <v>Registrado</v>
          </cell>
          <cell r="L2894" t="str">
            <v>102</v>
          </cell>
          <cell r="N2894">
            <v>1</v>
          </cell>
          <cell r="O2894">
            <v>0</v>
          </cell>
          <cell r="P2894">
            <v>1</v>
          </cell>
        </row>
        <row r="2895">
          <cell r="A2895" t="str">
            <v>GTO</v>
          </cell>
          <cell r="C2895">
            <v>22</v>
          </cell>
          <cell r="H2895" t="str">
            <v>01</v>
          </cell>
          <cell r="J2895" t="str">
            <v>Registrado</v>
          </cell>
          <cell r="L2895" t="str">
            <v>102</v>
          </cell>
          <cell r="N2895">
            <v>1</v>
          </cell>
          <cell r="O2895">
            <v>0</v>
          </cell>
          <cell r="P2895">
            <v>1</v>
          </cell>
        </row>
        <row r="2896">
          <cell r="A2896" t="str">
            <v>GTO</v>
          </cell>
          <cell r="C2896">
            <v>22</v>
          </cell>
          <cell r="H2896" t="str">
            <v>01</v>
          </cell>
          <cell r="J2896" t="str">
            <v>Registrado</v>
          </cell>
          <cell r="L2896" t="str">
            <v>102</v>
          </cell>
          <cell r="N2896">
            <v>1</v>
          </cell>
          <cell r="O2896">
            <v>0</v>
          </cell>
          <cell r="P2896">
            <v>1</v>
          </cell>
        </row>
        <row r="2897">
          <cell r="A2897" t="str">
            <v>GTO</v>
          </cell>
          <cell r="C2897">
            <v>22</v>
          </cell>
          <cell r="H2897" t="str">
            <v>01</v>
          </cell>
          <cell r="J2897" t="str">
            <v>Registrado</v>
          </cell>
          <cell r="L2897" t="str">
            <v>102</v>
          </cell>
          <cell r="N2897">
            <v>1</v>
          </cell>
          <cell r="O2897">
            <v>0</v>
          </cell>
          <cell r="P2897">
            <v>1</v>
          </cell>
        </row>
        <row r="2898">
          <cell r="A2898" t="str">
            <v>GTO</v>
          </cell>
          <cell r="C2898">
            <v>22</v>
          </cell>
          <cell r="H2898" t="str">
            <v>01</v>
          </cell>
          <cell r="J2898" t="str">
            <v>Registrado</v>
          </cell>
          <cell r="L2898" t="str">
            <v>102</v>
          </cell>
          <cell r="N2898">
            <v>1</v>
          </cell>
          <cell r="O2898">
            <v>0</v>
          </cell>
          <cell r="P2898">
            <v>1</v>
          </cell>
        </row>
        <row r="2899">
          <cell r="A2899" t="str">
            <v>GTO</v>
          </cell>
          <cell r="C2899">
            <v>22</v>
          </cell>
          <cell r="H2899" t="str">
            <v>01</v>
          </cell>
          <cell r="J2899" t="str">
            <v>Registrado</v>
          </cell>
          <cell r="L2899" t="str">
            <v>102</v>
          </cell>
          <cell r="N2899">
            <v>1</v>
          </cell>
          <cell r="O2899">
            <v>0</v>
          </cell>
          <cell r="P2899">
            <v>1</v>
          </cell>
        </row>
        <row r="2900">
          <cell r="A2900" t="str">
            <v>GTO</v>
          </cell>
          <cell r="C2900">
            <v>22</v>
          </cell>
          <cell r="H2900" t="str">
            <v>01</v>
          </cell>
          <cell r="J2900" t="str">
            <v>Registrado</v>
          </cell>
          <cell r="L2900" t="str">
            <v>203</v>
          </cell>
          <cell r="N2900">
            <v>3</v>
          </cell>
          <cell r="O2900">
            <v>0</v>
          </cell>
          <cell r="P2900">
            <v>1</v>
          </cell>
        </row>
        <row r="2901">
          <cell r="A2901" t="str">
            <v>GTO</v>
          </cell>
          <cell r="C2901">
            <v>22</v>
          </cell>
          <cell r="H2901" t="str">
            <v>01</v>
          </cell>
          <cell r="J2901" t="str">
            <v>Registrado</v>
          </cell>
          <cell r="L2901" t="str">
            <v>203</v>
          </cell>
          <cell r="N2901">
            <v>3</v>
          </cell>
          <cell r="O2901">
            <v>0</v>
          </cell>
          <cell r="P2901">
            <v>1</v>
          </cell>
        </row>
        <row r="2902">
          <cell r="A2902" t="str">
            <v>GTO</v>
          </cell>
          <cell r="C2902">
            <v>22</v>
          </cell>
          <cell r="H2902" t="str">
            <v>01</v>
          </cell>
          <cell r="J2902" t="str">
            <v>Registrado</v>
          </cell>
          <cell r="L2902" t="str">
            <v>203</v>
          </cell>
          <cell r="N2902">
            <v>3</v>
          </cell>
          <cell r="O2902">
            <v>0</v>
          </cell>
          <cell r="P2902">
            <v>1</v>
          </cell>
        </row>
        <row r="2903">
          <cell r="A2903" t="str">
            <v>ANA</v>
          </cell>
          <cell r="C2903">
            <v>28</v>
          </cell>
          <cell r="H2903" t="str">
            <v>01</v>
          </cell>
          <cell r="J2903" t="str">
            <v>Registrado</v>
          </cell>
          <cell r="L2903" t="str">
            <v>101</v>
          </cell>
          <cell r="N2903">
            <v>1</v>
          </cell>
          <cell r="O2903">
            <v>0</v>
          </cell>
          <cell r="P2903">
            <v>1</v>
          </cell>
        </row>
        <row r="2904">
          <cell r="A2904" t="str">
            <v>GTO</v>
          </cell>
          <cell r="C2904">
            <v>22</v>
          </cell>
          <cell r="H2904" t="str">
            <v>01</v>
          </cell>
          <cell r="J2904" t="str">
            <v>Registrado</v>
          </cell>
          <cell r="L2904" t="str">
            <v>102</v>
          </cell>
          <cell r="N2904">
            <v>1</v>
          </cell>
          <cell r="O2904">
            <v>0</v>
          </cell>
          <cell r="P2904">
            <v>1</v>
          </cell>
        </row>
        <row r="2905">
          <cell r="A2905" t="str">
            <v>GTO</v>
          </cell>
          <cell r="C2905">
            <v>22</v>
          </cell>
          <cell r="H2905" t="str">
            <v>01</v>
          </cell>
          <cell r="J2905" t="str">
            <v>Registrado</v>
          </cell>
          <cell r="L2905" t="str">
            <v>102</v>
          </cell>
          <cell r="N2905">
            <v>1</v>
          </cell>
          <cell r="O2905">
            <v>0</v>
          </cell>
          <cell r="P2905">
            <v>1</v>
          </cell>
        </row>
        <row r="2906">
          <cell r="A2906" t="str">
            <v>GTO</v>
          </cell>
          <cell r="C2906">
            <v>22</v>
          </cell>
          <cell r="H2906" t="str">
            <v>01</v>
          </cell>
          <cell r="J2906" t="str">
            <v>Registrado</v>
          </cell>
          <cell r="L2906" t="str">
            <v>102</v>
          </cell>
          <cell r="N2906">
            <v>1</v>
          </cell>
          <cell r="O2906">
            <v>0</v>
          </cell>
          <cell r="P2906">
            <v>1</v>
          </cell>
        </row>
        <row r="2907">
          <cell r="A2907" t="str">
            <v>GTO</v>
          </cell>
          <cell r="C2907">
            <v>22</v>
          </cell>
          <cell r="H2907" t="str">
            <v>01</v>
          </cell>
          <cell r="J2907" t="str">
            <v>Registrado</v>
          </cell>
          <cell r="L2907" t="str">
            <v>102</v>
          </cell>
          <cell r="N2907">
            <v>1</v>
          </cell>
          <cell r="O2907">
            <v>0</v>
          </cell>
          <cell r="P2907">
            <v>1</v>
          </cell>
        </row>
        <row r="2908">
          <cell r="A2908" t="str">
            <v>GTO</v>
          </cell>
          <cell r="C2908">
            <v>22</v>
          </cell>
          <cell r="H2908" t="str">
            <v>01</v>
          </cell>
          <cell r="J2908" t="str">
            <v>Registrado</v>
          </cell>
          <cell r="L2908" t="str">
            <v>102</v>
          </cell>
          <cell r="N2908">
            <v>1</v>
          </cell>
          <cell r="O2908">
            <v>0</v>
          </cell>
          <cell r="P2908">
            <v>1</v>
          </cell>
        </row>
        <row r="2909">
          <cell r="A2909" t="str">
            <v>GTO</v>
          </cell>
          <cell r="C2909">
            <v>22</v>
          </cell>
          <cell r="H2909" t="str">
            <v>01</v>
          </cell>
          <cell r="J2909" t="str">
            <v>Registrado</v>
          </cell>
          <cell r="L2909" t="str">
            <v>102</v>
          </cell>
          <cell r="N2909">
            <v>1</v>
          </cell>
          <cell r="O2909">
            <v>0</v>
          </cell>
          <cell r="P2909">
            <v>1</v>
          </cell>
        </row>
        <row r="2910">
          <cell r="A2910" t="str">
            <v>GTO</v>
          </cell>
          <cell r="C2910">
            <v>22</v>
          </cell>
          <cell r="H2910" t="str">
            <v>01</v>
          </cell>
          <cell r="J2910" t="str">
            <v>Registrado</v>
          </cell>
          <cell r="L2910" t="str">
            <v>102</v>
          </cell>
          <cell r="N2910">
            <v>1</v>
          </cell>
          <cell r="O2910">
            <v>0</v>
          </cell>
          <cell r="P2910">
            <v>1</v>
          </cell>
        </row>
        <row r="2911">
          <cell r="A2911" t="str">
            <v>GTO</v>
          </cell>
          <cell r="C2911">
            <v>22</v>
          </cell>
          <cell r="H2911" t="str">
            <v>01</v>
          </cell>
          <cell r="J2911" t="str">
            <v>Registrado</v>
          </cell>
          <cell r="L2911" t="str">
            <v>102</v>
          </cell>
          <cell r="N2911">
            <v>1</v>
          </cell>
          <cell r="O2911">
            <v>0</v>
          </cell>
          <cell r="P2911">
            <v>1</v>
          </cell>
        </row>
        <row r="2912">
          <cell r="A2912" t="str">
            <v>GTO</v>
          </cell>
          <cell r="C2912">
            <v>22</v>
          </cell>
          <cell r="H2912" t="str">
            <v>01</v>
          </cell>
          <cell r="J2912" t="str">
            <v>Registrado</v>
          </cell>
          <cell r="L2912" t="str">
            <v>102</v>
          </cell>
          <cell r="N2912">
            <v>1</v>
          </cell>
          <cell r="O2912">
            <v>0</v>
          </cell>
          <cell r="P2912">
            <v>1</v>
          </cell>
        </row>
        <row r="2913">
          <cell r="A2913" t="str">
            <v>GTO</v>
          </cell>
          <cell r="C2913">
            <v>22</v>
          </cell>
          <cell r="H2913" t="str">
            <v>01</v>
          </cell>
          <cell r="J2913" t="str">
            <v>Registrado</v>
          </cell>
          <cell r="L2913" t="str">
            <v>102</v>
          </cell>
          <cell r="N2913">
            <v>1</v>
          </cell>
          <cell r="O2913">
            <v>0</v>
          </cell>
          <cell r="P2913">
            <v>1</v>
          </cell>
        </row>
        <row r="2914">
          <cell r="A2914" t="str">
            <v>GTO</v>
          </cell>
          <cell r="C2914">
            <v>22</v>
          </cell>
          <cell r="H2914" t="str">
            <v>01</v>
          </cell>
          <cell r="J2914" t="str">
            <v>Registrado</v>
          </cell>
          <cell r="L2914" t="str">
            <v>102</v>
          </cell>
          <cell r="N2914">
            <v>1</v>
          </cell>
          <cell r="O2914">
            <v>0</v>
          </cell>
          <cell r="P2914">
            <v>1</v>
          </cell>
        </row>
        <row r="2915">
          <cell r="A2915" t="str">
            <v>GTO</v>
          </cell>
          <cell r="C2915">
            <v>22</v>
          </cell>
          <cell r="H2915" t="str">
            <v>01</v>
          </cell>
          <cell r="J2915" t="str">
            <v>Registrado</v>
          </cell>
          <cell r="L2915" t="str">
            <v>102</v>
          </cell>
          <cell r="N2915">
            <v>1</v>
          </cell>
          <cell r="O2915">
            <v>0</v>
          </cell>
          <cell r="P2915">
            <v>1</v>
          </cell>
        </row>
        <row r="2916">
          <cell r="A2916" t="str">
            <v>GTO</v>
          </cell>
          <cell r="C2916">
            <v>22</v>
          </cell>
          <cell r="H2916" t="str">
            <v>01</v>
          </cell>
          <cell r="J2916" t="str">
            <v>Registrado</v>
          </cell>
          <cell r="L2916" t="str">
            <v>102</v>
          </cell>
          <cell r="N2916">
            <v>1</v>
          </cell>
          <cell r="O2916">
            <v>0</v>
          </cell>
          <cell r="P2916">
            <v>1</v>
          </cell>
        </row>
        <row r="2917">
          <cell r="A2917" t="str">
            <v>GTO</v>
          </cell>
          <cell r="C2917">
            <v>22</v>
          </cell>
          <cell r="H2917" t="str">
            <v>01</v>
          </cell>
          <cell r="J2917" t="str">
            <v>Registrado</v>
          </cell>
          <cell r="L2917" t="str">
            <v>102</v>
          </cell>
          <cell r="N2917">
            <v>1</v>
          </cell>
          <cell r="O2917">
            <v>0</v>
          </cell>
          <cell r="P2917">
            <v>1</v>
          </cell>
        </row>
        <row r="2918">
          <cell r="A2918" t="str">
            <v>GTO</v>
          </cell>
          <cell r="C2918">
            <v>22</v>
          </cell>
          <cell r="H2918" t="str">
            <v>01</v>
          </cell>
          <cell r="J2918" t="str">
            <v>Registrado</v>
          </cell>
          <cell r="L2918" t="str">
            <v>102</v>
          </cell>
          <cell r="N2918">
            <v>1</v>
          </cell>
          <cell r="O2918">
            <v>0</v>
          </cell>
          <cell r="P2918">
            <v>1</v>
          </cell>
        </row>
        <row r="2919">
          <cell r="A2919" t="str">
            <v>GTO</v>
          </cell>
          <cell r="C2919">
            <v>22</v>
          </cell>
          <cell r="H2919" t="str">
            <v>01</v>
          </cell>
          <cell r="J2919" t="str">
            <v>Registrado</v>
          </cell>
          <cell r="L2919" t="str">
            <v>102</v>
          </cell>
          <cell r="N2919">
            <v>1</v>
          </cell>
          <cell r="O2919">
            <v>0</v>
          </cell>
          <cell r="P2919">
            <v>1</v>
          </cell>
        </row>
        <row r="2920">
          <cell r="A2920" t="str">
            <v>GTO</v>
          </cell>
          <cell r="C2920">
            <v>22</v>
          </cell>
          <cell r="H2920" t="str">
            <v>01</v>
          </cell>
          <cell r="J2920" t="str">
            <v>Registrado</v>
          </cell>
          <cell r="L2920" t="str">
            <v>102</v>
          </cell>
          <cell r="N2920">
            <v>1</v>
          </cell>
          <cell r="O2920">
            <v>0</v>
          </cell>
          <cell r="P2920">
            <v>1</v>
          </cell>
        </row>
        <row r="2921">
          <cell r="A2921" t="str">
            <v>GTO</v>
          </cell>
          <cell r="C2921">
            <v>22</v>
          </cell>
          <cell r="H2921" t="str">
            <v>01</v>
          </cell>
          <cell r="J2921" t="str">
            <v>Registrado</v>
          </cell>
          <cell r="L2921" t="str">
            <v>102</v>
          </cell>
          <cell r="N2921">
            <v>1</v>
          </cell>
          <cell r="O2921">
            <v>0</v>
          </cell>
          <cell r="P2921">
            <v>1</v>
          </cell>
        </row>
        <row r="2922">
          <cell r="A2922" t="str">
            <v>GTO</v>
          </cell>
          <cell r="C2922">
            <v>22</v>
          </cell>
          <cell r="H2922" t="str">
            <v>01</v>
          </cell>
          <cell r="J2922" t="str">
            <v>Registrado</v>
          </cell>
          <cell r="L2922" t="str">
            <v>203</v>
          </cell>
          <cell r="N2922">
            <v>2</v>
          </cell>
          <cell r="O2922">
            <v>0</v>
          </cell>
          <cell r="P2922">
            <v>1</v>
          </cell>
        </row>
        <row r="2923">
          <cell r="A2923" t="str">
            <v>GTO</v>
          </cell>
          <cell r="C2923">
            <v>22</v>
          </cell>
          <cell r="H2923" t="str">
            <v>01</v>
          </cell>
          <cell r="J2923" t="str">
            <v>Registrado</v>
          </cell>
          <cell r="L2923" t="str">
            <v>203</v>
          </cell>
          <cell r="N2923">
            <v>2</v>
          </cell>
          <cell r="O2923">
            <v>0</v>
          </cell>
          <cell r="P2923">
            <v>1</v>
          </cell>
        </row>
        <row r="2924">
          <cell r="A2924" t="str">
            <v>GTO</v>
          </cell>
          <cell r="C2924">
            <v>22</v>
          </cell>
          <cell r="H2924" t="str">
            <v>01</v>
          </cell>
          <cell r="J2924" t="str">
            <v>Registrado</v>
          </cell>
          <cell r="L2924" t="str">
            <v>203</v>
          </cell>
          <cell r="N2924">
            <v>2</v>
          </cell>
          <cell r="O2924">
            <v>0</v>
          </cell>
          <cell r="P2924">
            <v>1</v>
          </cell>
        </row>
        <row r="2925">
          <cell r="A2925" t="str">
            <v>GTO</v>
          </cell>
          <cell r="C2925">
            <v>22</v>
          </cell>
          <cell r="H2925" t="str">
            <v>01</v>
          </cell>
          <cell r="J2925" t="str">
            <v>Registrado</v>
          </cell>
          <cell r="L2925" t="str">
            <v>203</v>
          </cell>
          <cell r="N2925">
            <v>2</v>
          </cell>
          <cell r="O2925">
            <v>0</v>
          </cell>
          <cell r="P2925">
            <v>1</v>
          </cell>
        </row>
        <row r="2926">
          <cell r="A2926" t="str">
            <v>GTO</v>
          </cell>
          <cell r="C2926">
            <v>22</v>
          </cell>
          <cell r="H2926" t="str">
            <v>01</v>
          </cell>
          <cell r="J2926" t="str">
            <v>Registrado</v>
          </cell>
          <cell r="L2926" t="str">
            <v>203</v>
          </cell>
          <cell r="N2926">
            <v>2</v>
          </cell>
          <cell r="O2926">
            <v>0</v>
          </cell>
          <cell r="P2926">
            <v>1</v>
          </cell>
        </row>
        <row r="2927">
          <cell r="A2927" t="str">
            <v>GTO</v>
          </cell>
          <cell r="C2927">
            <v>22</v>
          </cell>
          <cell r="H2927" t="str">
            <v>01</v>
          </cell>
          <cell r="J2927" t="str">
            <v>Registrado</v>
          </cell>
          <cell r="L2927" t="str">
            <v>203</v>
          </cell>
          <cell r="N2927">
            <v>2</v>
          </cell>
          <cell r="O2927">
            <v>0</v>
          </cell>
          <cell r="P2927">
            <v>1</v>
          </cell>
        </row>
        <row r="2928">
          <cell r="A2928" t="str">
            <v>GTO</v>
          </cell>
          <cell r="C2928">
            <v>22</v>
          </cell>
          <cell r="H2928" t="str">
            <v>01</v>
          </cell>
          <cell r="J2928" t="str">
            <v>Registrado</v>
          </cell>
          <cell r="L2928" t="str">
            <v>203</v>
          </cell>
          <cell r="N2928">
            <v>2</v>
          </cell>
          <cell r="O2928">
            <v>0</v>
          </cell>
          <cell r="P2928">
            <v>1</v>
          </cell>
        </row>
        <row r="2929">
          <cell r="A2929" t="str">
            <v>GTO</v>
          </cell>
          <cell r="C2929">
            <v>22</v>
          </cell>
          <cell r="H2929" t="str">
            <v>01</v>
          </cell>
          <cell r="J2929" t="str">
            <v>Registrado</v>
          </cell>
          <cell r="L2929" t="str">
            <v>203</v>
          </cell>
          <cell r="N2929">
            <v>2</v>
          </cell>
          <cell r="O2929">
            <v>0</v>
          </cell>
          <cell r="P2929">
            <v>1</v>
          </cell>
        </row>
        <row r="2930">
          <cell r="A2930" t="str">
            <v>GTO</v>
          </cell>
          <cell r="C2930">
            <v>22</v>
          </cell>
          <cell r="H2930" t="str">
            <v>01</v>
          </cell>
          <cell r="J2930" t="str">
            <v>Registrado</v>
          </cell>
          <cell r="L2930" t="str">
            <v>203</v>
          </cell>
          <cell r="N2930">
            <v>2</v>
          </cell>
          <cell r="O2930">
            <v>0</v>
          </cell>
          <cell r="P2930">
            <v>1</v>
          </cell>
        </row>
        <row r="2931">
          <cell r="A2931" t="str">
            <v>GTO</v>
          </cell>
          <cell r="C2931">
            <v>22</v>
          </cell>
          <cell r="H2931" t="str">
            <v>01</v>
          </cell>
          <cell r="J2931" t="str">
            <v>Registrado</v>
          </cell>
          <cell r="L2931" t="str">
            <v>203</v>
          </cell>
          <cell r="N2931">
            <v>2</v>
          </cell>
          <cell r="O2931">
            <v>0</v>
          </cell>
          <cell r="P2931">
            <v>1</v>
          </cell>
        </row>
        <row r="2932">
          <cell r="A2932" t="str">
            <v>GTO</v>
          </cell>
          <cell r="C2932">
            <v>22</v>
          </cell>
          <cell r="H2932" t="str">
            <v>01</v>
          </cell>
          <cell r="J2932" t="str">
            <v>Registrado</v>
          </cell>
          <cell r="L2932" t="str">
            <v>203</v>
          </cell>
          <cell r="N2932">
            <v>2</v>
          </cell>
          <cell r="O2932">
            <v>0</v>
          </cell>
          <cell r="P2932">
            <v>1</v>
          </cell>
        </row>
        <row r="2933">
          <cell r="A2933" t="str">
            <v>GTO</v>
          </cell>
          <cell r="C2933">
            <v>22</v>
          </cell>
          <cell r="H2933" t="str">
            <v>01</v>
          </cell>
          <cell r="J2933" t="str">
            <v>Registrado</v>
          </cell>
          <cell r="L2933" t="str">
            <v>203</v>
          </cell>
          <cell r="N2933">
            <v>2</v>
          </cell>
          <cell r="O2933">
            <v>0</v>
          </cell>
          <cell r="P2933">
            <v>1</v>
          </cell>
        </row>
        <row r="2934">
          <cell r="A2934" t="str">
            <v>GTO</v>
          </cell>
          <cell r="C2934">
            <v>22</v>
          </cell>
          <cell r="H2934" t="str">
            <v>01</v>
          </cell>
          <cell r="J2934" t="str">
            <v>Registrado</v>
          </cell>
          <cell r="L2934" t="str">
            <v>203</v>
          </cell>
          <cell r="N2934">
            <v>2</v>
          </cell>
          <cell r="O2934">
            <v>0</v>
          </cell>
          <cell r="P2934">
            <v>1</v>
          </cell>
        </row>
        <row r="2935">
          <cell r="A2935" t="str">
            <v>GTO</v>
          </cell>
          <cell r="C2935">
            <v>22</v>
          </cell>
          <cell r="H2935" t="str">
            <v>01</v>
          </cell>
          <cell r="J2935" t="str">
            <v>Registrado</v>
          </cell>
          <cell r="L2935" t="str">
            <v>203</v>
          </cell>
          <cell r="N2935">
            <v>2</v>
          </cell>
          <cell r="O2935">
            <v>0</v>
          </cell>
          <cell r="P2935">
            <v>1</v>
          </cell>
        </row>
        <row r="2936">
          <cell r="A2936" t="str">
            <v>GTO</v>
          </cell>
          <cell r="C2936">
            <v>22</v>
          </cell>
          <cell r="H2936" t="str">
            <v>01</v>
          </cell>
          <cell r="J2936" t="str">
            <v>Registrado</v>
          </cell>
          <cell r="L2936" t="str">
            <v>203</v>
          </cell>
          <cell r="N2936">
            <v>2</v>
          </cell>
          <cell r="O2936">
            <v>0</v>
          </cell>
          <cell r="P2936">
            <v>1</v>
          </cell>
        </row>
        <row r="2937">
          <cell r="A2937" t="str">
            <v>ANA</v>
          </cell>
          <cell r="C2937">
            <v>27</v>
          </cell>
          <cell r="H2937" t="str">
            <v>01</v>
          </cell>
          <cell r="J2937" t="str">
            <v>Registrado</v>
          </cell>
          <cell r="L2937" t="str">
            <v>101</v>
          </cell>
          <cell r="N2937">
            <v>1</v>
          </cell>
          <cell r="O2937">
            <v>0</v>
          </cell>
          <cell r="P2937">
            <v>1</v>
          </cell>
        </row>
        <row r="2938">
          <cell r="A2938" t="str">
            <v>GTO</v>
          </cell>
          <cell r="C2938">
            <v>22</v>
          </cell>
          <cell r="H2938" t="str">
            <v>01</v>
          </cell>
          <cell r="J2938" t="str">
            <v>Registrado</v>
          </cell>
          <cell r="L2938" t="str">
            <v>102</v>
          </cell>
          <cell r="N2938">
            <v>1</v>
          </cell>
          <cell r="O2938">
            <v>0</v>
          </cell>
          <cell r="P2938">
            <v>1</v>
          </cell>
        </row>
        <row r="2939">
          <cell r="A2939" t="str">
            <v>GTO</v>
          </cell>
          <cell r="C2939">
            <v>22</v>
          </cell>
          <cell r="H2939" t="str">
            <v>01</v>
          </cell>
          <cell r="J2939" t="str">
            <v>Registrado</v>
          </cell>
          <cell r="L2939" t="str">
            <v>102</v>
          </cell>
          <cell r="N2939">
            <v>1</v>
          </cell>
          <cell r="O2939">
            <v>0</v>
          </cell>
          <cell r="P2939">
            <v>1</v>
          </cell>
        </row>
        <row r="2940">
          <cell r="A2940" t="str">
            <v>GTO</v>
          </cell>
          <cell r="C2940">
            <v>22</v>
          </cell>
          <cell r="H2940" t="str">
            <v>01</v>
          </cell>
          <cell r="J2940" t="str">
            <v>Registrado</v>
          </cell>
          <cell r="L2940" t="str">
            <v>102</v>
          </cell>
          <cell r="N2940">
            <v>1</v>
          </cell>
          <cell r="O2940">
            <v>0</v>
          </cell>
          <cell r="P2940">
            <v>1</v>
          </cell>
        </row>
        <row r="2941">
          <cell r="A2941" t="str">
            <v>GTO</v>
          </cell>
          <cell r="C2941">
            <v>22</v>
          </cell>
          <cell r="H2941" t="str">
            <v>01</v>
          </cell>
          <cell r="J2941" t="str">
            <v>Registrado</v>
          </cell>
          <cell r="L2941" t="str">
            <v>102</v>
          </cell>
          <cell r="N2941">
            <v>1</v>
          </cell>
          <cell r="O2941">
            <v>0</v>
          </cell>
          <cell r="P2941">
            <v>1</v>
          </cell>
        </row>
        <row r="2942">
          <cell r="A2942" t="str">
            <v>GTO</v>
          </cell>
          <cell r="C2942">
            <v>22</v>
          </cell>
          <cell r="H2942" t="str">
            <v>01</v>
          </cell>
          <cell r="J2942" t="str">
            <v>Registrado</v>
          </cell>
          <cell r="L2942" t="str">
            <v>102</v>
          </cell>
          <cell r="N2942">
            <v>1</v>
          </cell>
          <cell r="O2942">
            <v>0</v>
          </cell>
          <cell r="P2942">
            <v>1</v>
          </cell>
        </row>
        <row r="2943">
          <cell r="A2943" t="str">
            <v>GTO</v>
          </cell>
          <cell r="C2943">
            <v>22</v>
          </cell>
          <cell r="H2943" t="str">
            <v>01</v>
          </cell>
          <cell r="J2943" t="str">
            <v>Registrado</v>
          </cell>
          <cell r="L2943" t="str">
            <v>102</v>
          </cell>
          <cell r="N2943">
            <v>1</v>
          </cell>
          <cell r="O2943">
            <v>0</v>
          </cell>
          <cell r="P2943">
            <v>1</v>
          </cell>
        </row>
        <row r="2944">
          <cell r="A2944" t="str">
            <v>GTO</v>
          </cell>
          <cell r="C2944">
            <v>22</v>
          </cell>
          <cell r="H2944" t="str">
            <v>01</v>
          </cell>
          <cell r="J2944" t="str">
            <v>Registrado</v>
          </cell>
          <cell r="L2944" t="str">
            <v>102</v>
          </cell>
          <cell r="N2944">
            <v>1</v>
          </cell>
          <cell r="O2944">
            <v>0</v>
          </cell>
          <cell r="P2944">
            <v>1</v>
          </cell>
        </row>
        <row r="2945">
          <cell r="A2945" t="str">
            <v>GTO</v>
          </cell>
          <cell r="C2945">
            <v>22</v>
          </cell>
          <cell r="H2945" t="str">
            <v>01</v>
          </cell>
          <cell r="J2945" t="str">
            <v>Registrado</v>
          </cell>
          <cell r="L2945" t="str">
            <v>102</v>
          </cell>
          <cell r="N2945">
            <v>1</v>
          </cell>
          <cell r="O2945">
            <v>0</v>
          </cell>
          <cell r="P2945">
            <v>1</v>
          </cell>
        </row>
        <row r="2946">
          <cell r="A2946" t="str">
            <v>GTO</v>
          </cell>
          <cell r="C2946">
            <v>22</v>
          </cell>
          <cell r="H2946" t="str">
            <v>01</v>
          </cell>
          <cell r="J2946" t="str">
            <v>Registrado</v>
          </cell>
          <cell r="L2946" t="str">
            <v>102</v>
          </cell>
          <cell r="N2946">
            <v>1</v>
          </cell>
          <cell r="O2946">
            <v>0</v>
          </cell>
          <cell r="P2946">
            <v>1</v>
          </cell>
        </row>
        <row r="2947">
          <cell r="A2947" t="str">
            <v>GTO</v>
          </cell>
          <cell r="C2947">
            <v>22</v>
          </cell>
          <cell r="H2947" t="str">
            <v>01</v>
          </cell>
          <cell r="J2947" t="str">
            <v>Registrado</v>
          </cell>
          <cell r="L2947" t="str">
            <v>102</v>
          </cell>
          <cell r="N2947">
            <v>1</v>
          </cell>
          <cell r="O2947">
            <v>0</v>
          </cell>
          <cell r="P2947">
            <v>1</v>
          </cell>
        </row>
        <row r="2948">
          <cell r="A2948" t="str">
            <v>GTO</v>
          </cell>
          <cell r="C2948">
            <v>22</v>
          </cell>
          <cell r="H2948" t="str">
            <v>01</v>
          </cell>
          <cell r="J2948" t="str">
            <v>Registrado</v>
          </cell>
          <cell r="L2948" t="str">
            <v>102</v>
          </cell>
          <cell r="N2948">
            <v>1</v>
          </cell>
          <cell r="O2948">
            <v>0</v>
          </cell>
          <cell r="P2948">
            <v>1</v>
          </cell>
        </row>
        <row r="2949">
          <cell r="A2949" t="str">
            <v>GTO</v>
          </cell>
          <cell r="C2949">
            <v>22</v>
          </cell>
          <cell r="H2949" t="str">
            <v>01</v>
          </cell>
          <cell r="J2949" t="str">
            <v>Registrado</v>
          </cell>
          <cell r="L2949" t="str">
            <v>102</v>
          </cell>
          <cell r="N2949">
            <v>1</v>
          </cell>
          <cell r="O2949">
            <v>0</v>
          </cell>
          <cell r="P2949">
            <v>1</v>
          </cell>
        </row>
        <row r="2950">
          <cell r="A2950" t="str">
            <v>GTO</v>
          </cell>
          <cell r="C2950">
            <v>22</v>
          </cell>
          <cell r="H2950" t="str">
            <v>01</v>
          </cell>
          <cell r="J2950" t="str">
            <v>Registrado</v>
          </cell>
          <cell r="L2950" t="str">
            <v>102</v>
          </cell>
          <cell r="N2950">
            <v>1</v>
          </cell>
          <cell r="O2950">
            <v>0</v>
          </cell>
          <cell r="P2950">
            <v>1</v>
          </cell>
        </row>
        <row r="2951">
          <cell r="A2951" t="str">
            <v>GTO</v>
          </cell>
          <cell r="C2951">
            <v>22</v>
          </cell>
          <cell r="H2951" t="str">
            <v>01</v>
          </cell>
          <cell r="J2951" t="str">
            <v>Registrado</v>
          </cell>
          <cell r="L2951" t="str">
            <v>102</v>
          </cell>
          <cell r="N2951">
            <v>1</v>
          </cell>
          <cell r="O2951">
            <v>0</v>
          </cell>
          <cell r="P2951">
            <v>1</v>
          </cell>
        </row>
        <row r="2952">
          <cell r="A2952" t="str">
            <v>GTO</v>
          </cell>
          <cell r="C2952">
            <v>22</v>
          </cell>
          <cell r="H2952" t="str">
            <v>01</v>
          </cell>
          <cell r="J2952" t="str">
            <v>Registrado</v>
          </cell>
          <cell r="L2952" t="str">
            <v>102</v>
          </cell>
          <cell r="N2952">
            <v>1</v>
          </cell>
          <cell r="O2952">
            <v>0</v>
          </cell>
          <cell r="P2952">
            <v>1</v>
          </cell>
        </row>
        <row r="2953">
          <cell r="A2953" t="str">
            <v>GTO</v>
          </cell>
          <cell r="C2953">
            <v>22</v>
          </cell>
          <cell r="H2953" t="str">
            <v>01</v>
          </cell>
          <cell r="J2953" t="str">
            <v>Registrado</v>
          </cell>
          <cell r="L2953" t="str">
            <v>102</v>
          </cell>
          <cell r="N2953">
            <v>1</v>
          </cell>
          <cell r="O2953">
            <v>0</v>
          </cell>
          <cell r="P2953">
            <v>1</v>
          </cell>
        </row>
        <row r="2954">
          <cell r="A2954" t="str">
            <v>GTO</v>
          </cell>
          <cell r="C2954">
            <v>22</v>
          </cell>
          <cell r="H2954" t="str">
            <v>01</v>
          </cell>
          <cell r="J2954" t="str">
            <v>Registrado</v>
          </cell>
          <cell r="L2954" t="str">
            <v>102</v>
          </cell>
          <cell r="N2954">
            <v>1</v>
          </cell>
          <cell r="O2954">
            <v>0</v>
          </cell>
          <cell r="P2954">
            <v>1</v>
          </cell>
        </row>
        <row r="2955">
          <cell r="A2955" t="str">
            <v>GTO</v>
          </cell>
          <cell r="C2955">
            <v>22</v>
          </cell>
          <cell r="H2955" t="str">
            <v>01</v>
          </cell>
          <cell r="J2955" t="str">
            <v>Registrado</v>
          </cell>
          <cell r="L2955" t="str">
            <v>102</v>
          </cell>
          <cell r="N2955">
            <v>1</v>
          </cell>
          <cell r="O2955">
            <v>0</v>
          </cell>
          <cell r="P2955">
            <v>1</v>
          </cell>
        </row>
        <row r="2956">
          <cell r="A2956" t="str">
            <v>GTO</v>
          </cell>
          <cell r="C2956">
            <v>22</v>
          </cell>
          <cell r="H2956" t="str">
            <v>01</v>
          </cell>
          <cell r="J2956" t="str">
            <v>Registrado</v>
          </cell>
          <cell r="L2956" t="str">
            <v>102</v>
          </cell>
          <cell r="N2956">
            <v>1</v>
          </cell>
          <cell r="O2956">
            <v>0</v>
          </cell>
          <cell r="P2956">
            <v>1</v>
          </cell>
        </row>
        <row r="2957">
          <cell r="A2957" t="str">
            <v>GTO</v>
          </cell>
          <cell r="C2957">
            <v>22</v>
          </cell>
          <cell r="H2957" t="str">
            <v>01</v>
          </cell>
          <cell r="J2957" t="str">
            <v>Registrado</v>
          </cell>
          <cell r="L2957" t="str">
            <v>203</v>
          </cell>
          <cell r="N2957">
            <v>3</v>
          </cell>
          <cell r="O2957">
            <v>0</v>
          </cell>
          <cell r="P2957">
            <v>1</v>
          </cell>
        </row>
        <row r="2958">
          <cell r="A2958" t="str">
            <v>GTO</v>
          </cell>
          <cell r="C2958">
            <v>22</v>
          </cell>
          <cell r="H2958" t="str">
            <v>01</v>
          </cell>
          <cell r="J2958" t="str">
            <v>Registrado</v>
          </cell>
          <cell r="L2958" t="str">
            <v>302</v>
          </cell>
          <cell r="N2958">
            <v>5</v>
          </cell>
          <cell r="O2958">
            <v>0</v>
          </cell>
          <cell r="P2958">
            <v>2</v>
          </cell>
        </row>
        <row r="2959">
          <cell r="A2959" t="str">
            <v>ANA</v>
          </cell>
          <cell r="C2959">
            <v>27</v>
          </cell>
          <cell r="H2959" t="str">
            <v>01</v>
          </cell>
          <cell r="J2959" t="str">
            <v>Registrado</v>
          </cell>
          <cell r="L2959" t="str">
            <v>101</v>
          </cell>
          <cell r="N2959">
            <v>1</v>
          </cell>
          <cell r="O2959">
            <v>0</v>
          </cell>
          <cell r="P2959">
            <v>1</v>
          </cell>
        </row>
        <row r="2960">
          <cell r="A2960" t="str">
            <v>GTO</v>
          </cell>
          <cell r="C2960">
            <v>22</v>
          </cell>
          <cell r="H2960" t="str">
            <v>01</v>
          </cell>
          <cell r="J2960" t="str">
            <v>Registrado</v>
          </cell>
          <cell r="L2960" t="str">
            <v>102</v>
          </cell>
          <cell r="N2960">
            <v>1</v>
          </cell>
          <cell r="O2960">
            <v>0</v>
          </cell>
          <cell r="P2960">
            <v>1</v>
          </cell>
        </row>
        <row r="2961">
          <cell r="A2961" t="str">
            <v>GTO</v>
          </cell>
          <cell r="C2961">
            <v>22</v>
          </cell>
          <cell r="H2961" t="str">
            <v>01</v>
          </cell>
          <cell r="J2961" t="str">
            <v>Registrado</v>
          </cell>
          <cell r="L2961" t="str">
            <v>102</v>
          </cell>
          <cell r="N2961">
            <v>1</v>
          </cell>
          <cell r="O2961">
            <v>0</v>
          </cell>
          <cell r="P2961">
            <v>1</v>
          </cell>
        </row>
        <row r="2962">
          <cell r="A2962" t="str">
            <v>GTO</v>
          </cell>
          <cell r="C2962">
            <v>22</v>
          </cell>
          <cell r="H2962" t="str">
            <v>01</v>
          </cell>
          <cell r="J2962" t="str">
            <v>Registrado</v>
          </cell>
          <cell r="L2962" t="str">
            <v>102</v>
          </cell>
          <cell r="N2962">
            <v>1</v>
          </cell>
          <cell r="O2962">
            <v>0</v>
          </cell>
          <cell r="P2962">
            <v>1</v>
          </cell>
        </row>
        <row r="2963">
          <cell r="A2963" t="str">
            <v>GTO</v>
          </cell>
          <cell r="C2963">
            <v>22</v>
          </cell>
          <cell r="H2963" t="str">
            <v>01</v>
          </cell>
          <cell r="J2963" t="str">
            <v>Registrado</v>
          </cell>
          <cell r="L2963" t="str">
            <v>102</v>
          </cell>
          <cell r="N2963">
            <v>1</v>
          </cell>
          <cell r="O2963">
            <v>0</v>
          </cell>
          <cell r="P2963">
            <v>1</v>
          </cell>
        </row>
        <row r="2964">
          <cell r="A2964" t="str">
            <v>GTO</v>
          </cell>
          <cell r="C2964">
            <v>22</v>
          </cell>
          <cell r="H2964" t="str">
            <v>01</v>
          </cell>
          <cell r="J2964" t="str">
            <v>Registrado</v>
          </cell>
          <cell r="L2964" t="str">
            <v>102</v>
          </cell>
          <cell r="N2964">
            <v>1</v>
          </cell>
          <cell r="O2964">
            <v>0</v>
          </cell>
          <cell r="P2964">
            <v>1</v>
          </cell>
        </row>
        <row r="2965">
          <cell r="A2965" t="str">
            <v>GTO</v>
          </cell>
          <cell r="C2965">
            <v>22</v>
          </cell>
          <cell r="H2965" t="str">
            <v>01</v>
          </cell>
          <cell r="J2965" t="str">
            <v>Registrado</v>
          </cell>
          <cell r="L2965" t="str">
            <v>102</v>
          </cell>
          <cell r="N2965">
            <v>1</v>
          </cell>
          <cell r="O2965">
            <v>0</v>
          </cell>
          <cell r="P2965">
            <v>1</v>
          </cell>
        </row>
        <row r="2966">
          <cell r="A2966" t="str">
            <v>GTO</v>
          </cell>
          <cell r="C2966">
            <v>22</v>
          </cell>
          <cell r="H2966" t="str">
            <v>01</v>
          </cell>
          <cell r="J2966" t="str">
            <v>Registrado</v>
          </cell>
          <cell r="L2966" t="str">
            <v>102</v>
          </cell>
          <cell r="N2966">
            <v>1</v>
          </cell>
          <cell r="O2966">
            <v>0</v>
          </cell>
          <cell r="P2966">
            <v>1</v>
          </cell>
        </row>
        <row r="2967">
          <cell r="A2967" t="str">
            <v>GTO</v>
          </cell>
          <cell r="C2967">
            <v>22</v>
          </cell>
          <cell r="H2967" t="str">
            <v>01</v>
          </cell>
          <cell r="J2967" t="str">
            <v>Registrado</v>
          </cell>
          <cell r="L2967" t="str">
            <v>102</v>
          </cell>
          <cell r="N2967">
            <v>1</v>
          </cell>
          <cell r="O2967">
            <v>0</v>
          </cell>
          <cell r="P2967">
            <v>1</v>
          </cell>
        </row>
        <row r="2968">
          <cell r="A2968" t="str">
            <v>GTO</v>
          </cell>
          <cell r="C2968">
            <v>22</v>
          </cell>
          <cell r="H2968" t="str">
            <v>01</v>
          </cell>
          <cell r="J2968" t="str">
            <v>Registrado</v>
          </cell>
          <cell r="L2968" t="str">
            <v>102</v>
          </cell>
          <cell r="N2968">
            <v>1</v>
          </cell>
          <cell r="O2968">
            <v>0</v>
          </cell>
          <cell r="P2968">
            <v>1</v>
          </cell>
        </row>
        <row r="2969">
          <cell r="A2969" t="str">
            <v>GTO</v>
          </cell>
          <cell r="C2969">
            <v>22</v>
          </cell>
          <cell r="H2969" t="str">
            <v>01</v>
          </cell>
          <cell r="J2969" t="str">
            <v>Registrado</v>
          </cell>
          <cell r="L2969" t="str">
            <v>102</v>
          </cell>
          <cell r="N2969">
            <v>1</v>
          </cell>
          <cell r="O2969">
            <v>0</v>
          </cell>
          <cell r="P2969">
            <v>1</v>
          </cell>
        </row>
        <row r="2970">
          <cell r="A2970" t="str">
            <v>GTO</v>
          </cell>
          <cell r="C2970">
            <v>22</v>
          </cell>
          <cell r="H2970" t="str">
            <v>01</v>
          </cell>
          <cell r="J2970" t="str">
            <v>Registrado</v>
          </cell>
          <cell r="L2970" t="str">
            <v>102</v>
          </cell>
          <cell r="N2970">
            <v>1</v>
          </cell>
          <cell r="O2970">
            <v>0</v>
          </cell>
          <cell r="P2970">
            <v>1</v>
          </cell>
        </row>
        <row r="2971">
          <cell r="A2971" t="str">
            <v>GTO</v>
          </cell>
          <cell r="C2971">
            <v>22</v>
          </cell>
          <cell r="H2971" t="str">
            <v>01</v>
          </cell>
          <cell r="J2971" t="str">
            <v>Registrado</v>
          </cell>
          <cell r="L2971" t="str">
            <v>102</v>
          </cell>
          <cell r="N2971">
            <v>1</v>
          </cell>
          <cell r="O2971">
            <v>0</v>
          </cell>
          <cell r="P2971">
            <v>1</v>
          </cell>
        </row>
        <row r="2972">
          <cell r="A2972" t="str">
            <v>GTO</v>
          </cell>
          <cell r="C2972">
            <v>22</v>
          </cell>
          <cell r="H2972" t="str">
            <v>01</v>
          </cell>
          <cell r="J2972" t="str">
            <v>Registrado</v>
          </cell>
          <cell r="L2972" t="str">
            <v>102</v>
          </cell>
          <cell r="N2972">
            <v>1</v>
          </cell>
          <cell r="O2972">
            <v>0</v>
          </cell>
          <cell r="P2972">
            <v>1</v>
          </cell>
        </row>
        <row r="2973">
          <cell r="A2973" t="str">
            <v>GTO</v>
          </cell>
          <cell r="C2973">
            <v>22</v>
          </cell>
          <cell r="H2973" t="str">
            <v>01</v>
          </cell>
          <cell r="J2973" t="str">
            <v>Registrado</v>
          </cell>
          <cell r="L2973" t="str">
            <v>102</v>
          </cell>
          <cell r="N2973">
            <v>1</v>
          </cell>
          <cell r="O2973">
            <v>0</v>
          </cell>
          <cell r="P2973">
            <v>1</v>
          </cell>
        </row>
        <row r="2974">
          <cell r="A2974" t="str">
            <v>GTO</v>
          </cell>
          <cell r="C2974">
            <v>22</v>
          </cell>
          <cell r="H2974" t="str">
            <v>01</v>
          </cell>
          <cell r="J2974" t="str">
            <v>Registrado</v>
          </cell>
          <cell r="L2974" t="str">
            <v>102</v>
          </cell>
          <cell r="N2974">
            <v>1</v>
          </cell>
          <cell r="O2974">
            <v>0</v>
          </cell>
          <cell r="P2974">
            <v>1</v>
          </cell>
        </row>
        <row r="2975">
          <cell r="A2975" t="str">
            <v>GTO</v>
          </cell>
          <cell r="C2975">
            <v>22</v>
          </cell>
          <cell r="H2975" t="str">
            <v>01</v>
          </cell>
          <cell r="J2975" t="str">
            <v>Registrado</v>
          </cell>
          <cell r="L2975" t="str">
            <v>102</v>
          </cell>
          <cell r="N2975">
            <v>1</v>
          </cell>
          <cell r="O2975">
            <v>0</v>
          </cell>
          <cell r="P2975">
            <v>1</v>
          </cell>
        </row>
        <row r="2976">
          <cell r="A2976" t="str">
            <v>GTO</v>
          </cell>
          <cell r="C2976">
            <v>22</v>
          </cell>
          <cell r="H2976" t="str">
            <v>01</v>
          </cell>
          <cell r="J2976" t="str">
            <v>Registrado</v>
          </cell>
          <cell r="L2976" t="str">
            <v>102</v>
          </cell>
          <cell r="N2976">
            <v>1</v>
          </cell>
          <cell r="O2976">
            <v>0</v>
          </cell>
          <cell r="P2976">
            <v>1</v>
          </cell>
        </row>
        <row r="2977">
          <cell r="A2977" t="str">
            <v>GTO</v>
          </cell>
          <cell r="C2977">
            <v>22</v>
          </cell>
          <cell r="H2977" t="str">
            <v>01</v>
          </cell>
          <cell r="J2977" t="str">
            <v>Registrado</v>
          </cell>
          <cell r="L2977" t="str">
            <v>102</v>
          </cell>
          <cell r="N2977">
            <v>1</v>
          </cell>
          <cell r="O2977">
            <v>0</v>
          </cell>
          <cell r="P2977">
            <v>1</v>
          </cell>
        </row>
        <row r="2978">
          <cell r="A2978" t="str">
            <v>GTO</v>
          </cell>
          <cell r="C2978">
            <v>22</v>
          </cell>
          <cell r="H2978" t="str">
            <v>01</v>
          </cell>
          <cell r="J2978" t="str">
            <v>Registrado</v>
          </cell>
          <cell r="L2978" t="str">
            <v>203</v>
          </cell>
          <cell r="N2978">
            <v>2</v>
          </cell>
          <cell r="O2978">
            <v>0</v>
          </cell>
          <cell r="P2978">
            <v>1</v>
          </cell>
        </row>
        <row r="2979">
          <cell r="A2979" t="str">
            <v>GTO</v>
          </cell>
          <cell r="C2979">
            <v>22</v>
          </cell>
          <cell r="H2979" t="str">
            <v>01</v>
          </cell>
          <cell r="J2979" t="str">
            <v>Registrado</v>
          </cell>
          <cell r="L2979" t="str">
            <v>203</v>
          </cell>
          <cell r="N2979">
            <v>2</v>
          </cell>
          <cell r="O2979">
            <v>0</v>
          </cell>
          <cell r="P2979">
            <v>1</v>
          </cell>
        </row>
        <row r="2980">
          <cell r="A2980" t="str">
            <v>GTO</v>
          </cell>
          <cell r="C2980">
            <v>22</v>
          </cell>
          <cell r="H2980" t="str">
            <v>01</v>
          </cell>
          <cell r="J2980" t="str">
            <v>Registrado</v>
          </cell>
          <cell r="L2980" t="str">
            <v>203</v>
          </cell>
          <cell r="N2980">
            <v>2</v>
          </cell>
          <cell r="O2980">
            <v>0</v>
          </cell>
          <cell r="P2980">
            <v>1</v>
          </cell>
        </row>
        <row r="2981">
          <cell r="A2981" t="str">
            <v>GTO</v>
          </cell>
          <cell r="C2981">
            <v>22</v>
          </cell>
          <cell r="H2981" t="str">
            <v>01</v>
          </cell>
          <cell r="J2981" t="str">
            <v>Registrado</v>
          </cell>
          <cell r="L2981" t="str">
            <v>203</v>
          </cell>
          <cell r="N2981">
            <v>2</v>
          </cell>
          <cell r="O2981">
            <v>0</v>
          </cell>
          <cell r="P2981">
            <v>1</v>
          </cell>
        </row>
        <row r="2982">
          <cell r="A2982" t="str">
            <v>GTO</v>
          </cell>
          <cell r="C2982">
            <v>22</v>
          </cell>
          <cell r="H2982" t="str">
            <v>01</v>
          </cell>
          <cell r="J2982" t="str">
            <v>Registrado</v>
          </cell>
          <cell r="L2982" t="str">
            <v>203</v>
          </cell>
          <cell r="N2982">
            <v>2</v>
          </cell>
          <cell r="O2982">
            <v>0</v>
          </cell>
          <cell r="P2982">
            <v>1</v>
          </cell>
        </row>
        <row r="2983">
          <cell r="A2983" t="str">
            <v>GTO</v>
          </cell>
          <cell r="C2983">
            <v>22</v>
          </cell>
          <cell r="H2983" t="str">
            <v>01</v>
          </cell>
          <cell r="J2983" t="str">
            <v>Registrado</v>
          </cell>
          <cell r="L2983" t="str">
            <v>203</v>
          </cell>
          <cell r="N2983">
            <v>2</v>
          </cell>
          <cell r="O2983">
            <v>0</v>
          </cell>
          <cell r="P2983">
            <v>1</v>
          </cell>
        </row>
        <row r="2984">
          <cell r="A2984" t="str">
            <v>GTO</v>
          </cell>
          <cell r="C2984">
            <v>22</v>
          </cell>
          <cell r="H2984" t="str">
            <v>01</v>
          </cell>
          <cell r="J2984" t="str">
            <v>Registrado</v>
          </cell>
          <cell r="L2984" t="str">
            <v>203</v>
          </cell>
          <cell r="N2984">
            <v>2</v>
          </cell>
          <cell r="O2984">
            <v>0</v>
          </cell>
          <cell r="P2984">
            <v>1</v>
          </cell>
        </row>
        <row r="2985">
          <cell r="A2985" t="str">
            <v>GTO</v>
          </cell>
          <cell r="C2985">
            <v>22</v>
          </cell>
          <cell r="H2985" t="str">
            <v>01</v>
          </cell>
          <cell r="J2985" t="str">
            <v>Registrado</v>
          </cell>
          <cell r="L2985" t="str">
            <v>203</v>
          </cell>
          <cell r="N2985">
            <v>2</v>
          </cell>
          <cell r="O2985">
            <v>0</v>
          </cell>
          <cell r="P2985">
            <v>1</v>
          </cell>
        </row>
        <row r="2986">
          <cell r="A2986" t="str">
            <v>GTO</v>
          </cell>
          <cell r="C2986">
            <v>22</v>
          </cell>
          <cell r="H2986" t="str">
            <v>01</v>
          </cell>
          <cell r="J2986" t="str">
            <v>Registrado</v>
          </cell>
          <cell r="L2986" t="str">
            <v>203</v>
          </cell>
          <cell r="N2986">
            <v>2</v>
          </cell>
          <cell r="O2986">
            <v>0</v>
          </cell>
          <cell r="P2986">
            <v>1</v>
          </cell>
        </row>
        <row r="2987">
          <cell r="A2987" t="str">
            <v>GTO</v>
          </cell>
          <cell r="C2987">
            <v>22</v>
          </cell>
          <cell r="H2987" t="str">
            <v>01</v>
          </cell>
          <cell r="J2987" t="str">
            <v>Registrado</v>
          </cell>
          <cell r="L2987" t="str">
            <v>203</v>
          </cell>
          <cell r="N2987">
            <v>2</v>
          </cell>
          <cell r="O2987">
            <v>0</v>
          </cell>
          <cell r="P2987">
            <v>1</v>
          </cell>
        </row>
        <row r="2988">
          <cell r="A2988" t="str">
            <v>GTO</v>
          </cell>
          <cell r="C2988">
            <v>22</v>
          </cell>
          <cell r="H2988" t="str">
            <v>01</v>
          </cell>
          <cell r="J2988" t="str">
            <v>Registrado</v>
          </cell>
          <cell r="L2988" t="str">
            <v>203</v>
          </cell>
          <cell r="N2988">
            <v>2</v>
          </cell>
          <cell r="O2988">
            <v>0</v>
          </cell>
          <cell r="P2988">
            <v>1</v>
          </cell>
        </row>
        <row r="2989">
          <cell r="A2989" t="str">
            <v>GTO</v>
          </cell>
          <cell r="C2989">
            <v>22</v>
          </cell>
          <cell r="H2989" t="str">
            <v>01</v>
          </cell>
          <cell r="J2989" t="str">
            <v>Registrado</v>
          </cell>
          <cell r="L2989" t="str">
            <v>203</v>
          </cell>
          <cell r="N2989">
            <v>2</v>
          </cell>
          <cell r="O2989">
            <v>0</v>
          </cell>
          <cell r="P2989">
            <v>1</v>
          </cell>
        </row>
        <row r="2990">
          <cell r="A2990" t="str">
            <v>GTO</v>
          </cell>
          <cell r="C2990">
            <v>22</v>
          </cell>
          <cell r="H2990" t="str">
            <v>01</v>
          </cell>
          <cell r="J2990" t="str">
            <v>Registrado</v>
          </cell>
          <cell r="L2990" t="str">
            <v>203</v>
          </cell>
          <cell r="N2990">
            <v>2</v>
          </cell>
          <cell r="O2990">
            <v>0</v>
          </cell>
          <cell r="P2990">
            <v>1</v>
          </cell>
        </row>
        <row r="2991">
          <cell r="A2991" t="str">
            <v>GTO</v>
          </cell>
          <cell r="C2991">
            <v>22</v>
          </cell>
          <cell r="H2991" t="str">
            <v>01</v>
          </cell>
          <cell r="J2991" t="str">
            <v>Registrado</v>
          </cell>
          <cell r="L2991" t="str">
            <v>203</v>
          </cell>
          <cell r="N2991">
            <v>2</v>
          </cell>
          <cell r="O2991">
            <v>0</v>
          </cell>
          <cell r="P2991">
            <v>1</v>
          </cell>
        </row>
        <row r="2992">
          <cell r="A2992" t="str">
            <v>GTO</v>
          </cell>
          <cell r="C2992">
            <v>22</v>
          </cell>
          <cell r="H2992" t="str">
            <v>01</v>
          </cell>
          <cell r="J2992" t="str">
            <v>Registrado</v>
          </cell>
          <cell r="L2992" t="str">
            <v>203</v>
          </cell>
          <cell r="N2992">
            <v>2</v>
          </cell>
          <cell r="O2992">
            <v>0</v>
          </cell>
          <cell r="P2992">
            <v>1</v>
          </cell>
        </row>
        <row r="2993">
          <cell r="A2993" t="str">
            <v>GTO</v>
          </cell>
          <cell r="C2993">
            <v>22</v>
          </cell>
          <cell r="H2993" t="str">
            <v>01</v>
          </cell>
          <cell r="J2993" t="str">
            <v>Registrado</v>
          </cell>
          <cell r="L2993" t="str">
            <v>203</v>
          </cell>
          <cell r="N2993">
            <v>3</v>
          </cell>
          <cell r="O2993">
            <v>0</v>
          </cell>
          <cell r="P2993">
            <v>1</v>
          </cell>
        </row>
        <row r="2994">
          <cell r="A2994" t="str">
            <v>GTO</v>
          </cell>
          <cell r="C2994">
            <v>22</v>
          </cell>
          <cell r="H2994" t="str">
            <v>01</v>
          </cell>
          <cell r="J2994" t="str">
            <v>Registrado</v>
          </cell>
          <cell r="L2994" t="str">
            <v>203</v>
          </cell>
          <cell r="N2994">
            <v>3</v>
          </cell>
          <cell r="O2994">
            <v>0</v>
          </cell>
          <cell r="P2994">
            <v>1</v>
          </cell>
        </row>
        <row r="2995">
          <cell r="A2995" t="str">
            <v>ANA</v>
          </cell>
          <cell r="C2995">
            <v>27</v>
          </cell>
          <cell r="H2995" t="str">
            <v>01</v>
          </cell>
          <cell r="J2995" t="str">
            <v>Registrado</v>
          </cell>
          <cell r="L2995" t="str">
            <v>101</v>
          </cell>
          <cell r="N2995">
            <v>1</v>
          </cell>
          <cell r="O2995">
            <v>0</v>
          </cell>
          <cell r="P2995">
            <v>1</v>
          </cell>
        </row>
        <row r="2996">
          <cell r="A2996" t="str">
            <v>GTO</v>
          </cell>
          <cell r="C2996">
            <v>22</v>
          </cell>
          <cell r="H2996" t="str">
            <v>01</v>
          </cell>
          <cell r="J2996" t="str">
            <v>Registrado</v>
          </cell>
          <cell r="L2996" t="str">
            <v>102</v>
          </cell>
          <cell r="N2996">
            <v>1</v>
          </cell>
          <cell r="O2996">
            <v>0</v>
          </cell>
          <cell r="P2996">
            <v>1</v>
          </cell>
        </row>
        <row r="2997">
          <cell r="A2997" t="str">
            <v>GTO</v>
          </cell>
          <cell r="C2997">
            <v>22</v>
          </cell>
          <cell r="H2997" t="str">
            <v>01</v>
          </cell>
          <cell r="J2997" t="str">
            <v>Registrado</v>
          </cell>
          <cell r="L2997" t="str">
            <v>102</v>
          </cell>
          <cell r="N2997">
            <v>1</v>
          </cell>
          <cell r="O2997">
            <v>0</v>
          </cell>
          <cell r="P2997">
            <v>1</v>
          </cell>
        </row>
        <row r="2998">
          <cell r="A2998" t="str">
            <v>GTO</v>
          </cell>
          <cell r="C2998">
            <v>22</v>
          </cell>
          <cell r="H2998" t="str">
            <v>01</v>
          </cell>
          <cell r="J2998" t="str">
            <v>Registrado</v>
          </cell>
          <cell r="L2998" t="str">
            <v>102</v>
          </cell>
          <cell r="N2998">
            <v>1</v>
          </cell>
          <cell r="O2998">
            <v>0</v>
          </cell>
          <cell r="P2998">
            <v>1</v>
          </cell>
        </row>
        <row r="2999">
          <cell r="A2999" t="str">
            <v>GTO</v>
          </cell>
          <cell r="C2999">
            <v>22</v>
          </cell>
          <cell r="H2999" t="str">
            <v>01</v>
          </cell>
          <cell r="J2999" t="str">
            <v>Registrado</v>
          </cell>
          <cell r="L2999" t="str">
            <v>102</v>
          </cell>
          <cell r="N2999">
            <v>1</v>
          </cell>
          <cell r="O2999">
            <v>0</v>
          </cell>
          <cell r="P2999">
            <v>1</v>
          </cell>
        </row>
        <row r="3000">
          <cell r="A3000" t="str">
            <v>GTO</v>
          </cell>
          <cell r="C3000">
            <v>22</v>
          </cell>
          <cell r="H3000" t="str">
            <v>01</v>
          </cell>
          <cell r="J3000" t="str">
            <v>Registrado</v>
          </cell>
          <cell r="L3000" t="str">
            <v>102</v>
          </cell>
          <cell r="N3000">
            <v>1</v>
          </cell>
          <cell r="O3000">
            <v>0</v>
          </cell>
          <cell r="P3000">
            <v>1</v>
          </cell>
        </row>
        <row r="3001">
          <cell r="A3001" t="str">
            <v>GTO</v>
          </cell>
          <cell r="C3001">
            <v>22</v>
          </cell>
          <cell r="H3001" t="str">
            <v>01</v>
          </cell>
          <cell r="J3001" t="str">
            <v>Registrado</v>
          </cell>
          <cell r="L3001" t="str">
            <v>102</v>
          </cell>
          <cell r="N3001">
            <v>1</v>
          </cell>
          <cell r="O3001">
            <v>0</v>
          </cell>
          <cell r="P3001">
            <v>1</v>
          </cell>
        </row>
        <row r="3002">
          <cell r="A3002" t="str">
            <v>GTO</v>
          </cell>
          <cell r="C3002">
            <v>22</v>
          </cell>
          <cell r="H3002" t="str">
            <v>01</v>
          </cell>
          <cell r="J3002" t="str">
            <v>Registrado</v>
          </cell>
          <cell r="L3002" t="str">
            <v>102</v>
          </cell>
          <cell r="N3002">
            <v>1</v>
          </cell>
          <cell r="O3002">
            <v>0</v>
          </cell>
          <cell r="P3002">
            <v>1</v>
          </cell>
        </row>
        <row r="3003">
          <cell r="A3003" t="str">
            <v>GTO</v>
          </cell>
          <cell r="C3003">
            <v>22</v>
          </cell>
          <cell r="H3003" t="str">
            <v>01</v>
          </cell>
          <cell r="J3003" t="str">
            <v>Registrado</v>
          </cell>
          <cell r="L3003" t="str">
            <v>102</v>
          </cell>
          <cell r="N3003">
            <v>1</v>
          </cell>
          <cell r="O3003">
            <v>0</v>
          </cell>
          <cell r="P3003">
            <v>1</v>
          </cell>
        </row>
        <row r="3004">
          <cell r="A3004" t="str">
            <v>GTO</v>
          </cell>
          <cell r="C3004">
            <v>22</v>
          </cell>
          <cell r="H3004" t="str">
            <v>01</v>
          </cell>
          <cell r="J3004" t="str">
            <v>Registrado</v>
          </cell>
          <cell r="L3004" t="str">
            <v>102</v>
          </cell>
          <cell r="N3004">
            <v>1</v>
          </cell>
          <cell r="O3004">
            <v>0</v>
          </cell>
          <cell r="P3004">
            <v>1</v>
          </cell>
        </row>
        <row r="3005">
          <cell r="A3005" t="str">
            <v>GTO</v>
          </cell>
          <cell r="C3005">
            <v>22</v>
          </cell>
          <cell r="H3005" t="str">
            <v>01</v>
          </cell>
          <cell r="J3005" t="str">
            <v>Registrado</v>
          </cell>
          <cell r="L3005" t="str">
            <v>102</v>
          </cell>
          <cell r="N3005">
            <v>1</v>
          </cell>
          <cell r="O3005">
            <v>0</v>
          </cell>
          <cell r="P3005">
            <v>1</v>
          </cell>
        </row>
        <row r="3006">
          <cell r="A3006" t="str">
            <v>GTO</v>
          </cell>
          <cell r="C3006">
            <v>22</v>
          </cell>
          <cell r="H3006" t="str">
            <v>01</v>
          </cell>
          <cell r="J3006" t="str">
            <v>Registrado</v>
          </cell>
          <cell r="L3006" t="str">
            <v>102</v>
          </cell>
          <cell r="N3006">
            <v>1</v>
          </cell>
          <cell r="O3006">
            <v>0</v>
          </cell>
          <cell r="P3006">
            <v>1</v>
          </cell>
        </row>
        <row r="3007">
          <cell r="A3007" t="str">
            <v>GTO</v>
          </cell>
          <cell r="C3007">
            <v>22</v>
          </cell>
          <cell r="H3007" t="str">
            <v>01</v>
          </cell>
          <cell r="J3007" t="str">
            <v>Registrado</v>
          </cell>
          <cell r="L3007" t="str">
            <v>102</v>
          </cell>
          <cell r="N3007">
            <v>1</v>
          </cell>
          <cell r="O3007">
            <v>0</v>
          </cell>
          <cell r="P3007">
            <v>1</v>
          </cell>
        </row>
        <row r="3008">
          <cell r="A3008" t="str">
            <v>GTO</v>
          </cell>
          <cell r="C3008">
            <v>22</v>
          </cell>
          <cell r="H3008" t="str">
            <v>01</v>
          </cell>
          <cell r="J3008" t="str">
            <v>Registrado</v>
          </cell>
          <cell r="L3008" t="str">
            <v>102</v>
          </cell>
          <cell r="N3008">
            <v>1</v>
          </cell>
          <cell r="O3008">
            <v>0</v>
          </cell>
          <cell r="P3008">
            <v>1</v>
          </cell>
        </row>
        <row r="3009">
          <cell r="A3009" t="str">
            <v>GTO</v>
          </cell>
          <cell r="C3009">
            <v>22</v>
          </cell>
          <cell r="H3009" t="str">
            <v>01</v>
          </cell>
          <cell r="J3009" t="str">
            <v>Registrado</v>
          </cell>
          <cell r="L3009" t="str">
            <v>102</v>
          </cell>
          <cell r="N3009">
            <v>1</v>
          </cell>
          <cell r="O3009">
            <v>0</v>
          </cell>
          <cell r="P3009">
            <v>1</v>
          </cell>
        </row>
        <row r="3010">
          <cell r="A3010" t="str">
            <v>GTO</v>
          </cell>
          <cell r="C3010">
            <v>22</v>
          </cell>
          <cell r="H3010" t="str">
            <v>01</v>
          </cell>
          <cell r="J3010" t="str">
            <v>Registrado</v>
          </cell>
          <cell r="L3010" t="str">
            <v>102</v>
          </cell>
          <cell r="N3010">
            <v>1</v>
          </cell>
          <cell r="O3010">
            <v>0</v>
          </cell>
          <cell r="P3010">
            <v>1</v>
          </cell>
        </row>
        <row r="3011">
          <cell r="A3011" t="str">
            <v>GTO</v>
          </cell>
          <cell r="C3011">
            <v>22</v>
          </cell>
          <cell r="H3011" t="str">
            <v>01</v>
          </cell>
          <cell r="J3011" t="str">
            <v>Registrado</v>
          </cell>
          <cell r="L3011" t="str">
            <v>102</v>
          </cell>
          <cell r="N3011">
            <v>1</v>
          </cell>
          <cell r="O3011">
            <v>0</v>
          </cell>
          <cell r="P3011">
            <v>1</v>
          </cell>
        </row>
        <row r="3012">
          <cell r="A3012" t="str">
            <v>GTO</v>
          </cell>
          <cell r="C3012">
            <v>22</v>
          </cell>
          <cell r="H3012" t="str">
            <v>01</v>
          </cell>
          <cell r="J3012" t="str">
            <v>Registrado</v>
          </cell>
          <cell r="L3012" t="str">
            <v>102</v>
          </cell>
          <cell r="N3012">
            <v>1</v>
          </cell>
          <cell r="O3012">
            <v>0</v>
          </cell>
          <cell r="P3012">
            <v>1</v>
          </cell>
        </row>
        <row r="3013">
          <cell r="A3013" t="str">
            <v>GTO</v>
          </cell>
          <cell r="C3013">
            <v>22</v>
          </cell>
          <cell r="H3013" t="str">
            <v>01</v>
          </cell>
          <cell r="J3013" t="str">
            <v>Registrado</v>
          </cell>
          <cell r="L3013" t="str">
            <v>102</v>
          </cell>
          <cell r="N3013">
            <v>1</v>
          </cell>
          <cell r="O3013">
            <v>0</v>
          </cell>
          <cell r="P3013">
            <v>1</v>
          </cell>
        </row>
        <row r="3014">
          <cell r="A3014" t="str">
            <v>GTO</v>
          </cell>
          <cell r="C3014">
            <v>22</v>
          </cell>
          <cell r="H3014" t="str">
            <v>01</v>
          </cell>
          <cell r="J3014" t="str">
            <v>Registrado</v>
          </cell>
          <cell r="L3014" t="str">
            <v>203</v>
          </cell>
          <cell r="N3014">
            <v>2</v>
          </cell>
          <cell r="O3014">
            <v>0</v>
          </cell>
          <cell r="P3014">
            <v>1</v>
          </cell>
        </row>
        <row r="3015">
          <cell r="A3015" t="str">
            <v>GTO</v>
          </cell>
          <cell r="C3015">
            <v>22</v>
          </cell>
          <cell r="H3015" t="str">
            <v>01</v>
          </cell>
          <cell r="J3015" t="str">
            <v>Registrado</v>
          </cell>
          <cell r="L3015" t="str">
            <v>203</v>
          </cell>
          <cell r="N3015">
            <v>2</v>
          </cell>
          <cell r="O3015">
            <v>0</v>
          </cell>
          <cell r="P3015">
            <v>1</v>
          </cell>
        </row>
        <row r="3016">
          <cell r="A3016" t="str">
            <v>GTO</v>
          </cell>
          <cell r="C3016">
            <v>22</v>
          </cell>
          <cell r="H3016" t="str">
            <v>01</v>
          </cell>
          <cell r="J3016" t="str">
            <v>Registrado</v>
          </cell>
          <cell r="L3016" t="str">
            <v>203</v>
          </cell>
          <cell r="N3016">
            <v>2</v>
          </cell>
          <cell r="O3016">
            <v>0</v>
          </cell>
          <cell r="P3016">
            <v>1</v>
          </cell>
        </row>
        <row r="3017">
          <cell r="A3017" t="str">
            <v>GTO</v>
          </cell>
          <cell r="C3017">
            <v>22</v>
          </cell>
          <cell r="H3017" t="str">
            <v>01</v>
          </cell>
          <cell r="J3017" t="str">
            <v>Registrado</v>
          </cell>
          <cell r="L3017" t="str">
            <v>203</v>
          </cell>
          <cell r="N3017">
            <v>2</v>
          </cell>
          <cell r="O3017">
            <v>0</v>
          </cell>
          <cell r="P3017">
            <v>1</v>
          </cell>
        </row>
        <row r="3018">
          <cell r="A3018" t="str">
            <v>GTO</v>
          </cell>
          <cell r="C3018">
            <v>22</v>
          </cell>
          <cell r="H3018" t="str">
            <v>01</v>
          </cell>
          <cell r="J3018" t="str">
            <v>Registrado</v>
          </cell>
          <cell r="L3018" t="str">
            <v>203</v>
          </cell>
          <cell r="N3018">
            <v>2</v>
          </cell>
          <cell r="O3018">
            <v>0</v>
          </cell>
          <cell r="P3018">
            <v>1</v>
          </cell>
        </row>
        <row r="3019">
          <cell r="A3019" t="str">
            <v>GTO</v>
          </cell>
          <cell r="C3019">
            <v>22</v>
          </cell>
          <cell r="H3019" t="str">
            <v>01</v>
          </cell>
          <cell r="J3019" t="str">
            <v>Registrado</v>
          </cell>
          <cell r="L3019" t="str">
            <v>203</v>
          </cell>
          <cell r="N3019">
            <v>2</v>
          </cell>
          <cell r="O3019">
            <v>0</v>
          </cell>
          <cell r="P3019">
            <v>1</v>
          </cell>
        </row>
        <row r="3020">
          <cell r="A3020" t="str">
            <v>GTO</v>
          </cell>
          <cell r="C3020">
            <v>22</v>
          </cell>
          <cell r="H3020" t="str">
            <v>01</v>
          </cell>
          <cell r="J3020" t="str">
            <v>Registrado</v>
          </cell>
          <cell r="L3020" t="str">
            <v>203</v>
          </cell>
          <cell r="N3020">
            <v>2</v>
          </cell>
          <cell r="O3020">
            <v>0</v>
          </cell>
          <cell r="P3020">
            <v>1</v>
          </cell>
        </row>
        <row r="3021">
          <cell r="A3021" t="str">
            <v>GTO</v>
          </cell>
          <cell r="C3021">
            <v>22</v>
          </cell>
          <cell r="H3021" t="str">
            <v>01</v>
          </cell>
          <cell r="J3021" t="str">
            <v>Registrado</v>
          </cell>
          <cell r="L3021" t="str">
            <v>203</v>
          </cell>
          <cell r="N3021">
            <v>2</v>
          </cell>
          <cell r="O3021">
            <v>0</v>
          </cell>
          <cell r="P3021">
            <v>1</v>
          </cell>
        </row>
        <row r="3022">
          <cell r="A3022" t="str">
            <v>GTO</v>
          </cell>
          <cell r="C3022">
            <v>22</v>
          </cell>
          <cell r="H3022" t="str">
            <v>01</v>
          </cell>
          <cell r="J3022" t="str">
            <v>Registrado</v>
          </cell>
          <cell r="L3022" t="str">
            <v>203</v>
          </cell>
          <cell r="N3022">
            <v>2</v>
          </cell>
          <cell r="O3022">
            <v>0</v>
          </cell>
          <cell r="P3022">
            <v>1</v>
          </cell>
        </row>
        <row r="3023">
          <cell r="A3023" t="str">
            <v>GTO</v>
          </cell>
          <cell r="C3023">
            <v>22</v>
          </cell>
          <cell r="H3023" t="str">
            <v>01</v>
          </cell>
          <cell r="J3023" t="str">
            <v>Registrado</v>
          </cell>
          <cell r="L3023" t="str">
            <v>203</v>
          </cell>
          <cell r="N3023">
            <v>2</v>
          </cell>
          <cell r="O3023">
            <v>0</v>
          </cell>
          <cell r="P3023">
            <v>1</v>
          </cell>
        </row>
        <row r="3024">
          <cell r="A3024" t="str">
            <v>GTO</v>
          </cell>
          <cell r="C3024">
            <v>22</v>
          </cell>
          <cell r="H3024" t="str">
            <v>01</v>
          </cell>
          <cell r="J3024" t="str">
            <v>Registrado</v>
          </cell>
          <cell r="L3024" t="str">
            <v>203</v>
          </cell>
          <cell r="N3024">
            <v>2</v>
          </cell>
          <cell r="O3024">
            <v>0</v>
          </cell>
          <cell r="P3024">
            <v>1</v>
          </cell>
        </row>
        <row r="3025">
          <cell r="A3025" t="str">
            <v>GTO</v>
          </cell>
          <cell r="C3025">
            <v>22</v>
          </cell>
          <cell r="H3025" t="str">
            <v>01</v>
          </cell>
          <cell r="J3025" t="str">
            <v>Registrado</v>
          </cell>
          <cell r="L3025" t="str">
            <v>203</v>
          </cell>
          <cell r="N3025">
            <v>2</v>
          </cell>
          <cell r="O3025">
            <v>0</v>
          </cell>
          <cell r="P3025">
            <v>1</v>
          </cell>
        </row>
        <row r="3026">
          <cell r="A3026" t="str">
            <v>GTO</v>
          </cell>
          <cell r="C3026">
            <v>22</v>
          </cell>
          <cell r="H3026" t="str">
            <v>01</v>
          </cell>
          <cell r="J3026" t="str">
            <v>Registrado</v>
          </cell>
          <cell r="L3026" t="str">
            <v>203</v>
          </cell>
          <cell r="N3026">
            <v>2</v>
          </cell>
          <cell r="O3026">
            <v>0</v>
          </cell>
          <cell r="P3026">
            <v>1</v>
          </cell>
        </row>
        <row r="3027">
          <cell r="A3027" t="str">
            <v>GTO</v>
          </cell>
          <cell r="C3027">
            <v>22</v>
          </cell>
          <cell r="H3027" t="str">
            <v>01</v>
          </cell>
          <cell r="J3027" t="str">
            <v>Registrado</v>
          </cell>
          <cell r="L3027" t="str">
            <v>203</v>
          </cell>
          <cell r="N3027">
            <v>2</v>
          </cell>
          <cell r="O3027">
            <v>0</v>
          </cell>
          <cell r="P3027">
            <v>1</v>
          </cell>
        </row>
        <row r="3028">
          <cell r="A3028" t="str">
            <v>GTO</v>
          </cell>
          <cell r="C3028">
            <v>22</v>
          </cell>
          <cell r="H3028" t="str">
            <v>01</v>
          </cell>
          <cell r="J3028" t="str">
            <v>Registrado</v>
          </cell>
          <cell r="L3028" t="str">
            <v>203</v>
          </cell>
          <cell r="N3028">
            <v>2</v>
          </cell>
          <cell r="O3028">
            <v>0</v>
          </cell>
          <cell r="P3028">
            <v>1</v>
          </cell>
        </row>
        <row r="3029">
          <cell r="A3029" t="str">
            <v>GTO</v>
          </cell>
          <cell r="C3029">
            <v>22</v>
          </cell>
          <cell r="H3029" t="str">
            <v>01</v>
          </cell>
          <cell r="J3029" t="str">
            <v>Registrado</v>
          </cell>
          <cell r="L3029" t="str">
            <v>203</v>
          </cell>
          <cell r="N3029">
            <v>2</v>
          </cell>
          <cell r="O3029">
            <v>0</v>
          </cell>
          <cell r="P3029">
            <v>1</v>
          </cell>
        </row>
        <row r="3030">
          <cell r="A3030" t="str">
            <v>GTO</v>
          </cell>
          <cell r="C3030">
            <v>22</v>
          </cell>
          <cell r="H3030" t="str">
            <v>01</v>
          </cell>
          <cell r="J3030" t="str">
            <v>Registrado</v>
          </cell>
          <cell r="L3030" t="str">
            <v>203</v>
          </cell>
          <cell r="N3030">
            <v>3</v>
          </cell>
          <cell r="O3030">
            <v>0</v>
          </cell>
          <cell r="P3030">
            <v>1</v>
          </cell>
        </row>
        <row r="3031">
          <cell r="A3031" t="str">
            <v>GTO</v>
          </cell>
          <cell r="C3031">
            <v>22</v>
          </cell>
          <cell r="H3031" t="str">
            <v>01</v>
          </cell>
          <cell r="J3031" t="str">
            <v>Registrado</v>
          </cell>
          <cell r="L3031" t="str">
            <v>203</v>
          </cell>
          <cell r="N3031">
            <v>3</v>
          </cell>
          <cell r="O3031">
            <v>0</v>
          </cell>
          <cell r="P3031">
            <v>1</v>
          </cell>
        </row>
        <row r="3032">
          <cell r="A3032" t="str">
            <v>GTO</v>
          </cell>
          <cell r="C3032">
            <v>22</v>
          </cell>
          <cell r="H3032" t="str">
            <v>01</v>
          </cell>
          <cell r="J3032" t="str">
            <v>Registrado</v>
          </cell>
          <cell r="L3032" t="str">
            <v>203</v>
          </cell>
          <cell r="N3032">
            <v>3</v>
          </cell>
          <cell r="O3032">
            <v>0</v>
          </cell>
          <cell r="P3032">
            <v>1</v>
          </cell>
        </row>
        <row r="3033">
          <cell r="A3033" t="str">
            <v>GTO</v>
          </cell>
          <cell r="C3033">
            <v>22</v>
          </cell>
          <cell r="H3033" t="str">
            <v>01</v>
          </cell>
          <cell r="J3033" t="str">
            <v>Registrado</v>
          </cell>
          <cell r="L3033" t="str">
            <v>203</v>
          </cell>
          <cell r="N3033">
            <v>3</v>
          </cell>
          <cell r="O3033">
            <v>0</v>
          </cell>
          <cell r="P3033">
            <v>1</v>
          </cell>
        </row>
        <row r="3034">
          <cell r="A3034" t="str">
            <v>GTO</v>
          </cell>
          <cell r="C3034">
            <v>22</v>
          </cell>
          <cell r="H3034" t="str">
            <v>01</v>
          </cell>
          <cell r="J3034" t="str">
            <v>Registrado</v>
          </cell>
          <cell r="L3034" t="str">
            <v>302</v>
          </cell>
          <cell r="N3034">
            <v>5</v>
          </cell>
          <cell r="O3034">
            <v>0</v>
          </cell>
          <cell r="P3034">
            <v>2</v>
          </cell>
        </row>
        <row r="3035">
          <cell r="A3035" t="str">
            <v>ANA</v>
          </cell>
          <cell r="C3035">
            <v>12</v>
          </cell>
          <cell r="H3035" t="str">
            <v>01</v>
          </cell>
          <cell r="J3035" t="str">
            <v>Registrado</v>
          </cell>
          <cell r="L3035" t="str">
            <v>101</v>
          </cell>
          <cell r="N3035">
            <v>1</v>
          </cell>
          <cell r="O3035">
            <v>0</v>
          </cell>
          <cell r="P3035">
            <v>1</v>
          </cell>
        </row>
        <row r="3036">
          <cell r="A3036" t="str">
            <v>GTO</v>
          </cell>
          <cell r="C3036">
            <v>4</v>
          </cell>
          <cell r="H3036" t="str">
            <v>00</v>
          </cell>
          <cell r="J3036" t="str">
            <v>Registrado</v>
          </cell>
          <cell r="L3036" t="str">
            <v>203</v>
          </cell>
          <cell r="N3036">
            <v>1</v>
          </cell>
          <cell r="O3036">
            <v>0</v>
          </cell>
          <cell r="P3036">
            <v>1</v>
          </cell>
        </row>
        <row r="3037">
          <cell r="A3037" t="str">
            <v>GTO</v>
          </cell>
          <cell r="C3037">
            <v>4</v>
          </cell>
          <cell r="H3037" t="str">
            <v>00</v>
          </cell>
          <cell r="J3037" t="str">
            <v>Registrado</v>
          </cell>
          <cell r="L3037" t="str">
            <v>203</v>
          </cell>
          <cell r="N3037">
            <v>1</v>
          </cell>
          <cell r="O3037">
            <v>0</v>
          </cell>
          <cell r="P3037">
            <v>1</v>
          </cell>
        </row>
        <row r="3038">
          <cell r="A3038" t="str">
            <v>GTO</v>
          </cell>
          <cell r="C3038">
            <v>4</v>
          </cell>
          <cell r="H3038" t="str">
            <v>00</v>
          </cell>
          <cell r="J3038" t="str">
            <v>Registrado</v>
          </cell>
          <cell r="L3038" t="str">
            <v>203</v>
          </cell>
          <cell r="N3038">
            <v>1</v>
          </cell>
          <cell r="O3038">
            <v>0</v>
          </cell>
          <cell r="P3038">
            <v>1</v>
          </cell>
        </row>
        <row r="3039">
          <cell r="A3039" t="str">
            <v>GTO</v>
          </cell>
          <cell r="C3039">
            <v>4</v>
          </cell>
          <cell r="H3039" t="str">
            <v>00</v>
          </cell>
          <cell r="J3039" t="str">
            <v>Registrado</v>
          </cell>
          <cell r="L3039" t="str">
            <v>203</v>
          </cell>
          <cell r="N3039">
            <v>1</v>
          </cell>
          <cell r="O3039">
            <v>0</v>
          </cell>
          <cell r="P3039">
            <v>1</v>
          </cell>
        </row>
        <row r="3040">
          <cell r="A3040" t="str">
            <v>GTO</v>
          </cell>
          <cell r="C3040">
            <v>4</v>
          </cell>
          <cell r="H3040" t="str">
            <v>00</v>
          </cell>
          <cell r="J3040" t="str">
            <v>Registrado</v>
          </cell>
          <cell r="L3040" t="str">
            <v>203</v>
          </cell>
          <cell r="N3040">
            <v>1</v>
          </cell>
          <cell r="O3040">
            <v>0</v>
          </cell>
          <cell r="P3040">
            <v>1</v>
          </cell>
        </row>
        <row r="3041">
          <cell r="A3041" t="str">
            <v>GTO</v>
          </cell>
          <cell r="C3041">
            <v>4</v>
          </cell>
          <cell r="H3041" t="str">
            <v>00</v>
          </cell>
          <cell r="J3041" t="str">
            <v>Registrado</v>
          </cell>
          <cell r="L3041" t="str">
            <v>203</v>
          </cell>
          <cell r="N3041">
            <v>1</v>
          </cell>
          <cell r="O3041">
            <v>0</v>
          </cell>
          <cell r="P3041">
            <v>1</v>
          </cell>
        </row>
        <row r="3042">
          <cell r="A3042" t="str">
            <v>GTO</v>
          </cell>
          <cell r="C3042">
            <v>4</v>
          </cell>
          <cell r="H3042" t="str">
            <v>00</v>
          </cell>
          <cell r="J3042" t="str">
            <v>Registrado</v>
          </cell>
          <cell r="L3042" t="str">
            <v>203</v>
          </cell>
          <cell r="N3042">
            <v>1</v>
          </cell>
          <cell r="O3042">
            <v>0</v>
          </cell>
          <cell r="P3042">
            <v>1</v>
          </cell>
        </row>
        <row r="3043">
          <cell r="A3043" t="str">
            <v>GTO</v>
          </cell>
          <cell r="C3043">
            <v>4</v>
          </cell>
          <cell r="H3043" t="str">
            <v>00</v>
          </cell>
          <cell r="J3043" t="str">
            <v>Registrado</v>
          </cell>
          <cell r="L3043" t="str">
            <v>203</v>
          </cell>
          <cell r="N3043">
            <v>1</v>
          </cell>
          <cell r="O3043">
            <v>0</v>
          </cell>
          <cell r="P3043">
            <v>1</v>
          </cell>
        </row>
        <row r="3044">
          <cell r="A3044" t="str">
            <v>GTO</v>
          </cell>
          <cell r="C3044">
            <v>4</v>
          </cell>
          <cell r="H3044" t="str">
            <v>00</v>
          </cell>
          <cell r="J3044" t="str">
            <v>Registrado</v>
          </cell>
          <cell r="L3044" t="str">
            <v>203</v>
          </cell>
          <cell r="N3044">
            <v>1</v>
          </cell>
          <cell r="O3044">
            <v>0</v>
          </cell>
          <cell r="P3044">
            <v>1</v>
          </cell>
        </row>
        <row r="3045">
          <cell r="A3045" t="str">
            <v>GTO</v>
          </cell>
          <cell r="C3045">
            <v>4</v>
          </cell>
          <cell r="H3045" t="str">
            <v>00</v>
          </cell>
          <cell r="J3045" t="str">
            <v>Registrado</v>
          </cell>
          <cell r="L3045" t="str">
            <v>203</v>
          </cell>
          <cell r="N3045">
            <v>1</v>
          </cell>
          <cell r="O3045">
            <v>0</v>
          </cell>
          <cell r="P3045">
            <v>1</v>
          </cell>
        </row>
        <row r="3046">
          <cell r="A3046" t="str">
            <v>GTO</v>
          </cell>
          <cell r="C3046">
            <v>4</v>
          </cell>
          <cell r="H3046" t="str">
            <v>00</v>
          </cell>
          <cell r="J3046" t="str">
            <v>Registrado</v>
          </cell>
          <cell r="L3046" t="str">
            <v>203</v>
          </cell>
          <cell r="N3046">
            <v>3</v>
          </cell>
          <cell r="O3046">
            <v>0</v>
          </cell>
          <cell r="P3046">
            <v>1</v>
          </cell>
        </row>
        <row r="3047">
          <cell r="A3047" t="str">
            <v>GTO</v>
          </cell>
          <cell r="C3047">
            <v>4</v>
          </cell>
          <cell r="H3047" t="str">
            <v>00</v>
          </cell>
          <cell r="J3047" t="str">
            <v>Registrado</v>
          </cell>
          <cell r="L3047" t="str">
            <v>203</v>
          </cell>
          <cell r="N3047">
            <v>2</v>
          </cell>
          <cell r="O3047">
            <v>0</v>
          </cell>
          <cell r="P3047">
            <v>1</v>
          </cell>
        </row>
        <row r="3048">
          <cell r="A3048" t="str">
            <v>GTO</v>
          </cell>
          <cell r="C3048">
            <v>4</v>
          </cell>
          <cell r="H3048" t="str">
            <v>00</v>
          </cell>
          <cell r="J3048" t="str">
            <v>Registrado</v>
          </cell>
          <cell r="L3048" t="str">
            <v>203</v>
          </cell>
          <cell r="N3048">
            <v>2</v>
          </cell>
          <cell r="O3048">
            <v>0</v>
          </cell>
          <cell r="P3048">
            <v>1</v>
          </cell>
        </row>
        <row r="3049">
          <cell r="A3049" t="str">
            <v>GTO</v>
          </cell>
          <cell r="C3049">
            <v>4</v>
          </cell>
          <cell r="H3049" t="str">
            <v>00</v>
          </cell>
          <cell r="J3049" t="str">
            <v>Registrado</v>
          </cell>
          <cell r="L3049" t="str">
            <v>203</v>
          </cell>
          <cell r="N3049">
            <v>2</v>
          </cell>
          <cell r="O3049">
            <v>0</v>
          </cell>
          <cell r="P3049">
            <v>1</v>
          </cell>
        </row>
        <row r="3050">
          <cell r="A3050" t="str">
            <v>GTO</v>
          </cell>
          <cell r="C3050">
            <v>4</v>
          </cell>
          <cell r="H3050" t="str">
            <v>00</v>
          </cell>
          <cell r="J3050" t="str">
            <v>Registrado</v>
          </cell>
          <cell r="L3050" t="str">
            <v>203</v>
          </cell>
          <cell r="N3050">
            <v>2</v>
          </cell>
          <cell r="O3050">
            <v>0</v>
          </cell>
          <cell r="P3050">
            <v>1</v>
          </cell>
        </row>
        <row r="3051">
          <cell r="A3051" t="str">
            <v>GTO</v>
          </cell>
          <cell r="C3051">
            <v>4</v>
          </cell>
          <cell r="H3051" t="str">
            <v>00</v>
          </cell>
          <cell r="J3051" t="str">
            <v>Registrado</v>
          </cell>
          <cell r="L3051" t="str">
            <v>203</v>
          </cell>
          <cell r="N3051">
            <v>2</v>
          </cell>
          <cell r="O3051">
            <v>0</v>
          </cell>
          <cell r="P3051">
            <v>1</v>
          </cell>
        </row>
        <row r="3052">
          <cell r="A3052" t="str">
            <v>GTO</v>
          </cell>
          <cell r="C3052">
            <v>4</v>
          </cell>
          <cell r="H3052" t="str">
            <v>00</v>
          </cell>
          <cell r="J3052" t="str">
            <v>Registrado</v>
          </cell>
          <cell r="L3052" t="str">
            <v>203</v>
          </cell>
          <cell r="N3052">
            <v>2</v>
          </cell>
          <cell r="O3052">
            <v>0</v>
          </cell>
          <cell r="P3052">
            <v>1</v>
          </cell>
        </row>
        <row r="3053">
          <cell r="A3053" t="str">
            <v>GTO</v>
          </cell>
          <cell r="C3053">
            <v>4</v>
          </cell>
          <cell r="H3053" t="str">
            <v>00</v>
          </cell>
          <cell r="J3053" t="str">
            <v>Registrado</v>
          </cell>
          <cell r="L3053" t="str">
            <v>203</v>
          </cell>
          <cell r="N3053">
            <v>2</v>
          </cell>
          <cell r="O3053">
            <v>0</v>
          </cell>
          <cell r="P3053">
            <v>1</v>
          </cell>
        </row>
        <row r="3054">
          <cell r="A3054" t="str">
            <v>GTO</v>
          </cell>
          <cell r="C3054">
            <v>4</v>
          </cell>
          <cell r="H3054" t="str">
            <v>00</v>
          </cell>
          <cell r="J3054" t="str">
            <v>Registrado</v>
          </cell>
          <cell r="L3054" t="str">
            <v>203</v>
          </cell>
          <cell r="N3054">
            <v>2</v>
          </cell>
          <cell r="O3054">
            <v>0</v>
          </cell>
          <cell r="P3054">
            <v>1</v>
          </cell>
        </row>
        <row r="3055">
          <cell r="A3055" t="str">
            <v>GTO</v>
          </cell>
          <cell r="C3055">
            <v>4</v>
          </cell>
          <cell r="H3055" t="str">
            <v>00</v>
          </cell>
          <cell r="J3055" t="str">
            <v>Registrado</v>
          </cell>
          <cell r="L3055" t="str">
            <v>203</v>
          </cell>
          <cell r="N3055">
            <v>2</v>
          </cell>
          <cell r="O3055">
            <v>0</v>
          </cell>
          <cell r="P3055">
            <v>1</v>
          </cell>
        </row>
        <row r="3056">
          <cell r="A3056" t="str">
            <v>GTO</v>
          </cell>
          <cell r="C3056">
            <v>4</v>
          </cell>
          <cell r="H3056" t="str">
            <v>00</v>
          </cell>
          <cell r="J3056" t="str">
            <v>Registrado</v>
          </cell>
          <cell r="L3056" t="str">
            <v>203</v>
          </cell>
          <cell r="N3056">
            <v>2</v>
          </cell>
          <cell r="O3056">
            <v>0</v>
          </cell>
          <cell r="P3056">
            <v>1</v>
          </cell>
        </row>
        <row r="3057">
          <cell r="A3057" t="str">
            <v>GTO</v>
          </cell>
          <cell r="C3057">
            <v>4</v>
          </cell>
          <cell r="H3057" t="str">
            <v>00</v>
          </cell>
          <cell r="J3057" t="str">
            <v>Registrado</v>
          </cell>
          <cell r="L3057" t="str">
            <v>203</v>
          </cell>
          <cell r="N3057">
            <v>2</v>
          </cell>
          <cell r="O3057">
            <v>0</v>
          </cell>
          <cell r="P3057">
            <v>1</v>
          </cell>
        </row>
        <row r="3058">
          <cell r="A3058" t="str">
            <v>GTO</v>
          </cell>
          <cell r="C3058">
            <v>4</v>
          </cell>
          <cell r="H3058" t="str">
            <v>00</v>
          </cell>
          <cell r="J3058" t="str">
            <v>Registrado</v>
          </cell>
          <cell r="L3058" t="str">
            <v>203</v>
          </cell>
          <cell r="N3058">
            <v>2</v>
          </cell>
          <cell r="O3058">
            <v>0</v>
          </cell>
          <cell r="P3058">
            <v>1</v>
          </cell>
        </row>
        <row r="3059">
          <cell r="A3059" t="str">
            <v>GTO</v>
          </cell>
          <cell r="C3059">
            <v>4</v>
          </cell>
          <cell r="H3059" t="str">
            <v>00</v>
          </cell>
          <cell r="J3059" t="str">
            <v>Registrado</v>
          </cell>
          <cell r="L3059" t="str">
            <v>203</v>
          </cell>
          <cell r="N3059">
            <v>2</v>
          </cell>
          <cell r="O3059">
            <v>0</v>
          </cell>
          <cell r="P3059">
            <v>1</v>
          </cell>
        </row>
        <row r="3060">
          <cell r="A3060" t="str">
            <v>GTO</v>
          </cell>
          <cell r="C3060">
            <v>4</v>
          </cell>
          <cell r="H3060" t="str">
            <v>00</v>
          </cell>
          <cell r="J3060" t="str">
            <v>Registrado</v>
          </cell>
          <cell r="L3060" t="str">
            <v>203</v>
          </cell>
          <cell r="N3060">
            <v>2</v>
          </cell>
          <cell r="O3060">
            <v>0</v>
          </cell>
          <cell r="P3060">
            <v>1</v>
          </cell>
        </row>
        <row r="3061">
          <cell r="A3061" t="str">
            <v>GTO</v>
          </cell>
          <cell r="C3061">
            <v>4</v>
          </cell>
          <cell r="H3061" t="str">
            <v>00</v>
          </cell>
          <cell r="J3061" t="str">
            <v>Registrado</v>
          </cell>
          <cell r="L3061" t="str">
            <v>203</v>
          </cell>
          <cell r="N3061">
            <v>2</v>
          </cell>
          <cell r="O3061">
            <v>0</v>
          </cell>
          <cell r="P3061">
            <v>1</v>
          </cell>
        </row>
        <row r="3062">
          <cell r="A3062" t="str">
            <v>GTO</v>
          </cell>
          <cell r="C3062">
            <v>4</v>
          </cell>
          <cell r="H3062" t="str">
            <v>00</v>
          </cell>
          <cell r="J3062" t="str">
            <v>Registrado</v>
          </cell>
          <cell r="L3062" t="str">
            <v>203</v>
          </cell>
          <cell r="N3062">
            <v>2</v>
          </cell>
          <cell r="O3062">
            <v>0</v>
          </cell>
          <cell r="P3062">
            <v>1</v>
          </cell>
        </row>
        <row r="3063">
          <cell r="A3063" t="str">
            <v>GTO</v>
          </cell>
          <cell r="C3063">
            <v>4</v>
          </cell>
          <cell r="H3063" t="str">
            <v>00</v>
          </cell>
          <cell r="J3063" t="str">
            <v>Registrado</v>
          </cell>
          <cell r="L3063" t="str">
            <v>203</v>
          </cell>
          <cell r="N3063">
            <v>2</v>
          </cell>
          <cell r="O3063">
            <v>0</v>
          </cell>
          <cell r="P3063">
            <v>1</v>
          </cell>
        </row>
        <row r="3064">
          <cell r="A3064" t="str">
            <v>GTO</v>
          </cell>
          <cell r="C3064">
            <v>4</v>
          </cell>
          <cell r="H3064" t="str">
            <v>00</v>
          </cell>
          <cell r="J3064" t="str">
            <v>Registrado</v>
          </cell>
          <cell r="L3064" t="str">
            <v>203</v>
          </cell>
          <cell r="N3064">
            <v>3</v>
          </cell>
          <cell r="O3064">
            <v>0</v>
          </cell>
          <cell r="P3064">
            <v>1</v>
          </cell>
        </row>
        <row r="3065">
          <cell r="A3065" t="str">
            <v>GTO</v>
          </cell>
          <cell r="C3065">
            <v>4</v>
          </cell>
          <cell r="H3065" t="str">
            <v>00</v>
          </cell>
          <cell r="J3065" t="str">
            <v>Registrado</v>
          </cell>
          <cell r="L3065" t="str">
            <v>203</v>
          </cell>
          <cell r="N3065">
            <v>3</v>
          </cell>
          <cell r="O3065">
            <v>0</v>
          </cell>
          <cell r="P3065">
            <v>1</v>
          </cell>
        </row>
        <row r="3066">
          <cell r="A3066" t="str">
            <v>GTO</v>
          </cell>
          <cell r="C3066">
            <v>4</v>
          </cell>
          <cell r="H3066" t="str">
            <v>00</v>
          </cell>
          <cell r="J3066" t="str">
            <v>Registrado</v>
          </cell>
          <cell r="L3066" t="str">
            <v>203</v>
          </cell>
          <cell r="N3066">
            <v>3</v>
          </cell>
          <cell r="O3066">
            <v>0</v>
          </cell>
          <cell r="P3066">
            <v>1</v>
          </cell>
        </row>
        <row r="3067">
          <cell r="A3067" t="str">
            <v>GTO</v>
          </cell>
          <cell r="C3067">
            <v>4</v>
          </cell>
          <cell r="H3067" t="str">
            <v>00</v>
          </cell>
          <cell r="J3067" t="str">
            <v>Registrado</v>
          </cell>
          <cell r="L3067" t="str">
            <v>203</v>
          </cell>
          <cell r="N3067">
            <v>3</v>
          </cell>
          <cell r="O3067">
            <v>0</v>
          </cell>
          <cell r="P3067">
            <v>1</v>
          </cell>
        </row>
        <row r="3068">
          <cell r="A3068" t="str">
            <v>GTO</v>
          </cell>
          <cell r="C3068">
            <v>4</v>
          </cell>
          <cell r="H3068" t="str">
            <v>00</v>
          </cell>
          <cell r="J3068" t="str">
            <v>Registrado</v>
          </cell>
          <cell r="L3068" t="str">
            <v>203</v>
          </cell>
          <cell r="N3068">
            <v>3</v>
          </cell>
          <cell r="O3068">
            <v>0</v>
          </cell>
          <cell r="P3068">
            <v>1</v>
          </cell>
        </row>
        <row r="3069">
          <cell r="A3069" t="str">
            <v>GTO</v>
          </cell>
          <cell r="C3069">
            <v>4</v>
          </cell>
          <cell r="H3069" t="str">
            <v>00</v>
          </cell>
          <cell r="J3069" t="str">
            <v>Registrado</v>
          </cell>
          <cell r="L3069" t="str">
            <v>203</v>
          </cell>
          <cell r="N3069">
            <v>3</v>
          </cell>
          <cell r="O3069">
            <v>0</v>
          </cell>
          <cell r="P3069">
            <v>1</v>
          </cell>
        </row>
        <row r="3070">
          <cell r="A3070" t="str">
            <v>GTO</v>
          </cell>
          <cell r="C3070">
            <v>4</v>
          </cell>
          <cell r="H3070" t="str">
            <v>00</v>
          </cell>
          <cell r="J3070" t="str">
            <v>Registrado</v>
          </cell>
          <cell r="L3070" t="str">
            <v>203</v>
          </cell>
          <cell r="N3070">
            <v>3</v>
          </cell>
          <cell r="O3070">
            <v>0</v>
          </cell>
          <cell r="P3070">
            <v>1</v>
          </cell>
        </row>
        <row r="3071">
          <cell r="A3071" t="str">
            <v>GTO</v>
          </cell>
          <cell r="C3071">
            <v>4</v>
          </cell>
          <cell r="H3071" t="str">
            <v>00</v>
          </cell>
          <cell r="J3071" t="str">
            <v>Registrado</v>
          </cell>
          <cell r="L3071" t="str">
            <v>203</v>
          </cell>
          <cell r="N3071">
            <v>3</v>
          </cell>
          <cell r="O3071">
            <v>0</v>
          </cell>
          <cell r="P3071">
            <v>1</v>
          </cell>
        </row>
        <row r="3072">
          <cell r="A3072" t="str">
            <v>GTO</v>
          </cell>
          <cell r="C3072">
            <v>4</v>
          </cell>
          <cell r="H3072" t="str">
            <v>00</v>
          </cell>
          <cell r="J3072" t="str">
            <v>Registrado</v>
          </cell>
          <cell r="L3072" t="str">
            <v>203</v>
          </cell>
          <cell r="N3072">
            <v>3</v>
          </cell>
          <cell r="O3072">
            <v>0</v>
          </cell>
          <cell r="P3072">
            <v>1</v>
          </cell>
        </row>
        <row r="3073">
          <cell r="A3073" t="str">
            <v>GTO</v>
          </cell>
          <cell r="C3073">
            <v>4</v>
          </cell>
          <cell r="H3073" t="str">
            <v>00</v>
          </cell>
          <cell r="J3073" t="str">
            <v>Registrado</v>
          </cell>
          <cell r="L3073" t="str">
            <v>203</v>
          </cell>
          <cell r="N3073">
            <v>3</v>
          </cell>
          <cell r="O3073">
            <v>0</v>
          </cell>
          <cell r="P3073">
            <v>1</v>
          </cell>
        </row>
        <row r="3074">
          <cell r="A3074" t="str">
            <v>GTO</v>
          </cell>
          <cell r="C3074">
            <v>4</v>
          </cell>
          <cell r="H3074" t="str">
            <v>00</v>
          </cell>
          <cell r="J3074" t="str">
            <v>Registrado</v>
          </cell>
          <cell r="L3074" t="str">
            <v>203</v>
          </cell>
          <cell r="N3074">
            <v>3</v>
          </cell>
          <cell r="O3074">
            <v>0</v>
          </cell>
          <cell r="P3074">
            <v>1</v>
          </cell>
        </row>
        <row r="3075">
          <cell r="A3075" t="str">
            <v>GTO</v>
          </cell>
          <cell r="C3075">
            <v>4</v>
          </cell>
          <cell r="H3075" t="str">
            <v>00</v>
          </cell>
          <cell r="J3075" t="str">
            <v>Registrado</v>
          </cell>
          <cell r="L3075" t="str">
            <v>203</v>
          </cell>
          <cell r="N3075">
            <v>3</v>
          </cell>
          <cell r="O3075">
            <v>0</v>
          </cell>
          <cell r="P3075">
            <v>1</v>
          </cell>
        </row>
        <row r="3076">
          <cell r="A3076" t="str">
            <v>GTO</v>
          </cell>
          <cell r="C3076">
            <v>4</v>
          </cell>
          <cell r="H3076" t="str">
            <v>00</v>
          </cell>
          <cell r="J3076" t="str">
            <v>Registrado</v>
          </cell>
          <cell r="L3076" t="str">
            <v>203</v>
          </cell>
          <cell r="N3076">
            <v>3</v>
          </cell>
          <cell r="O3076">
            <v>0</v>
          </cell>
          <cell r="P3076">
            <v>1</v>
          </cell>
        </row>
        <row r="3077">
          <cell r="A3077" t="str">
            <v>GTO</v>
          </cell>
          <cell r="C3077">
            <v>4</v>
          </cell>
          <cell r="H3077" t="str">
            <v>00</v>
          </cell>
          <cell r="J3077" t="str">
            <v>Registrado</v>
          </cell>
          <cell r="L3077" t="str">
            <v>203</v>
          </cell>
          <cell r="N3077">
            <v>3</v>
          </cell>
          <cell r="O3077">
            <v>0</v>
          </cell>
          <cell r="P3077">
            <v>1</v>
          </cell>
        </row>
        <row r="3078">
          <cell r="A3078" t="str">
            <v>GTO</v>
          </cell>
          <cell r="C3078">
            <v>4</v>
          </cell>
          <cell r="H3078" t="str">
            <v>00</v>
          </cell>
          <cell r="J3078" t="str">
            <v>Registrado</v>
          </cell>
          <cell r="L3078" t="str">
            <v>203</v>
          </cell>
          <cell r="N3078">
            <v>3</v>
          </cell>
          <cell r="O3078">
            <v>0</v>
          </cell>
          <cell r="P3078">
            <v>1</v>
          </cell>
        </row>
        <row r="3079">
          <cell r="A3079" t="str">
            <v>GTO</v>
          </cell>
          <cell r="C3079">
            <v>4</v>
          </cell>
          <cell r="H3079" t="str">
            <v>00</v>
          </cell>
          <cell r="J3079" t="str">
            <v>Registrado</v>
          </cell>
          <cell r="L3079" t="str">
            <v>203</v>
          </cell>
          <cell r="N3079">
            <v>3</v>
          </cell>
          <cell r="O3079">
            <v>0</v>
          </cell>
          <cell r="P3079">
            <v>1</v>
          </cell>
        </row>
        <row r="3080">
          <cell r="A3080" t="str">
            <v>GTO</v>
          </cell>
          <cell r="C3080">
            <v>4</v>
          </cell>
          <cell r="H3080" t="str">
            <v>00</v>
          </cell>
          <cell r="J3080" t="str">
            <v>Registrado</v>
          </cell>
          <cell r="L3080" t="str">
            <v>203</v>
          </cell>
          <cell r="N3080">
            <v>3</v>
          </cell>
          <cell r="O3080">
            <v>0</v>
          </cell>
          <cell r="P3080">
            <v>1</v>
          </cell>
        </row>
        <row r="3081">
          <cell r="A3081" t="str">
            <v>GTO</v>
          </cell>
          <cell r="C3081">
            <v>4</v>
          </cell>
          <cell r="H3081" t="str">
            <v>00</v>
          </cell>
          <cell r="J3081" t="str">
            <v>Registrado</v>
          </cell>
          <cell r="L3081" t="str">
            <v>203</v>
          </cell>
          <cell r="N3081">
            <v>3</v>
          </cell>
          <cell r="O3081">
            <v>0</v>
          </cell>
          <cell r="P3081">
            <v>1</v>
          </cell>
        </row>
        <row r="3082">
          <cell r="A3082" t="str">
            <v>GTO</v>
          </cell>
          <cell r="C3082">
            <v>4</v>
          </cell>
          <cell r="H3082" t="str">
            <v>00</v>
          </cell>
          <cell r="J3082" t="str">
            <v>Registrado</v>
          </cell>
          <cell r="L3082" t="str">
            <v>203</v>
          </cell>
          <cell r="N3082">
            <v>3</v>
          </cell>
          <cell r="O3082">
            <v>0</v>
          </cell>
          <cell r="P3082">
            <v>1</v>
          </cell>
        </row>
        <row r="3083">
          <cell r="A3083" t="str">
            <v>GTO</v>
          </cell>
          <cell r="C3083">
            <v>4</v>
          </cell>
          <cell r="H3083" t="str">
            <v>00</v>
          </cell>
          <cell r="J3083" t="str">
            <v>Registrado</v>
          </cell>
          <cell r="L3083" t="str">
            <v>203</v>
          </cell>
          <cell r="N3083">
            <v>3</v>
          </cell>
          <cell r="O3083">
            <v>0</v>
          </cell>
          <cell r="P3083">
            <v>1</v>
          </cell>
        </row>
        <row r="3084">
          <cell r="A3084" t="str">
            <v>GTO</v>
          </cell>
          <cell r="C3084">
            <v>4</v>
          </cell>
          <cell r="H3084" t="str">
            <v>00</v>
          </cell>
          <cell r="J3084" t="str">
            <v>Registrado</v>
          </cell>
          <cell r="L3084" t="str">
            <v>203</v>
          </cell>
          <cell r="N3084">
            <v>3</v>
          </cell>
          <cell r="O3084">
            <v>0</v>
          </cell>
          <cell r="P3084">
            <v>1</v>
          </cell>
        </row>
        <row r="3085">
          <cell r="A3085" t="str">
            <v>GTO</v>
          </cell>
          <cell r="C3085">
            <v>4</v>
          </cell>
          <cell r="H3085" t="str">
            <v>00</v>
          </cell>
          <cell r="J3085" t="str">
            <v>Registrado</v>
          </cell>
          <cell r="L3085" t="str">
            <v>203</v>
          </cell>
          <cell r="N3085">
            <v>3</v>
          </cell>
          <cell r="O3085">
            <v>0</v>
          </cell>
          <cell r="P3085">
            <v>1</v>
          </cell>
        </row>
        <row r="3086">
          <cell r="A3086" t="str">
            <v>GTO</v>
          </cell>
          <cell r="C3086">
            <v>4</v>
          </cell>
          <cell r="H3086" t="str">
            <v>00</v>
          </cell>
          <cell r="J3086" t="str">
            <v>Registrado</v>
          </cell>
          <cell r="L3086" t="str">
            <v>203</v>
          </cell>
          <cell r="N3086">
            <v>3</v>
          </cell>
          <cell r="O3086">
            <v>0</v>
          </cell>
          <cell r="P3086">
            <v>1</v>
          </cell>
        </row>
        <row r="3087">
          <cell r="A3087" t="str">
            <v>GTO</v>
          </cell>
          <cell r="C3087">
            <v>4</v>
          </cell>
          <cell r="H3087" t="str">
            <v>00</v>
          </cell>
          <cell r="J3087" t="str">
            <v>Registrado</v>
          </cell>
          <cell r="L3087" t="str">
            <v>203</v>
          </cell>
          <cell r="N3087">
            <v>3</v>
          </cell>
          <cell r="O3087">
            <v>0</v>
          </cell>
          <cell r="P3087">
            <v>1</v>
          </cell>
        </row>
        <row r="3088">
          <cell r="A3088" t="str">
            <v>GTO</v>
          </cell>
          <cell r="C3088">
            <v>4</v>
          </cell>
          <cell r="H3088" t="str">
            <v>00</v>
          </cell>
          <cell r="J3088" t="str">
            <v>Registrado</v>
          </cell>
          <cell r="L3088" t="str">
            <v>203</v>
          </cell>
          <cell r="N3088">
            <v>3</v>
          </cell>
          <cell r="O3088">
            <v>0</v>
          </cell>
          <cell r="P3088">
            <v>1</v>
          </cell>
        </row>
        <row r="3089">
          <cell r="A3089" t="str">
            <v>GTO</v>
          </cell>
          <cell r="C3089">
            <v>4</v>
          </cell>
          <cell r="H3089" t="str">
            <v>00</v>
          </cell>
          <cell r="J3089" t="str">
            <v>Registrado</v>
          </cell>
          <cell r="L3089" t="str">
            <v>203</v>
          </cell>
          <cell r="N3089">
            <v>3</v>
          </cell>
          <cell r="O3089">
            <v>0</v>
          </cell>
          <cell r="P3089">
            <v>1</v>
          </cell>
        </row>
        <row r="3090">
          <cell r="A3090" t="str">
            <v>GTO</v>
          </cell>
          <cell r="C3090">
            <v>4</v>
          </cell>
          <cell r="H3090" t="str">
            <v>00</v>
          </cell>
          <cell r="J3090" t="str">
            <v>Registrado</v>
          </cell>
          <cell r="L3090" t="str">
            <v>203</v>
          </cell>
          <cell r="N3090">
            <v>3</v>
          </cell>
          <cell r="O3090">
            <v>0</v>
          </cell>
          <cell r="P3090">
            <v>1</v>
          </cell>
        </row>
        <row r="3091">
          <cell r="A3091" t="str">
            <v>GTO</v>
          </cell>
          <cell r="C3091">
            <v>4</v>
          </cell>
          <cell r="H3091" t="str">
            <v>00</v>
          </cell>
          <cell r="J3091" t="str">
            <v>Registrado</v>
          </cell>
          <cell r="L3091" t="str">
            <v>203</v>
          </cell>
          <cell r="N3091">
            <v>3</v>
          </cell>
          <cell r="O3091">
            <v>0</v>
          </cell>
          <cell r="P3091">
            <v>1</v>
          </cell>
        </row>
        <row r="3092">
          <cell r="A3092" t="str">
            <v>GTO</v>
          </cell>
          <cell r="C3092">
            <v>4</v>
          </cell>
          <cell r="H3092" t="str">
            <v>00</v>
          </cell>
          <cell r="J3092" t="str">
            <v>Registrado</v>
          </cell>
          <cell r="L3092" t="str">
            <v>203</v>
          </cell>
          <cell r="N3092">
            <v>3</v>
          </cell>
          <cell r="O3092">
            <v>0</v>
          </cell>
          <cell r="P3092">
            <v>1</v>
          </cell>
        </row>
        <row r="3093">
          <cell r="A3093" t="str">
            <v>GTO</v>
          </cell>
          <cell r="C3093">
            <v>4</v>
          </cell>
          <cell r="H3093" t="str">
            <v>00</v>
          </cell>
          <cell r="J3093" t="str">
            <v>Registrado</v>
          </cell>
          <cell r="L3093" t="str">
            <v>203</v>
          </cell>
          <cell r="N3093">
            <v>3</v>
          </cell>
          <cell r="O3093">
            <v>0</v>
          </cell>
          <cell r="P3093">
            <v>1</v>
          </cell>
        </row>
        <row r="3094">
          <cell r="A3094" t="str">
            <v>GTO</v>
          </cell>
          <cell r="C3094">
            <v>4</v>
          </cell>
          <cell r="H3094" t="str">
            <v>00</v>
          </cell>
          <cell r="J3094" t="str">
            <v>Registrado</v>
          </cell>
          <cell r="L3094" t="str">
            <v>203</v>
          </cell>
          <cell r="N3094">
            <v>3</v>
          </cell>
          <cell r="O3094">
            <v>0</v>
          </cell>
          <cell r="P3094">
            <v>1</v>
          </cell>
        </row>
        <row r="3095">
          <cell r="A3095" t="str">
            <v>GTO</v>
          </cell>
          <cell r="C3095">
            <v>4</v>
          </cell>
          <cell r="H3095" t="str">
            <v>00</v>
          </cell>
          <cell r="J3095" t="str">
            <v>Registrado</v>
          </cell>
          <cell r="L3095" t="str">
            <v>203</v>
          </cell>
          <cell r="N3095">
            <v>4</v>
          </cell>
          <cell r="O3095">
            <v>0</v>
          </cell>
          <cell r="P3095">
            <v>1</v>
          </cell>
        </row>
        <row r="3096">
          <cell r="A3096" t="str">
            <v>GTO</v>
          </cell>
          <cell r="C3096">
            <v>12</v>
          </cell>
          <cell r="H3096" t="str">
            <v>00</v>
          </cell>
          <cell r="J3096" t="str">
            <v>Registrado</v>
          </cell>
          <cell r="L3096" t="str">
            <v>203</v>
          </cell>
          <cell r="N3096">
            <v>3</v>
          </cell>
          <cell r="O3096">
            <v>0</v>
          </cell>
          <cell r="P3096">
            <v>1</v>
          </cell>
        </row>
        <row r="3097">
          <cell r="A3097" t="str">
            <v>GTO</v>
          </cell>
          <cell r="C3097">
            <v>15</v>
          </cell>
          <cell r="H3097" t="str">
            <v>00</v>
          </cell>
          <cell r="J3097" t="str">
            <v>Registrado</v>
          </cell>
          <cell r="L3097" t="str">
            <v>203</v>
          </cell>
          <cell r="N3097">
            <v>4</v>
          </cell>
          <cell r="O3097">
            <v>0</v>
          </cell>
          <cell r="P3097">
            <v>1</v>
          </cell>
        </row>
        <row r="3098">
          <cell r="A3098" t="str">
            <v>GTO</v>
          </cell>
          <cell r="C3098">
            <v>15</v>
          </cell>
          <cell r="H3098" t="str">
            <v>00</v>
          </cell>
          <cell r="J3098" t="str">
            <v>Registrado</v>
          </cell>
          <cell r="L3098" t="str">
            <v>203</v>
          </cell>
          <cell r="N3098">
            <v>4</v>
          </cell>
          <cell r="O3098">
            <v>0</v>
          </cell>
          <cell r="P3098">
            <v>1</v>
          </cell>
        </row>
        <row r="3099">
          <cell r="A3099" t="str">
            <v>GTO</v>
          </cell>
          <cell r="C3099">
            <v>15</v>
          </cell>
          <cell r="H3099" t="str">
            <v>00</v>
          </cell>
          <cell r="J3099" t="str">
            <v>Registrado</v>
          </cell>
          <cell r="L3099" t="str">
            <v>203</v>
          </cell>
          <cell r="N3099">
            <v>1</v>
          </cell>
          <cell r="O3099">
            <v>0</v>
          </cell>
          <cell r="P3099">
            <v>1</v>
          </cell>
        </row>
        <row r="3100">
          <cell r="A3100" t="str">
            <v>GTO</v>
          </cell>
          <cell r="C3100">
            <v>15</v>
          </cell>
          <cell r="H3100" t="str">
            <v>00</v>
          </cell>
          <cell r="J3100" t="str">
            <v>Registrado</v>
          </cell>
          <cell r="L3100" t="str">
            <v>203</v>
          </cell>
          <cell r="N3100">
            <v>3</v>
          </cell>
          <cell r="O3100">
            <v>0</v>
          </cell>
          <cell r="P3100">
            <v>1</v>
          </cell>
        </row>
        <row r="3101">
          <cell r="A3101" t="str">
            <v>GTO</v>
          </cell>
          <cell r="C3101">
            <v>15</v>
          </cell>
          <cell r="H3101" t="str">
            <v>00</v>
          </cell>
          <cell r="J3101" t="str">
            <v>Registrado</v>
          </cell>
          <cell r="L3101" t="str">
            <v>203</v>
          </cell>
          <cell r="N3101">
            <v>3</v>
          </cell>
          <cell r="O3101">
            <v>0</v>
          </cell>
          <cell r="P3101">
            <v>1</v>
          </cell>
        </row>
        <row r="3102">
          <cell r="A3102" t="str">
            <v>GTO</v>
          </cell>
          <cell r="C3102">
            <v>15</v>
          </cell>
          <cell r="H3102" t="str">
            <v>00</v>
          </cell>
          <cell r="J3102" t="str">
            <v>Registrado</v>
          </cell>
          <cell r="L3102" t="str">
            <v>203</v>
          </cell>
          <cell r="N3102">
            <v>1</v>
          </cell>
          <cell r="O3102">
            <v>0</v>
          </cell>
          <cell r="P3102">
            <v>1</v>
          </cell>
        </row>
        <row r="3103">
          <cell r="A3103" t="str">
            <v>GTO</v>
          </cell>
          <cell r="C3103">
            <v>15</v>
          </cell>
          <cell r="H3103" t="str">
            <v>00</v>
          </cell>
          <cell r="J3103" t="str">
            <v>Registrado</v>
          </cell>
          <cell r="L3103" t="str">
            <v>203</v>
          </cell>
          <cell r="N3103">
            <v>2</v>
          </cell>
          <cell r="O3103">
            <v>0</v>
          </cell>
          <cell r="P3103">
            <v>1</v>
          </cell>
        </row>
        <row r="3104">
          <cell r="A3104" t="str">
            <v>GTO</v>
          </cell>
          <cell r="C3104">
            <v>15</v>
          </cell>
          <cell r="H3104" t="str">
            <v>00</v>
          </cell>
          <cell r="J3104" t="str">
            <v>Registrado</v>
          </cell>
          <cell r="L3104" t="str">
            <v>203</v>
          </cell>
          <cell r="N3104">
            <v>2</v>
          </cell>
          <cell r="O3104">
            <v>0</v>
          </cell>
          <cell r="P3104">
            <v>1</v>
          </cell>
        </row>
        <row r="3105">
          <cell r="A3105" t="str">
            <v>GTO</v>
          </cell>
          <cell r="C3105">
            <v>15</v>
          </cell>
          <cell r="H3105" t="str">
            <v>00</v>
          </cell>
          <cell r="J3105" t="str">
            <v>Registrado</v>
          </cell>
          <cell r="L3105" t="str">
            <v>203</v>
          </cell>
          <cell r="N3105">
            <v>2</v>
          </cell>
          <cell r="O3105">
            <v>0</v>
          </cell>
          <cell r="P3105">
            <v>1</v>
          </cell>
        </row>
        <row r="3106">
          <cell r="A3106" t="str">
            <v>GTO</v>
          </cell>
          <cell r="C3106">
            <v>15</v>
          </cell>
          <cell r="H3106" t="str">
            <v>00</v>
          </cell>
          <cell r="J3106" t="str">
            <v>Registrado</v>
          </cell>
          <cell r="L3106" t="str">
            <v>203</v>
          </cell>
          <cell r="N3106">
            <v>2</v>
          </cell>
          <cell r="O3106">
            <v>0</v>
          </cell>
          <cell r="P3106">
            <v>1</v>
          </cell>
        </row>
        <row r="3107">
          <cell r="A3107" t="str">
            <v>GTO</v>
          </cell>
          <cell r="C3107">
            <v>15</v>
          </cell>
          <cell r="H3107" t="str">
            <v>00</v>
          </cell>
          <cell r="J3107" t="str">
            <v>Registrado</v>
          </cell>
          <cell r="L3107" t="str">
            <v>203</v>
          </cell>
          <cell r="N3107">
            <v>2</v>
          </cell>
          <cell r="O3107">
            <v>0</v>
          </cell>
          <cell r="P3107">
            <v>1</v>
          </cell>
        </row>
        <row r="3108">
          <cell r="A3108" t="str">
            <v>GTO</v>
          </cell>
          <cell r="C3108">
            <v>15</v>
          </cell>
          <cell r="H3108" t="str">
            <v>00</v>
          </cell>
          <cell r="J3108" t="str">
            <v>Registrado</v>
          </cell>
          <cell r="L3108" t="str">
            <v>203</v>
          </cell>
          <cell r="N3108">
            <v>2</v>
          </cell>
          <cell r="O3108">
            <v>0</v>
          </cell>
          <cell r="P3108">
            <v>1</v>
          </cell>
        </row>
        <row r="3109">
          <cell r="A3109" t="str">
            <v>GTO</v>
          </cell>
          <cell r="C3109">
            <v>15</v>
          </cell>
          <cell r="H3109" t="str">
            <v>00</v>
          </cell>
          <cell r="J3109" t="str">
            <v>Registrado</v>
          </cell>
          <cell r="L3109" t="str">
            <v>203</v>
          </cell>
          <cell r="N3109">
            <v>2</v>
          </cell>
          <cell r="O3109">
            <v>0</v>
          </cell>
          <cell r="P3109">
            <v>1</v>
          </cell>
        </row>
        <row r="3110">
          <cell r="A3110" t="str">
            <v>GTO</v>
          </cell>
          <cell r="C3110">
            <v>15</v>
          </cell>
          <cell r="H3110" t="str">
            <v>00</v>
          </cell>
          <cell r="J3110" t="str">
            <v>Registrado</v>
          </cell>
          <cell r="L3110" t="str">
            <v>203</v>
          </cell>
          <cell r="N3110">
            <v>2</v>
          </cell>
          <cell r="O3110">
            <v>0</v>
          </cell>
          <cell r="P3110">
            <v>1</v>
          </cell>
        </row>
        <row r="3111">
          <cell r="A3111" t="str">
            <v>GTO</v>
          </cell>
          <cell r="C3111">
            <v>15</v>
          </cell>
          <cell r="H3111" t="str">
            <v>00</v>
          </cell>
          <cell r="J3111" t="str">
            <v>Registrado</v>
          </cell>
          <cell r="L3111" t="str">
            <v>203</v>
          </cell>
          <cell r="N3111">
            <v>3</v>
          </cell>
          <cell r="O3111">
            <v>0</v>
          </cell>
          <cell r="P3111">
            <v>1</v>
          </cell>
        </row>
        <row r="3112">
          <cell r="A3112" t="str">
            <v>GTO</v>
          </cell>
          <cell r="C3112">
            <v>15</v>
          </cell>
          <cell r="H3112" t="str">
            <v>00</v>
          </cell>
          <cell r="J3112" t="str">
            <v>Registrado</v>
          </cell>
          <cell r="L3112" t="str">
            <v>203</v>
          </cell>
          <cell r="N3112">
            <v>3</v>
          </cell>
          <cell r="O3112">
            <v>0</v>
          </cell>
          <cell r="P3112">
            <v>1</v>
          </cell>
        </row>
        <row r="3113">
          <cell r="A3113" t="str">
            <v>GTO</v>
          </cell>
          <cell r="C3113">
            <v>15</v>
          </cell>
          <cell r="H3113" t="str">
            <v>00</v>
          </cell>
          <cell r="J3113" t="str">
            <v>Registrado</v>
          </cell>
          <cell r="L3113" t="str">
            <v>203</v>
          </cell>
          <cell r="N3113">
            <v>3</v>
          </cell>
          <cell r="O3113">
            <v>0</v>
          </cell>
          <cell r="P3113">
            <v>1</v>
          </cell>
        </row>
        <row r="3114">
          <cell r="A3114" t="str">
            <v>GTO</v>
          </cell>
          <cell r="C3114">
            <v>15</v>
          </cell>
          <cell r="H3114" t="str">
            <v>00</v>
          </cell>
          <cell r="J3114" t="str">
            <v>Registrado</v>
          </cell>
          <cell r="L3114" t="str">
            <v>203</v>
          </cell>
          <cell r="N3114">
            <v>3</v>
          </cell>
          <cell r="O3114">
            <v>0</v>
          </cell>
          <cell r="P3114">
            <v>1</v>
          </cell>
        </row>
        <row r="3115">
          <cell r="A3115" t="str">
            <v>GTO</v>
          </cell>
          <cell r="C3115">
            <v>15</v>
          </cell>
          <cell r="H3115" t="str">
            <v>00</v>
          </cell>
          <cell r="J3115" t="str">
            <v>Registrado</v>
          </cell>
          <cell r="L3115" t="str">
            <v>203</v>
          </cell>
          <cell r="N3115">
            <v>3</v>
          </cell>
          <cell r="O3115">
            <v>0</v>
          </cell>
          <cell r="P3115">
            <v>1</v>
          </cell>
        </row>
        <row r="3116">
          <cell r="A3116" t="str">
            <v>GTO</v>
          </cell>
          <cell r="C3116">
            <v>15</v>
          </cell>
          <cell r="H3116" t="str">
            <v>00</v>
          </cell>
          <cell r="J3116" t="str">
            <v>Registrado</v>
          </cell>
          <cell r="L3116" t="str">
            <v>203</v>
          </cell>
          <cell r="N3116">
            <v>3</v>
          </cell>
          <cell r="O3116">
            <v>0</v>
          </cell>
          <cell r="P3116">
            <v>1</v>
          </cell>
        </row>
        <row r="3117">
          <cell r="A3117" t="str">
            <v>GTO</v>
          </cell>
          <cell r="C3117">
            <v>15</v>
          </cell>
          <cell r="H3117" t="str">
            <v>00</v>
          </cell>
          <cell r="J3117" t="str">
            <v>Registrado</v>
          </cell>
          <cell r="L3117" t="str">
            <v>203</v>
          </cell>
          <cell r="N3117">
            <v>3</v>
          </cell>
          <cell r="O3117">
            <v>0</v>
          </cell>
          <cell r="P3117">
            <v>1</v>
          </cell>
        </row>
        <row r="3118">
          <cell r="A3118" t="str">
            <v>GTO</v>
          </cell>
          <cell r="C3118">
            <v>15</v>
          </cell>
          <cell r="H3118" t="str">
            <v>00</v>
          </cell>
          <cell r="J3118" t="str">
            <v>Registrado</v>
          </cell>
          <cell r="L3118" t="str">
            <v>203</v>
          </cell>
          <cell r="N3118">
            <v>1</v>
          </cell>
          <cell r="O3118">
            <v>0</v>
          </cell>
          <cell r="P3118">
            <v>1</v>
          </cell>
        </row>
        <row r="3119">
          <cell r="A3119" t="str">
            <v>GTO</v>
          </cell>
          <cell r="C3119">
            <v>15</v>
          </cell>
          <cell r="H3119" t="str">
            <v>00</v>
          </cell>
          <cell r="J3119" t="str">
            <v>Registrado</v>
          </cell>
          <cell r="L3119" t="str">
            <v>203</v>
          </cell>
          <cell r="N3119">
            <v>3</v>
          </cell>
          <cell r="O3119">
            <v>0</v>
          </cell>
          <cell r="P3119">
            <v>1</v>
          </cell>
        </row>
        <row r="3120">
          <cell r="A3120" t="str">
            <v>GTO</v>
          </cell>
          <cell r="C3120">
            <v>15</v>
          </cell>
          <cell r="H3120" t="str">
            <v>00</v>
          </cell>
          <cell r="J3120" t="str">
            <v>Registrado</v>
          </cell>
          <cell r="L3120" t="str">
            <v>203</v>
          </cell>
          <cell r="N3120">
            <v>4</v>
          </cell>
          <cell r="O3120">
            <v>0</v>
          </cell>
          <cell r="P3120">
            <v>1</v>
          </cell>
        </row>
        <row r="3121">
          <cell r="A3121" t="str">
            <v>ANA</v>
          </cell>
          <cell r="C3121">
            <v>27</v>
          </cell>
          <cell r="H3121" t="str">
            <v>01</v>
          </cell>
          <cell r="J3121" t="str">
            <v>Registrado</v>
          </cell>
          <cell r="L3121" t="str">
            <v>101</v>
          </cell>
          <cell r="N3121">
            <v>1</v>
          </cell>
          <cell r="O3121">
            <v>0</v>
          </cell>
          <cell r="P3121">
            <v>1</v>
          </cell>
        </row>
        <row r="3122">
          <cell r="A3122" t="str">
            <v>ANA</v>
          </cell>
          <cell r="C3122">
            <v>22</v>
          </cell>
          <cell r="H3122" t="str">
            <v>01</v>
          </cell>
          <cell r="J3122" t="str">
            <v>Registrado</v>
          </cell>
          <cell r="L3122" t="str">
            <v>101</v>
          </cell>
          <cell r="N3122">
            <v>1</v>
          </cell>
          <cell r="O3122">
            <v>0</v>
          </cell>
          <cell r="P3122">
            <v>2</v>
          </cell>
        </row>
        <row r="3123">
          <cell r="A3123" t="str">
            <v>GTO</v>
          </cell>
          <cell r="C3123">
            <v>4</v>
          </cell>
          <cell r="H3123" t="str">
            <v>00</v>
          </cell>
          <cell r="J3123" t="str">
            <v>Registrado</v>
          </cell>
          <cell r="L3123" t="str">
            <v>203</v>
          </cell>
          <cell r="N3123">
            <v>1</v>
          </cell>
          <cell r="O3123">
            <v>0</v>
          </cell>
          <cell r="P3123">
            <v>1</v>
          </cell>
        </row>
        <row r="3124">
          <cell r="A3124" t="str">
            <v>GTO</v>
          </cell>
          <cell r="C3124">
            <v>12</v>
          </cell>
          <cell r="H3124" t="str">
            <v>00</v>
          </cell>
          <cell r="J3124" t="str">
            <v>Registrado</v>
          </cell>
          <cell r="L3124" t="str">
            <v>203</v>
          </cell>
          <cell r="N3124">
            <v>1</v>
          </cell>
          <cell r="O3124">
            <v>0</v>
          </cell>
          <cell r="P3124">
            <v>1</v>
          </cell>
        </row>
        <row r="3125">
          <cell r="A3125" t="str">
            <v>GTO</v>
          </cell>
          <cell r="C3125">
            <v>4</v>
          </cell>
          <cell r="H3125" t="str">
            <v>00</v>
          </cell>
          <cell r="J3125" t="str">
            <v>Registrado</v>
          </cell>
          <cell r="L3125" t="str">
            <v>203</v>
          </cell>
          <cell r="N3125">
            <v>1</v>
          </cell>
          <cell r="O3125">
            <v>0</v>
          </cell>
          <cell r="P3125">
            <v>1</v>
          </cell>
        </row>
        <row r="3126">
          <cell r="A3126" t="str">
            <v>GTO</v>
          </cell>
          <cell r="C3126">
            <v>12</v>
          </cell>
          <cell r="H3126" t="str">
            <v>00</v>
          </cell>
          <cell r="J3126" t="str">
            <v>Registrado</v>
          </cell>
          <cell r="L3126" t="str">
            <v>203</v>
          </cell>
          <cell r="N3126">
            <v>1</v>
          </cell>
          <cell r="O3126">
            <v>0</v>
          </cell>
          <cell r="P3126">
            <v>1</v>
          </cell>
        </row>
        <row r="3127">
          <cell r="A3127" t="str">
            <v>GTO</v>
          </cell>
          <cell r="C3127">
            <v>4</v>
          </cell>
          <cell r="H3127" t="str">
            <v>00</v>
          </cell>
          <cell r="J3127" t="str">
            <v>Registrado</v>
          </cell>
          <cell r="L3127" t="str">
            <v>203</v>
          </cell>
          <cell r="N3127">
            <v>1</v>
          </cell>
          <cell r="O3127">
            <v>0</v>
          </cell>
          <cell r="P3127">
            <v>1</v>
          </cell>
        </row>
        <row r="3128">
          <cell r="A3128" t="str">
            <v>GTO</v>
          </cell>
          <cell r="C3128">
            <v>12</v>
          </cell>
          <cell r="H3128" t="str">
            <v>00</v>
          </cell>
          <cell r="J3128" t="str">
            <v>Registrado</v>
          </cell>
          <cell r="L3128" t="str">
            <v>203</v>
          </cell>
          <cell r="N3128">
            <v>1</v>
          </cell>
          <cell r="O3128">
            <v>0</v>
          </cell>
          <cell r="P3128">
            <v>1</v>
          </cell>
        </row>
        <row r="3129">
          <cell r="A3129" t="str">
            <v>GTO</v>
          </cell>
          <cell r="C3129">
            <v>4</v>
          </cell>
          <cell r="H3129" t="str">
            <v>00</v>
          </cell>
          <cell r="J3129" t="str">
            <v>Registrado</v>
          </cell>
          <cell r="L3129" t="str">
            <v>203</v>
          </cell>
          <cell r="N3129">
            <v>1</v>
          </cell>
          <cell r="O3129">
            <v>0</v>
          </cell>
          <cell r="P3129">
            <v>1</v>
          </cell>
        </row>
        <row r="3130">
          <cell r="A3130" t="str">
            <v>GTO</v>
          </cell>
          <cell r="C3130">
            <v>12</v>
          </cell>
          <cell r="H3130" t="str">
            <v>00</v>
          </cell>
          <cell r="J3130" t="str">
            <v>Registrado</v>
          </cell>
          <cell r="L3130" t="str">
            <v>203</v>
          </cell>
          <cell r="N3130">
            <v>1</v>
          </cell>
          <cell r="O3130">
            <v>0</v>
          </cell>
          <cell r="P3130">
            <v>1</v>
          </cell>
        </row>
        <row r="3131">
          <cell r="A3131" t="str">
            <v>GTO</v>
          </cell>
          <cell r="C3131">
            <v>4</v>
          </cell>
          <cell r="H3131" t="str">
            <v>00</v>
          </cell>
          <cell r="J3131" t="str">
            <v>Registrado</v>
          </cell>
          <cell r="L3131" t="str">
            <v>203</v>
          </cell>
          <cell r="N3131">
            <v>1</v>
          </cell>
          <cell r="O3131">
            <v>0</v>
          </cell>
          <cell r="P3131">
            <v>1</v>
          </cell>
        </row>
        <row r="3132">
          <cell r="A3132" t="str">
            <v>GTO</v>
          </cell>
          <cell r="C3132">
            <v>12</v>
          </cell>
          <cell r="H3132" t="str">
            <v>00</v>
          </cell>
          <cell r="J3132" t="str">
            <v>Registrado</v>
          </cell>
          <cell r="L3132" t="str">
            <v>203</v>
          </cell>
          <cell r="N3132">
            <v>1</v>
          </cell>
          <cell r="O3132">
            <v>0</v>
          </cell>
          <cell r="P3132">
            <v>1</v>
          </cell>
        </row>
        <row r="3133">
          <cell r="A3133" t="str">
            <v>GTO</v>
          </cell>
          <cell r="C3133">
            <v>4</v>
          </cell>
          <cell r="H3133" t="str">
            <v>00</v>
          </cell>
          <cell r="J3133" t="str">
            <v>Registrado</v>
          </cell>
          <cell r="L3133" t="str">
            <v>203</v>
          </cell>
          <cell r="N3133">
            <v>1</v>
          </cell>
          <cell r="O3133">
            <v>0</v>
          </cell>
          <cell r="P3133">
            <v>1</v>
          </cell>
        </row>
        <row r="3134">
          <cell r="A3134" t="str">
            <v>GTO</v>
          </cell>
          <cell r="C3134">
            <v>12</v>
          </cell>
          <cell r="H3134" t="str">
            <v>00</v>
          </cell>
          <cell r="J3134" t="str">
            <v>Registrado</v>
          </cell>
          <cell r="L3134" t="str">
            <v>203</v>
          </cell>
          <cell r="N3134">
            <v>1</v>
          </cell>
          <cell r="O3134">
            <v>0</v>
          </cell>
          <cell r="P3134">
            <v>1</v>
          </cell>
        </row>
        <row r="3135">
          <cell r="A3135" t="str">
            <v>GTO</v>
          </cell>
          <cell r="C3135">
            <v>4</v>
          </cell>
          <cell r="H3135" t="str">
            <v>00</v>
          </cell>
          <cell r="J3135" t="str">
            <v>Registrado</v>
          </cell>
          <cell r="L3135" t="str">
            <v>203</v>
          </cell>
          <cell r="N3135">
            <v>1</v>
          </cell>
          <cell r="O3135">
            <v>0</v>
          </cell>
          <cell r="P3135">
            <v>1</v>
          </cell>
        </row>
        <row r="3136">
          <cell r="A3136" t="str">
            <v>GTO</v>
          </cell>
          <cell r="C3136">
            <v>12</v>
          </cell>
          <cell r="H3136" t="str">
            <v>00</v>
          </cell>
          <cell r="J3136" t="str">
            <v>Registrado</v>
          </cell>
          <cell r="L3136" t="str">
            <v>203</v>
          </cell>
          <cell r="N3136">
            <v>1</v>
          </cell>
          <cell r="O3136">
            <v>0</v>
          </cell>
          <cell r="P3136">
            <v>1</v>
          </cell>
        </row>
        <row r="3137">
          <cell r="A3137" t="str">
            <v>GTO</v>
          </cell>
          <cell r="C3137">
            <v>4</v>
          </cell>
          <cell r="H3137" t="str">
            <v>00</v>
          </cell>
          <cell r="J3137" t="str">
            <v>Registrado</v>
          </cell>
          <cell r="L3137" t="str">
            <v>203</v>
          </cell>
          <cell r="N3137">
            <v>1</v>
          </cell>
          <cell r="O3137">
            <v>0</v>
          </cell>
          <cell r="P3137">
            <v>1</v>
          </cell>
        </row>
        <row r="3138">
          <cell r="A3138" t="str">
            <v>GTO</v>
          </cell>
          <cell r="C3138">
            <v>12</v>
          </cell>
          <cell r="H3138" t="str">
            <v>00</v>
          </cell>
          <cell r="J3138" t="str">
            <v>Registrado</v>
          </cell>
          <cell r="L3138" t="str">
            <v>203</v>
          </cell>
          <cell r="N3138">
            <v>1</v>
          </cell>
          <cell r="O3138">
            <v>0</v>
          </cell>
          <cell r="P3138">
            <v>1</v>
          </cell>
        </row>
        <row r="3139">
          <cell r="A3139" t="str">
            <v>GTO</v>
          </cell>
          <cell r="C3139">
            <v>4</v>
          </cell>
          <cell r="H3139" t="str">
            <v>00</v>
          </cell>
          <cell r="J3139" t="str">
            <v>Registrado</v>
          </cell>
          <cell r="L3139" t="str">
            <v>203</v>
          </cell>
          <cell r="N3139">
            <v>3</v>
          </cell>
          <cell r="O3139">
            <v>0</v>
          </cell>
          <cell r="P3139">
            <v>1</v>
          </cell>
        </row>
        <row r="3140">
          <cell r="A3140" t="str">
            <v>GTO</v>
          </cell>
          <cell r="C3140">
            <v>12</v>
          </cell>
          <cell r="H3140" t="str">
            <v>00</v>
          </cell>
          <cell r="J3140" t="str">
            <v>Registrado</v>
          </cell>
          <cell r="L3140" t="str">
            <v>203</v>
          </cell>
          <cell r="N3140">
            <v>3</v>
          </cell>
          <cell r="O3140">
            <v>0</v>
          </cell>
          <cell r="P3140">
            <v>1</v>
          </cell>
        </row>
        <row r="3141">
          <cell r="A3141" t="str">
            <v>GTO</v>
          </cell>
          <cell r="C3141">
            <v>4</v>
          </cell>
          <cell r="H3141" t="str">
            <v>00</v>
          </cell>
          <cell r="J3141" t="str">
            <v>Registrado</v>
          </cell>
          <cell r="L3141" t="str">
            <v>203</v>
          </cell>
          <cell r="N3141">
            <v>2</v>
          </cell>
          <cell r="O3141">
            <v>0</v>
          </cell>
          <cell r="P3141">
            <v>1</v>
          </cell>
        </row>
        <row r="3142">
          <cell r="A3142" t="str">
            <v>GTO</v>
          </cell>
          <cell r="C3142">
            <v>12</v>
          </cell>
          <cell r="H3142" t="str">
            <v>00</v>
          </cell>
          <cell r="J3142" t="str">
            <v>Registrado</v>
          </cell>
          <cell r="L3142" t="str">
            <v>203</v>
          </cell>
          <cell r="N3142">
            <v>2</v>
          </cell>
          <cell r="O3142">
            <v>0</v>
          </cell>
          <cell r="P3142">
            <v>1</v>
          </cell>
        </row>
        <row r="3143">
          <cell r="A3143" t="str">
            <v>GTO</v>
          </cell>
          <cell r="C3143">
            <v>4</v>
          </cell>
          <cell r="H3143" t="str">
            <v>00</v>
          </cell>
          <cell r="J3143" t="str">
            <v>Registrado</v>
          </cell>
          <cell r="L3143" t="str">
            <v>203</v>
          </cell>
          <cell r="N3143">
            <v>2</v>
          </cell>
          <cell r="O3143">
            <v>0</v>
          </cell>
          <cell r="P3143">
            <v>1</v>
          </cell>
        </row>
        <row r="3144">
          <cell r="A3144" t="str">
            <v>GTO</v>
          </cell>
          <cell r="C3144">
            <v>12</v>
          </cell>
          <cell r="H3144" t="str">
            <v>00</v>
          </cell>
          <cell r="J3144" t="str">
            <v>Registrado</v>
          </cell>
          <cell r="L3144" t="str">
            <v>203</v>
          </cell>
          <cell r="N3144">
            <v>2</v>
          </cell>
          <cell r="O3144">
            <v>0</v>
          </cell>
          <cell r="P3144">
            <v>1</v>
          </cell>
        </row>
        <row r="3145">
          <cell r="A3145" t="str">
            <v>GTO</v>
          </cell>
          <cell r="C3145">
            <v>4</v>
          </cell>
          <cell r="H3145" t="str">
            <v>00</v>
          </cell>
          <cell r="J3145" t="str">
            <v>Registrado</v>
          </cell>
          <cell r="L3145" t="str">
            <v>203</v>
          </cell>
          <cell r="N3145">
            <v>2</v>
          </cell>
          <cell r="O3145">
            <v>0</v>
          </cell>
          <cell r="P3145">
            <v>1</v>
          </cell>
        </row>
        <row r="3146">
          <cell r="A3146" t="str">
            <v>GTO</v>
          </cell>
          <cell r="C3146">
            <v>12</v>
          </cell>
          <cell r="H3146" t="str">
            <v>00</v>
          </cell>
          <cell r="J3146" t="str">
            <v>Registrado</v>
          </cell>
          <cell r="L3146" t="str">
            <v>203</v>
          </cell>
          <cell r="N3146">
            <v>2</v>
          </cell>
          <cell r="O3146">
            <v>0</v>
          </cell>
          <cell r="P3146">
            <v>1</v>
          </cell>
        </row>
        <row r="3147">
          <cell r="A3147" t="str">
            <v>GTO</v>
          </cell>
          <cell r="C3147">
            <v>4</v>
          </cell>
          <cell r="H3147" t="str">
            <v>00</v>
          </cell>
          <cell r="J3147" t="str">
            <v>Registrado</v>
          </cell>
          <cell r="L3147" t="str">
            <v>203</v>
          </cell>
          <cell r="N3147">
            <v>2</v>
          </cell>
          <cell r="O3147">
            <v>0</v>
          </cell>
          <cell r="P3147">
            <v>1</v>
          </cell>
        </row>
        <row r="3148">
          <cell r="A3148" t="str">
            <v>GTO</v>
          </cell>
          <cell r="C3148">
            <v>12</v>
          </cell>
          <cell r="H3148" t="str">
            <v>00</v>
          </cell>
          <cell r="J3148" t="str">
            <v>Registrado</v>
          </cell>
          <cell r="L3148" t="str">
            <v>203</v>
          </cell>
          <cell r="N3148">
            <v>2</v>
          </cell>
          <cell r="O3148">
            <v>0</v>
          </cell>
          <cell r="P3148">
            <v>1</v>
          </cell>
        </row>
        <row r="3149">
          <cell r="A3149" t="str">
            <v>GTO</v>
          </cell>
          <cell r="C3149">
            <v>4</v>
          </cell>
          <cell r="H3149" t="str">
            <v>00</v>
          </cell>
          <cell r="J3149" t="str">
            <v>Registrado</v>
          </cell>
          <cell r="L3149" t="str">
            <v>203</v>
          </cell>
          <cell r="N3149">
            <v>2</v>
          </cell>
          <cell r="O3149">
            <v>0</v>
          </cell>
          <cell r="P3149">
            <v>1</v>
          </cell>
        </row>
        <row r="3150">
          <cell r="A3150" t="str">
            <v>GTO</v>
          </cell>
          <cell r="C3150">
            <v>12</v>
          </cell>
          <cell r="H3150" t="str">
            <v>00</v>
          </cell>
          <cell r="J3150" t="str">
            <v>Registrado</v>
          </cell>
          <cell r="L3150" t="str">
            <v>203</v>
          </cell>
          <cell r="N3150">
            <v>2</v>
          </cell>
          <cell r="O3150">
            <v>0</v>
          </cell>
          <cell r="P3150">
            <v>1</v>
          </cell>
        </row>
        <row r="3151">
          <cell r="A3151" t="str">
            <v>GTO</v>
          </cell>
          <cell r="C3151">
            <v>4</v>
          </cell>
          <cell r="H3151" t="str">
            <v>00</v>
          </cell>
          <cell r="J3151" t="str">
            <v>Registrado</v>
          </cell>
          <cell r="L3151" t="str">
            <v>203</v>
          </cell>
          <cell r="N3151">
            <v>2</v>
          </cell>
          <cell r="O3151">
            <v>0</v>
          </cell>
          <cell r="P3151">
            <v>1</v>
          </cell>
        </row>
        <row r="3152">
          <cell r="A3152" t="str">
            <v>GTO</v>
          </cell>
          <cell r="C3152">
            <v>12</v>
          </cell>
          <cell r="H3152" t="str">
            <v>00</v>
          </cell>
          <cell r="J3152" t="str">
            <v>Registrado</v>
          </cell>
          <cell r="L3152" t="str">
            <v>203</v>
          </cell>
          <cell r="N3152">
            <v>2</v>
          </cell>
          <cell r="O3152">
            <v>0</v>
          </cell>
          <cell r="P3152">
            <v>1</v>
          </cell>
        </row>
        <row r="3153">
          <cell r="A3153" t="str">
            <v>GTO</v>
          </cell>
          <cell r="C3153">
            <v>4</v>
          </cell>
          <cell r="H3153" t="str">
            <v>00</v>
          </cell>
          <cell r="J3153" t="str">
            <v>Registrado</v>
          </cell>
          <cell r="L3153" t="str">
            <v>203</v>
          </cell>
          <cell r="N3153">
            <v>2</v>
          </cell>
          <cell r="O3153">
            <v>0</v>
          </cell>
          <cell r="P3153">
            <v>1</v>
          </cell>
        </row>
        <row r="3154">
          <cell r="A3154" t="str">
            <v>GTO</v>
          </cell>
          <cell r="C3154">
            <v>12</v>
          </cell>
          <cell r="H3154" t="str">
            <v>00</v>
          </cell>
          <cell r="J3154" t="str">
            <v>Registrado</v>
          </cell>
          <cell r="L3154" t="str">
            <v>203</v>
          </cell>
          <cell r="N3154">
            <v>2</v>
          </cell>
          <cell r="O3154">
            <v>0</v>
          </cell>
          <cell r="P3154">
            <v>1</v>
          </cell>
        </row>
        <row r="3155">
          <cell r="A3155" t="str">
            <v>GTO</v>
          </cell>
          <cell r="C3155">
            <v>4</v>
          </cell>
          <cell r="H3155" t="str">
            <v>00</v>
          </cell>
          <cell r="J3155" t="str">
            <v>Registrado</v>
          </cell>
          <cell r="L3155" t="str">
            <v>203</v>
          </cell>
          <cell r="N3155">
            <v>2</v>
          </cell>
          <cell r="O3155">
            <v>0</v>
          </cell>
          <cell r="P3155">
            <v>1</v>
          </cell>
        </row>
        <row r="3156">
          <cell r="A3156" t="str">
            <v>GTO</v>
          </cell>
          <cell r="C3156">
            <v>12</v>
          </cell>
          <cell r="H3156" t="str">
            <v>00</v>
          </cell>
          <cell r="J3156" t="str">
            <v>Registrado</v>
          </cell>
          <cell r="L3156" t="str">
            <v>203</v>
          </cell>
          <cell r="N3156">
            <v>2</v>
          </cell>
          <cell r="O3156">
            <v>0</v>
          </cell>
          <cell r="P3156">
            <v>1</v>
          </cell>
        </row>
        <row r="3157">
          <cell r="A3157" t="str">
            <v>GTO</v>
          </cell>
          <cell r="C3157">
            <v>4</v>
          </cell>
          <cell r="H3157" t="str">
            <v>00</v>
          </cell>
          <cell r="J3157" t="str">
            <v>Registrado</v>
          </cell>
          <cell r="L3157" t="str">
            <v>203</v>
          </cell>
          <cell r="N3157">
            <v>2</v>
          </cell>
          <cell r="O3157">
            <v>0</v>
          </cell>
          <cell r="P3157">
            <v>1</v>
          </cell>
        </row>
        <row r="3158">
          <cell r="A3158" t="str">
            <v>GTO</v>
          </cell>
          <cell r="C3158">
            <v>12</v>
          </cell>
          <cell r="H3158" t="str">
            <v>00</v>
          </cell>
          <cell r="J3158" t="str">
            <v>Registrado</v>
          </cell>
          <cell r="L3158" t="str">
            <v>203</v>
          </cell>
          <cell r="N3158">
            <v>2</v>
          </cell>
          <cell r="O3158">
            <v>0</v>
          </cell>
          <cell r="P3158">
            <v>1</v>
          </cell>
        </row>
        <row r="3159">
          <cell r="A3159" t="str">
            <v>GTO</v>
          </cell>
          <cell r="C3159">
            <v>4</v>
          </cell>
          <cell r="H3159" t="str">
            <v>00</v>
          </cell>
          <cell r="J3159" t="str">
            <v>Registrado</v>
          </cell>
          <cell r="L3159" t="str">
            <v>203</v>
          </cell>
          <cell r="N3159">
            <v>2</v>
          </cell>
          <cell r="O3159">
            <v>0</v>
          </cell>
          <cell r="P3159">
            <v>1</v>
          </cell>
        </row>
        <row r="3160">
          <cell r="A3160" t="str">
            <v>GTO</v>
          </cell>
          <cell r="C3160">
            <v>12</v>
          </cell>
          <cell r="H3160" t="str">
            <v>00</v>
          </cell>
          <cell r="J3160" t="str">
            <v>Registrado</v>
          </cell>
          <cell r="L3160" t="str">
            <v>203</v>
          </cell>
          <cell r="N3160">
            <v>2</v>
          </cell>
          <cell r="O3160">
            <v>0</v>
          </cell>
          <cell r="P3160">
            <v>1</v>
          </cell>
        </row>
        <row r="3161">
          <cell r="A3161" t="str">
            <v>GTO</v>
          </cell>
          <cell r="C3161">
            <v>4</v>
          </cell>
          <cell r="H3161" t="str">
            <v>00</v>
          </cell>
          <cell r="J3161" t="str">
            <v>Registrado</v>
          </cell>
          <cell r="L3161" t="str">
            <v>203</v>
          </cell>
          <cell r="N3161">
            <v>2</v>
          </cell>
          <cell r="O3161">
            <v>0</v>
          </cell>
          <cell r="P3161">
            <v>1</v>
          </cell>
        </row>
        <row r="3162">
          <cell r="A3162" t="str">
            <v>GTO</v>
          </cell>
          <cell r="C3162">
            <v>12</v>
          </cell>
          <cell r="H3162" t="str">
            <v>00</v>
          </cell>
          <cell r="J3162" t="str">
            <v>Registrado</v>
          </cell>
          <cell r="L3162" t="str">
            <v>203</v>
          </cell>
          <cell r="N3162">
            <v>2</v>
          </cell>
          <cell r="O3162">
            <v>0</v>
          </cell>
          <cell r="P3162">
            <v>1</v>
          </cell>
        </row>
        <row r="3163">
          <cell r="A3163" t="str">
            <v>GTO</v>
          </cell>
          <cell r="C3163">
            <v>4</v>
          </cell>
          <cell r="H3163" t="str">
            <v>00</v>
          </cell>
          <cell r="J3163" t="str">
            <v>Registrado</v>
          </cell>
          <cell r="L3163" t="str">
            <v>203</v>
          </cell>
          <cell r="N3163">
            <v>2</v>
          </cell>
          <cell r="O3163">
            <v>0</v>
          </cell>
          <cell r="P3163">
            <v>1</v>
          </cell>
        </row>
        <row r="3164">
          <cell r="A3164" t="str">
            <v>GTO</v>
          </cell>
          <cell r="C3164">
            <v>12</v>
          </cell>
          <cell r="H3164" t="str">
            <v>00</v>
          </cell>
          <cell r="J3164" t="str">
            <v>Registrado</v>
          </cell>
          <cell r="L3164" t="str">
            <v>203</v>
          </cell>
          <cell r="N3164">
            <v>2</v>
          </cell>
          <cell r="O3164">
            <v>0</v>
          </cell>
          <cell r="P3164">
            <v>1</v>
          </cell>
        </row>
        <row r="3165">
          <cell r="A3165" t="str">
            <v>GTO</v>
          </cell>
          <cell r="C3165">
            <v>4</v>
          </cell>
          <cell r="H3165" t="str">
            <v>00</v>
          </cell>
          <cell r="J3165" t="str">
            <v>Registrado</v>
          </cell>
          <cell r="L3165" t="str">
            <v>203</v>
          </cell>
          <cell r="N3165">
            <v>3</v>
          </cell>
          <cell r="O3165">
            <v>0</v>
          </cell>
          <cell r="P3165">
            <v>1</v>
          </cell>
        </row>
        <row r="3166">
          <cell r="A3166" t="str">
            <v>GTO</v>
          </cell>
          <cell r="C3166">
            <v>12</v>
          </cell>
          <cell r="H3166" t="str">
            <v>00</v>
          </cell>
          <cell r="J3166" t="str">
            <v>Registrado</v>
          </cell>
          <cell r="L3166" t="str">
            <v>203</v>
          </cell>
          <cell r="N3166">
            <v>3</v>
          </cell>
          <cell r="O3166">
            <v>0</v>
          </cell>
          <cell r="P3166">
            <v>1</v>
          </cell>
        </row>
        <row r="3167">
          <cell r="A3167" t="str">
            <v>GTO</v>
          </cell>
          <cell r="C3167">
            <v>4</v>
          </cell>
          <cell r="H3167" t="str">
            <v>00</v>
          </cell>
          <cell r="J3167" t="str">
            <v>Registrado</v>
          </cell>
          <cell r="L3167" t="str">
            <v>203</v>
          </cell>
          <cell r="N3167">
            <v>3</v>
          </cell>
          <cell r="O3167">
            <v>0</v>
          </cell>
          <cell r="P3167">
            <v>1</v>
          </cell>
        </row>
        <row r="3168">
          <cell r="A3168" t="str">
            <v>GTO</v>
          </cell>
          <cell r="C3168">
            <v>12</v>
          </cell>
          <cell r="H3168" t="str">
            <v>00</v>
          </cell>
          <cell r="J3168" t="str">
            <v>Registrado</v>
          </cell>
          <cell r="L3168" t="str">
            <v>203</v>
          </cell>
          <cell r="N3168">
            <v>3</v>
          </cell>
          <cell r="O3168">
            <v>0</v>
          </cell>
          <cell r="P3168">
            <v>1</v>
          </cell>
        </row>
        <row r="3169">
          <cell r="A3169" t="str">
            <v>GTO</v>
          </cell>
          <cell r="C3169">
            <v>4</v>
          </cell>
          <cell r="H3169" t="str">
            <v>00</v>
          </cell>
          <cell r="J3169" t="str">
            <v>Registrado</v>
          </cell>
          <cell r="L3169" t="str">
            <v>203</v>
          </cell>
          <cell r="N3169">
            <v>3</v>
          </cell>
          <cell r="O3169">
            <v>0</v>
          </cell>
          <cell r="P3169">
            <v>1</v>
          </cell>
        </row>
        <row r="3170">
          <cell r="A3170" t="str">
            <v>GTO</v>
          </cell>
          <cell r="C3170">
            <v>12</v>
          </cell>
          <cell r="H3170" t="str">
            <v>00</v>
          </cell>
          <cell r="J3170" t="str">
            <v>Registrado</v>
          </cell>
          <cell r="L3170" t="str">
            <v>203</v>
          </cell>
          <cell r="N3170">
            <v>3</v>
          </cell>
          <cell r="O3170">
            <v>0</v>
          </cell>
          <cell r="P3170">
            <v>1</v>
          </cell>
        </row>
        <row r="3171">
          <cell r="A3171" t="str">
            <v>GTO</v>
          </cell>
          <cell r="C3171">
            <v>4</v>
          </cell>
          <cell r="H3171" t="str">
            <v>00</v>
          </cell>
          <cell r="J3171" t="str">
            <v>Registrado</v>
          </cell>
          <cell r="L3171" t="str">
            <v>203</v>
          </cell>
          <cell r="N3171">
            <v>3</v>
          </cell>
          <cell r="O3171">
            <v>0</v>
          </cell>
          <cell r="P3171">
            <v>1</v>
          </cell>
        </row>
        <row r="3172">
          <cell r="A3172" t="str">
            <v>GTO</v>
          </cell>
          <cell r="C3172">
            <v>12</v>
          </cell>
          <cell r="H3172" t="str">
            <v>00</v>
          </cell>
          <cell r="J3172" t="str">
            <v>Registrado</v>
          </cell>
          <cell r="L3172" t="str">
            <v>203</v>
          </cell>
          <cell r="N3172">
            <v>3</v>
          </cell>
          <cell r="O3172">
            <v>0</v>
          </cell>
          <cell r="P3172">
            <v>1</v>
          </cell>
        </row>
        <row r="3173">
          <cell r="A3173" t="str">
            <v>GTO</v>
          </cell>
          <cell r="C3173">
            <v>4</v>
          </cell>
          <cell r="H3173" t="str">
            <v>00</v>
          </cell>
          <cell r="J3173" t="str">
            <v>Registrado</v>
          </cell>
          <cell r="L3173" t="str">
            <v>203</v>
          </cell>
          <cell r="N3173">
            <v>3</v>
          </cell>
          <cell r="O3173">
            <v>0</v>
          </cell>
          <cell r="P3173">
            <v>1</v>
          </cell>
        </row>
        <row r="3174">
          <cell r="A3174" t="str">
            <v>GTO</v>
          </cell>
          <cell r="C3174">
            <v>12</v>
          </cell>
          <cell r="H3174" t="str">
            <v>00</v>
          </cell>
          <cell r="J3174" t="str">
            <v>Registrado</v>
          </cell>
          <cell r="L3174" t="str">
            <v>203</v>
          </cell>
          <cell r="N3174">
            <v>3</v>
          </cell>
          <cell r="O3174">
            <v>0</v>
          </cell>
          <cell r="P3174">
            <v>1</v>
          </cell>
        </row>
        <row r="3175">
          <cell r="A3175" t="str">
            <v>GTO</v>
          </cell>
          <cell r="C3175">
            <v>4</v>
          </cell>
          <cell r="H3175" t="str">
            <v>00</v>
          </cell>
          <cell r="J3175" t="str">
            <v>Registrado</v>
          </cell>
          <cell r="L3175" t="str">
            <v>203</v>
          </cell>
          <cell r="N3175">
            <v>3</v>
          </cell>
          <cell r="O3175">
            <v>0</v>
          </cell>
          <cell r="P3175">
            <v>1</v>
          </cell>
        </row>
        <row r="3176">
          <cell r="A3176" t="str">
            <v>GTO</v>
          </cell>
          <cell r="C3176">
            <v>12</v>
          </cell>
          <cell r="H3176" t="str">
            <v>00</v>
          </cell>
          <cell r="J3176" t="str">
            <v>Registrado</v>
          </cell>
          <cell r="L3176" t="str">
            <v>203</v>
          </cell>
          <cell r="N3176">
            <v>3</v>
          </cell>
          <cell r="O3176">
            <v>0</v>
          </cell>
          <cell r="P3176">
            <v>1</v>
          </cell>
        </row>
        <row r="3177">
          <cell r="A3177" t="str">
            <v>GTO</v>
          </cell>
          <cell r="C3177">
            <v>4</v>
          </cell>
          <cell r="H3177" t="str">
            <v>00</v>
          </cell>
          <cell r="J3177" t="str">
            <v>Registrado</v>
          </cell>
          <cell r="L3177" t="str">
            <v>203</v>
          </cell>
          <cell r="N3177">
            <v>3</v>
          </cell>
          <cell r="O3177">
            <v>0</v>
          </cell>
          <cell r="P3177">
            <v>1</v>
          </cell>
        </row>
        <row r="3178">
          <cell r="A3178" t="str">
            <v>GTO</v>
          </cell>
          <cell r="C3178">
            <v>12</v>
          </cell>
          <cell r="H3178" t="str">
            <v>00</v>
          </cell>
          <cell r="J3178" t="str">
            <v>Registrado</v>
          </cell>
          <cell r="L3178" t="str">
            <v>203</v>
          </cell>
          <cell r="N3178">
            <v>3</v>
          </cell>
          <cell r="O3178">
            <v>0</v>
          </cell>
          <cell r="P3178">
            <v>1</v>
          </cell>
        </row>
        <row r="3179">
          <cell r="A3179" t="str">
            <v>GTO</v>
          </cell>
          <cell r="C3179">
            <v>4</v>
          </cell>
          <cell r="H3179" t="str">
            <v>00</v>
          </cell>
          <cell r="J3179" t="str">
            <v>Registrado</v>
          </cell>
          <cell r="L3179" t="str">
            <v>203</v>
          </cell>
          <cell r="N3179">
            <v>3</v>
          </cell>
          <cell r="O3179">
            <v>0</v>
          </cell>
          <cell r="P3179">
            <v>1</v>
          </cell>
        </row>
        <row r="3180">
          <cell r="A3180" t="str">
            <v>GTO</v>
          </cell>
          <cell r="C3180">
            <v>12</v>
          </cell>
          <cell r="H3180" t="str">
            <v>00</v>
          </cell>
          <cell r="J3180" t="str">
            <v>Registrado</v>
          </cell>
          <cell r="L3180" t="str">
            <v>203</v>
          </cell>
          <cell r="N3180">
            <v>3</v>
          </cell>
          <cell r="O3180">
            <v>0</v>
          </cell>
          <cell r="P3180">
            <v>1</v>
          </cell>
        </row>
        <row r="3181">
          <cell r="A3181" t="str">
            <v>GTO</v>
          </cell>
          <cell r="C3181">
            <v>4</v>
          </cell>
          <cell r="H3181" t="str">
            <v>00</v>
          </cell>
          <cell r="J3181" t="str">
            <v>Registrado</v>
          </cell>
          <cell r="L3181" t="str">
            <v>203</v>
          </cell>
          <cell r="N3181">
            <v>3</v>
          </cell>
          <cell r="O3181">
            <v>0</v>
          </cell>
          <cell r="P3181">
            <v>1</v>
          </cell>
        </row>
        <row r="3182">
          <cell r="A3182" t="str">
            <v>GTO</v>
          </cell>
          <cell r="C3182">
            <v>12</v>
          </cell>
          <cell r="H3182" t="str">
            <v>00</v>
          </cell>
          <cell r="J3182" t="str">
            <v>Registrado</v>
          </cell>
          <cell r="L3182" t="str">
            <v>203</v>
          </cell>
          <cell r="N3182">
            <v>3</v>
          </cell>
          <cell r="O3182">
            <v>0</v>
          </cell>
          <cell r="P3182">
            <v>1</v>
          </cell>
        </row>
        <row r="3183">
          <cell r="A3183" t="str">
            <v>GTO</v>
          </cell>
          <cell r="C3183">
            <v>4</v>
          </cell>
          <cell r="H3183" t="str">
            <v>00</v>
          </cell>
          <cell r="J3183" t="str">
            <v>Registrado</v>
          </cell>
          <cell r="L3183" t="str">
            <v>203</v>
          </cell>
          <cell r="N3183">
            <v>3</v>
          </cell>
          <cell r="O3183">
            <v>0</v>
          </cell>
          <cell r="P3183">
            <v>1</v>
          </cell>
        </row>
        <row r="3184">
          <cell r="A3184" t="str">
            <v>GTO</v>
          </cell>
          <cell r="C3184">
            <v>12</v>
          </cell>
          <cell r="H3184" t="str">
            <v>00</v>
          </cell>
          <cell r="J3184" t="str">
            <v>Registrado</v>
          </cell>
          <cell r="L3184" t="str">
            <v>203</v>
          </cell>
          <cell r="N3184">
            <v>3</v>
          </cell>
          <cell r="O3184">
            <v>0</v>
          </cell>
          <cell r="P3184">
            <v>1</v>
          </cell>
        </row>
        <row r="3185">
          <cell r="A3185" t="str">
            <v>GTO</v>
          </cell>
          <cell r="C3185">
            <v>4</v>
          </cell>
          <cell r="H3185" t="str">
            <v>00</v>
          </cell>
          <cell r="J3185" t="str">
            <v>Registrado</v>
          </cell>
          <cell r="L3185" t="str">
            <v>203</v>
          </cell>
          <cell r="N3185">
            <v>3</v>
          </cell>
          <cell r="O3185">
            <v>0</v>
          </cell>
          <cell r="P3185">
            <v>1</v>
          </cell>
        </row>
        <row r="3186">
          <cell r="A3186" t="str">
            <v>GTO</v>
          </cell>
          <cell r="C3186">
            <v>12</v>
          </cell>
          <cell r="H3186" t="str">
            <v>00</v>
          </cell>
          <cell r="J3186" t="str">
            <v>Registrado</v>
          </cell>
          <cell r="L3186" t="str">
            <v>203</v>
          </cell>
          <cell r="N3186">
            <v>3</v>
          </cell>
          <cell r="O3186">
            <v>0</v>
          </cell>
          <cell r="P3186">
            <v>1</v>
          </cell>
        </row>
        <row r="3187">
          <cell r="A3187" t="str">
            <v>GTO</v>
          </cell>
          <cell r="C3187">
            <v>4</v>
          </cell>
          <cell r="H3187" t="str">
            <v>00</v>
          </cell>
          <cell r="J3187" t="str">
            <v>Registrado</v>
          </cell>
          <cell r="L3187" t="str">
            <v>203</v>
          </cell>
          <cell r="N3187">
            <v>3</v>
          </cell>
          <cell r="O3187">
            <v>0</v>
          </cell>
          <cell r="P3187">
            <v>1</v>
          </cell>
        </row>
        <row r="3188">
          <cell r="A3188" t="str">
            <v>GTO</v>
          </cell>
          <cell r="C3188">
            <v>12</v>
          </cell>
          <cell r="H3188" t="str">
            <v>00</v>
          </cell>
          <cell r="J3188" t="str">
            <v>Registrado</v>
          </cell>
          <cell r="L3188" t="str">
            <v>203</v>
          </cell>
          <cell r="N3188">
            <v>3</v>
          </cell>
          <cell r="O3188">
            <v>0</v>
          </cell>
          <cell r="P3188">
            <v>1</v>
          </cell>
        </row>
        <row r="3189">
          <cell r="A3189" t="str">
            <v>GTO</v>
          </cell>
          <cell r="C3189">
            <v>4</v>
          </cell>
          <cell r="H3189" t="str">
            <v>00</v>
          </cell>
          <cell r="J3189" t="str">
            <v>Registrado</v>
          </cell>
          <cell r="L3189" t="str">
            <v>203</v>
          </cell>
          <cell r="N3189">
            <v>3</v>
          </cell>
          <cell r="O3189">
            <v>0</v>
          </cell>
          <cell r="P3189">
            <v>1</v>
          </cell>
        </row>
        <row r="3190">
          <cell r="A3190" t="str">
            <v>GTO</v>
          </cell>
          <cell r="C3190">
            <v>12</v>
          </cell>
          <cell r="H3190" t="str">
            <v>00</v>
          </cell>
          <cell r="J3190" t="str">
            <v>Registrado</v>
          </cell>
          <cell r="L3190" t="str">
            <v>203</v>
          </cell>
          <cell r="N3190">
            <v>3</v>
          </cell>
          <cell r="O3190">
            <v>0</v>
          </cell>
          <cell r="P3190">
            <v>1</v>
          </cell>
        </row>
        <row r="3191">
          <cell r="A3191" t="str">
            <v>GTO</v>
          </cell>
          <cell r="C3191">
            <v>4</v>
          </cell>
          <cell r="H3191" t="str">
            <v>00</v>
          </cell>
          <cell r="J3191" t="str">
            <v>Registrado</v>
          </cell>
          <cell r="L3191" t="str">
            <v>203</v>
          </cell>
          <cell r="N3191">
            <v>3</v>
          </cell>
          <cell r="O3191">
            <v>0</v>
          </cell>
          <cell r="P3191">
            <v>1</v>
          </cell>
        </row>
        <row r="3192">
          <cell r="A3192" t="str">
            <v>GTO</v>
          </cell>
          <cell r="C3192">
            <v>12</v>
          </cell>
          <cell r="H3192" t="str">
            <v>00</v>
          </cell>
          <cell r="J3192" t="str">
            <v>Registrado</v>
          </cell>
          <cell r="L3192" t="str">
            <v>203</v>
          </cell>
          <cell r="N3192">
            <v>3</v>
          </cell>
          <cell r="O3192">
            <v>0</v>
          </cell>
          <cell r="P3192">
            <v>1</v>
          </cell>
        </row>
        <row r="3193">
          <cell r="A3193" t="str">
            <v>GTO</v>
          </cell>
          <cell r="C3193">
            <v>4</v>
          </cell>
          <cell r="H3193" t="str">
            <v>00</v>
          </cell>
          <cell r="J3193" t="str">
            <v>Registrado</v>
          </cell>
          <cell r="L3193" t="str">
            <v>203</v>
          </cell>
          <cell r="N3193">
            <v>3</v>
          </cell>
          <cell r="O3193">
            <v>0</v>
          </cell>
          <cell r="P3193">
            <v>1</v>
          </cell>
        </row>
        <row r="3194">
          <cell r="A3194" t="str">
            <v>GTO</v>
          </cell>
          <cell r="C3194">
            <v>12</v>
          </cell>
          <cell r="H3194" t="str">
            <v>00</v>
          </cell>
          <cell r="J3194" t="str">
            <v>Registrado</v>
          </cell>
          <cell r="L3194" t="str">
            <v>203</v>
          </cell>
          <cell r="N3194">
            <v>3</v>
          </cell>
          <cell r="O3194">
            <v>0</v>
          </cell>
          <cell r="P3194">
            <v>1</v>
          </cell>
        </row>
        <row r="3195">
          <cell r="A3195" t="str">
            <v>GTO</v>
          </cell>
          <cell r="C3195">
            <v>4</v>
          </cell>
          <cell r="H3195" t="str">
            <v>00</v>
          </cell>
          <cell r="J3195" t="str">
            <v>Registrado</v>
          </cell>
          <cell r="L3195" t="str">
            <v>203</v>
          </cell>
          <cell r="N3195">
            <v>3</v>
          </cell>
          <cell r="O3195">
            <v>0</v>
          </cell>
          <cell r="P3195">
            <v>1</v>
          </cell>
        </row>
        <row r="3196">
          <cell r="A3196" t="str">
            <v>GTO</v>
          </cell>
          <cell r="C3196">
            <v>12</v>
          </cell>
          <cell r="H3196" t="str">
            <v>00</v>
          </cell>
          <cell r="J3196" t="str">
            <v>Registrado</v>
          </cell>
          <cell r="L3196" t="str">
            <v>203</v>
          </cell>
          <cell r="N3196">
            <v>3</v>
          </cell>
          <cell r="O3196">
            <v>0</v>
          </cell>
          <cell r="P3196">
            <v>1</v>
          </cell>
        </row>
        <row r="3197">
          <cell r="A3197" t="str">
            <v>GTO</v>
          </cell>
          <cell r="C3197">
            <v>4</v>
          </cell>
          <cell r="H3197" t="str">
            <v>00</v>
          </cell>
          <cell r="J3197" t="str">
            <v>Registrado</v>
          </cell>
          <cell r="L3197" t="str">
            <v>203</v>
          </cell>
          <cell r="N3197">
            <v>3</v>
          </cell>
          <cell r="O3197">
            <v>0</v>
          </cell>
          <cell r="P3197">
            <v>1</v>
          </cell>
        </row>
        <row r="3198">
          <cell r="A3198" t="str">
            <v>GTO</v>
          </cell>
          <cell r="C3198">
            <v>12</v>
          </cell>
          <cell r="H3198" t="str">
            <v>00</v>
          </cell>
          <cell r="J3198" t="str">
            <v>Registrado</v>
          </cell>
          <cell r="L3198" t="str">
            <v>203</v>
          </cell>
          <cell r="N3198">
            <v>3</v>
          </cell>
          <cell r="O3198">
            <v>0</v>
          </cell>
          <cell r="P3198">
            <v>1</v>
          </cell>
        </row>
        <row r="3199">
          <cell r="A3199" t="str">
            <v>GTO</v>
          </cell>
          <cell r="C3199">
            <v>4</v>
          </cell>
          <cell r="H3199" t="str">
            <v>00</v>
          </cell>
          <cell r="J3199" t="str">
            <v>Registrado</v>
          </cell>
          <cell r="L3199" t="str">
            <v>203</v>
          </cell>
          <cell r="N3199">
            <v>3</v>
          </cell>
          <cell r="O3199">
            <v>0</v>
          </cell>
          <cell r="P3199">
            <v>1</v>
          </cell>
        </row>
        <row r="3200">
          <cell r="A3200" t="str">
            <v>GTO</v>
          </cell>
          <cell r="C3200">
            <v>12</v>
          </cell>
          <cell r="H3200" t="str">
            <v>00</v>
          </cell>
          <cell r="J3200" t="str">
            <v>Registrado</v>
          </cell>
          <cell r="L3200" t="str">
            <v>203</v>
          </cell>
          <cell r="N3200">
            <v>3</v>
          </cell>
          <cell r="O3200">
            <v>0</v>
          </cell>
          <cell r="P3200">
            <v>1</v>
          </cell>
        </row>
        <row r="3201">
          <cell r="A3201" t="str">
            <v>ANA</v>
          </cell>
          <cell r="C3201">
            <v>19</v>
          </cell>
          <cell r="H3201" t="str">
            <v>01</v>
          </cell>
          <cell r="J3201" t="str">
            <v>Registrado</v>
          </cell>
          <cell r="L3201" t="str">
            <v>101</v>
          </cell>
          <cell r="N3201">
            <v>1</v>
          </cell>
          <cell r="O3201">
            <v>0</v>
          </cell>
          <cell r="P3201">
            <v>1</v>
          </cell>
        </row>
        <row r="3202">
          <cell r="A3202" t="str">
            <v>GTO</v>
          </cell>
          <cell r="C3202">
            <v>15</v>
          </cell>
          <cell r="H3202" t="str">
            <v>01</v>
          </cell>
          <cell r="J3202" t="str">
            <v>Registrado</v>
          </cell>
          <cell r="L3202" t="str">
            <v>102</v>
          </cell>
          <cell r="N3202">
            <v>1</v>
          </cell>
          <cell r="O3202">
            <v>0</v>
          </cell>
          <cell r="P3202">
            <v>1</v>
          </cell>
        </row>
        <row r="3203">
          <cell r="A3203" t="str">
            <v>GTO</v>
          </cell>
          <cell r="C3203">
            <v>4</v>
          </cell>
          <cell r="H3203" t="str">
            <v>01</v>
          </cell>
          <cell r="J3203" t="str">
            <v>Registrado</v>
          </cell>
          <cell r="L3203" t="str">
            <v>203</v>
          </cell>
          <cell r="N3203">
            <v>1</v>
          </cell>
          <cell r="O3203">
            <v>0</v>
          </cell>
          <cell r="P3203">
            <v>1</v>
          </cell>
        </row>
        <row r="3204">
          <cell r="A3204" t="str">
            <v>GTO</v>
          </cell>
          <cell r="C3204">
            <v>4</v>
          </cell>
          <cell r="H3204" t="str">
            <v>01</v>
          </cell>
          <cell r="J3204" t="str">
            <v>Registrado</v>
          </cell>
          <cell r="L3204" t="str">
            <v>203</v>
          </cell>
          <cell r="N3204">
            <v>1</v>
          </cell>
          <cell r="O3204">
            <v>0</v>
          </cell>
          <cell r="P3204">
            <v>1</v>
          </cell>
        </row>
        <row r="3205">
          <cell r="A3205" t="str">
            <v>GTO</v>
          </cell>
          <cell r="C3205">
            <v>4</v>
          </cell>
          <cell r="H3205" t="str">
            <v>01</v>
          </cell>
          <cell r="J3205" t="str">
            <v>Registrado</v>
          </cell>
          <cell r="L3205" t="str">
            <v>203</v>
          </cell>
          <cell r="N3205">
            <v>1</v>
          </cell>
          <cell r="O3205">
            <v>0</v>
          </cell>
          <cell r="P3205">
            <v>1</v>
          </cell>
        </row>
        <row r="3206">
          <cell r="A3206" t="str">
            <v>GTO</v>
          </cell>
          <cell r="C3206">
            <v>4</v>
          </cell>
          <cell r="H3206" t="str">
            <v>01</v>
          </cell>
          <cell r="J3206" t="str">
            <v>Registrado</v>
          </cell>
          <cell r="L3206" t="str">
            <v>203</v>
          </cell>
          <cell r="N3206">
            <v>1</v>
          </cell>
          <cell r="O3206">
            <v>0</v>
          </cell>
          <cell r="P3206">
            <v>1</v>
          </cell>
        </row>
        <row r="3207">
          <cell r="A3207" t="str">
            <v>GTO</v>
          </cell>
          <cell r="C3207">
            <v>4</v>
          </cell>
          <cell r="H3207" t="str">
            <v>01</v>
          </cell>
          <cell r="J3207" t="str">
            <v>Registrado</v>
          </cell>
          <cell r="L3207" t="str">
            <v>203</v>
          </cell>
          <cell r="N3207">
            <v>1</v>
          </cell>
          <cell r="O3207">
            <v>0</v>
          </cell>
          <cell r="P3207">
            <v>1</v>
          </cell>
        </row>
        <row r="3208">
          <cell r="A3208" t="str">
            <v>GTO</v>
          </cell>
          <cell r="C3208">
            <v>4</v>
          </cell>
          <cell r="H3208" t="str">
            <v>01</v>
          </cell>
          <cell r="J3208" t="str">
            <v>Registrado</v>
          </cell>
          <cell r="L3208" t="str">
            <v>203</v>
          </cell>
          <cell r="N3208">
            <v>1</v>
          </cell>
          <cell r="O3208">
            <v>0</v>
          </cell>
          <cell r="P3208">
            <v>1</v>
          </cell>
        </row>
        <row r="3209">
          <cell r="A3209" t="str">
            <v>GTO</v>
          </cell>
          <cell r="C3209">
            <v>4</v>
          </cell>
          <cell r="H3209" t="str">
            <v>01</v>
          </cell>
          <cell r="J3209" t="str">
            <v>Registrado</v>
          </cell>
          <cell r="L3209" t="str">
            <v>203</v>
          </cell>
          <cell r="N3209">
            <v>1</v>
          </cell>
          <cell r="O3209">
            <v>0</v>
          </cell>
          <cell r="P3209">
            <v>1</v>
          </cell>
        </row>
        <row r="3210">
          <cell r="A3210" t="str">
            <v>GTO</v>
          </cell>
          <cell r="C3210">
            <v>4</v>
          </cell>
          <cell r="H3210" t="str">
            <v>01</v>
          </cell>
          <cell r="J3210" t="str">
            <v>Registrado</v>
          </cell>
          <cell r="L3210" t="str">
            <v>203</v>
          </cell>
          <cell r="N3210">
            <v>1</v>
          </cell>
          <cell r="O3210">
            <v>0</v>
          </cell>
          <cell r="P3210">
            <v>1</v>
          </cell>
        </row>
        <row r="3211">
          <cell r="A3211" t="str">
            <v>GTO</v>
          </cell>
          <cell r="C3211">
            <v>4</v>
          </cell>
          <cell r="H3211" t="str">
            <v>01</v>
          </cell>
          <cell r="J3211" t="str">
            <v>Registrado</v>
          </cell>
          <cell r="L3211" t="str">
            <v>203</v>
          </cell>
          <cell r="N3211">
            <v>1</v>
          </cell>
          <cell r="O3211">
            <v>0</v>
          </cell>
          <cell r="P3211">
            <v>1</v>
          </cell>
        </row>
        <row r="3212">
          <cell r="A3212" t="str">
            <v>GTO</v>
          </cell>
          <cell r="C3212">
            <v>4</v>
          </cell>
          <cell r="H3212" t="str">
            <v>01</v>
          </cell>
          <cell r="J3212" t="str">
            <v>Registrado</v>
          </cell>
          <cell r="L3212" t="str">
            <v>203</v>
          </cell>
          <cell r="N3212">
            <v>1</v>
          </cell>
          <cell r="O3212">
            <v>0</v>
          </cell>
          <cell r="P3212">
            <v>1</v>
          </cell>
        </row>
        <row r="3213">
          <cell r="A3213" t="str">
            <v>GTO</v>
          </cell>
          <cell r="C3213">
            <v>4</v>
          </cell>
          <cell r="H3213" t="str">
            <v>01</v>
          </cell>
          <cell r="J3213" t="str">
            <v>Registrado</v>
          </cell>
          <cell r="L3213" t="str">
            <v>203</v>
          </cell>
          <cell r="N3213">
            <v>1</v>
          </cell>
          <cell r="O3213">
            <v>0</v>
          </cell>
          <cell r="P3213">
            <v>1</v>
          </cell>
        </row>
        <row r="3214">
          <cell r="A3214" t="str">
            <v>GTO</v>
          </cell>
          <cell r="C3214">
            <v>4</v>
          </cell>
          <cell r="H3214" t="str">
            <v>01</v>
          </cell>
          <cell r="J3214" t="str">
            <v>Registrado</v>
          </cell>
          <cell r="L3214" t="str">
            <v>203</v>
          </cell>
          <cell r="N3214">
            <v>1</v>
          </cell>
          <cell r="O3214">
            <v>0</v>
          </cell>
          <cell r="P3214">
            <v>1</v>
          </cell>
        </row>
        <row r="3215">
          <cell r="A3215" t="str">
            <v>GTO</v>
          </cell>
          <cell r="C3215">
            <v>4</v>
          </cell>
          <cell r="H3215" t="str">
            <v>01</v>
          </cell>
          <cell r="J3215" t="str">
            <v>Registrado</v>
          </cell>
          <cell r="L3215" t="str">
            <v>203</v>
          </cell>
          <cell r="N3215">
            <v>1</v>
          </cell>
          <cell r="O3215">
            <v>0</v>
          </cell>
          <cell r="P3215">
            <v>1</v>
          </cell>
        </row>
        <row r="3216">
          <cell r="A3216" t="str">
            <v>GTO</v>
          </cell>
          <cell r="C3216">
            <v>4</v>
          </cell>
          <cell r="H3216" t="str">
            <v>01</v>
          </cell>
          <cell r="J3216" t="str">
            <v>Registrado</v>
          </cell>
          <cell r="L3216" t="str">
            <v>203</v>
          </cell>
          <cell r="N3216">
            <v>1</v>
          </cell>
          <cell r="O3216">
            <v>0</v>
          </cell>
          <cell r="P3216">
            <v>1</v>
          </cell>
        </row>
        <row r="3217">
          <cell r="A3217" t="str">
            <v>GTO</v>
          </cell>
          <cell r="C3217">
            <v>4</v>
          </cell>
          <cell r="H3217" t="str">
            <v>01</v>
          </cell>
          <cell r="J3217" t="str">
            <v>Registrado</v>
          </cell>
          <cell r="L3217" t="str">
            <v>203</v>
          </cell>
          <cell r="N3217">
            <v>1</v>
          </cell>
          <cell r="O3217">
            <v>0</v>
          </cell>
          <cell r="P3217">
            <v>1</v>
          </cell>
        </row>
        <row r="3218">
          <cell r="A3218" t="str">
            <v>GTO</v>
          </cell>
          <cell r="C3218">
            <v>4</v>
          </cell>
          <cell r="H3218" t="str">
            <v>01</v>
          </cell>
          <cell r="J3218" t="str">
            <v>Registrado</v>
          </cell>
          <cell r="L3218" t="str">
            <v>203</v>
          </cell>
          <cell r="N3218">
            <v>1</v>
          </cell>
          <cell r="O3218">
            <v>0</v>
          </cell>
          <cell r="P3218">
            <v>1</v>
          </cell>
        </row>
        <row r="3219">
          <cell r="A3219" t="str">
            <v>GTO</v>
          </cell>
          <cell r="C3219">
            <v>4</v>
          </cell>
          <cell r="H3219" t="str">
            <v>01</v>
          </cell>
          <cell r="J3219" t="str">
            <v>Registrado</v>
          </cell>
          <cell r="L3219" t="str">
            <v>203</v>
          </cell>
          <cell r="N3219">
            <v>1</v>
          </cell>
          <cell r="O3219">
            <v>0</v>
          </cell>
          <cell r="P3219">
            <v>1</v>
          </cell>
        </row>
        <row r="3220">
          <cell r="A3220" t="str">
            <v>GTO</v>
          </cell>
          <cell r="C3220">
            <v>4</v>
          </cell>
          <cell r="H3220" t="str">
            <v>01</v>
          </cell>
          <cell r="J3220" t="str">
            <v>Registrado</v>
          </cell>
          <cell r="L3220" t="str">
            <v>203</v>
          </cell>
          <cell r="N3220">
            <v>1</v>
          </cell>
          <cell r="O3220">
            <v>0</v>
          </cell>
          <cell r="P3220">
            <v>1</v>
          </cell>
        </row>
        <row r="3221">
          <cell r="A3221" t="str">
            <v>GTO</v>
          </cell>
          <cell r="C3221">
            <v>4</v>
          </cell>
          <cell r="H3221" t="str">
            <v>01</v>
          </cell>
          <cell r="J3221" t="str">
            <v>Registrado</v>
          </cell>
          <cell r="L3221" t="str">
            <v>203</v>
          </cell>
          <cell r="N3221">
            <v>1</v>
          </cell>
          <cell r="O3221">
            <v>0</v>
          </cell>
          <cell r="P3221">
            <v>1</v>
          </cell>
        </row>
        <row r="3222">
          <cell r="A3222" t="str">
            <v>GTO</v>
          </cell>
          <cell r="C3222">
            <v>4</v>
          </cell>
          <cell r="H3222" t="str">
            <v>01</v>
          </cell>
          <cell r="J3222" t="str">
            <v>Registrado</v>
          </cell>
          <cell r="L3222" t="str">
            <v>203</v>
          </cell>
          <cell r="N3222">
            <v>1</v>
          </cell>
          <cell r="O3222">
            <v>0</v>
          </cell>
          <cell r="P3222">
            <v>1</v>
          </cell>
        </row>
        <row r="3223">
          <cell r="A3223" t="str">
            <v>GTO</v>
          </cell>
          <cell r="C3223">
            <v>4</v>
          </cell>
          <cell r="H3223" t="str">
            <v>01</v>
          </cell>
          <cell r="J3223" t="str">
            <v>Registrado</v>
          </cell>
          <cell r="L3223" t="str">
            <v>203</v>
          </cell>
          <cell r="N3223">
            <v>1</v>
          </cell>
          <cell r="O3223">
            <v>0</v>
          </cell>
          <cell r="P3223">
            <v>1</v>
          </cell>
        </row>
        <row r="3224">
          <cell r="A3224" t="str">
            <v>GTO</v>
          </cell>
          <cell r="C3224">
            <v>4</v>
          </cell>
          <cell r="H3224" t="str">
            <v>01</v>
          </cell>
          <cell r="J3224" t="str">
            <v>Registrado</v>
          </cell>
          <cell r="L3224" t="str">
            <v>203</v>
          </cell>
          <cell r="N3224">
            <v>1</v>
          </cell>
          <cell r="O3224">
            <v>0</v>
          </cell>
          <cell r="P3224">
            <v>1</v>
          </cell>
        </row>
        <row r="3225">
          <cell r="A3225" t="str">
            <v>GTO</v>
          </cell>
          <cell r="C3225">
            <v>4</v>
          </cell>
          <cell r="H3225" t="str">
            <v>01</v>
          </cell>
          <cell r="J3225" t="str">
            <v>Registrado</v>
          </cell>
          <cell r="L3225" t="str">
            <v>203</v>
          </cell>
          <cell r="N3225">
            <v>3</v>
          </cell>
          <cell r="O3225">
            <v>0</v>
          </cell>
          <cell r="P3225">
            <v>1</v>
          </cell>
        </row>
        <row r="3226">
          <cell r="A3226" t="str">
            <v>GTO</v>
          </cell>
          <cell r="C3226">
            <v>4</v>
          </cell>
          <cell r="H3226" t="str">
            <v>01</v>
          </cell>
          <cell r="J3226" t="str">
            <v>Registrado</v>
          </cell>
          <cell r="L3226" t="str">
            <v>203</v>
          </cell>
          <cell r="N3226">
            <v>3</v>
          </cell>
          <cell r="O3226">
            <v>0</v>
          </cell>
          <cell r="P3226">
            <v>1</v>
          </cell>
        </row>
        <row r="3227">
          <cell r="A3227" t="str">
            <v>GTO</v>
          </cell>
          <cell r="C3227">
            <v>4</v>
          </cell>
          <cell r="H3227" t="str">
            <v>01</v>
          </cell>
          <cell r="J3227" t="str">
            <v>Registrado</v>
          </cell>
          <cell r="L3227" t="str">
            <v>203</v>
          </cell>
          <cell r="N3227">
            <v>2</v>
          </cell>
          <cell r="O3227">
            <v>0</v>
          </cell>
          <cell r="P3227">
            <v>1</v>
          </cell>
        </row>
        <row r="3228">
          <cell r="A3228" t="str">
            <v>GTO</v>
          </cell>
          <cell r="C3228">
            <v>4</v>
          </cell>
          <cell r="H3228" t="str">
            <v>01</v>
          </cell>
          <cell r="J3228" t="str">
            <v>Registrado</v>
          </cell>
          <cell r="L3228" t="str">
            <v>203</v>
          </cell>
          <cell r="N3228">
            <v>2</v>
          </cell>
          <cell r="O3228">
            <v>0</v>
          </cell>
          <cell r="P3228">
            <v>1</v>
          </cell>
        </row>
        <row r="3229">
          <cell r="A3229" t="str">
            <v>GTO</v>
          </cell>
          <cell r="C3229">
            <v>4</v>
          </cell>
          <cell r="H3229" t="str">
            <v>01</v>
          </cell>
          <cell r="J3229" t="str">
            <v>Registrado</v>
          </cell>
          <cell r="L3229" t="str">
            <v>203</v>
          </cell>
          <cell r="N3229">
            <v>2</v>
          </cell>
          <cell r="O3229">
            <v>0</v>
          </cell>
          <cell r="P3229">
            <v>1</v>
          </cell>
        </row>
        <row r="3230">
          <cell r="A3230" t="str">
            <v>GTO</v>
          </cell>
          <cell r="C3230">
            <v>4</v>
          </cell>
          <cell r="H3230" t="str">
            <v>01</v>
          </cell>
          <cell r="J3230" t="str">
            <v>Registrado</v>
          </cell>
          <cell r="L3230" t="str">
            <v>203</v>
          </cell>
          <cell r="N3230">
            <v>2</v>
          </cell>
          <cell r="O3230">
            <v>0</v>
          </cell>
          <cell r="P3230">
            <v>1</v>
          </cell>
        </row>
        <row r="3231">
          <cell r="A3231" t="str">
            <v>GTO</v>
          </cell>
          <cell r="C3231">
            <v>4</v>
          </cell>
          <cell r="H3231" t="str">
            <v>01</v>
          </cell>
          <cell r="J3231" t="str">
            <v>Registrado</v>
          </cell>
          <cell r="L3231" t="str">
            <v>203</v>
          </cell>
          <cell r="N3231">
            <v>2</v>
          </cell>
          <cell r="O3231">
            <v>0</v>
          </cell>
          <cell r="P3231">
            <v>1</v>
          </cell>
        </row>
        <row r="3232">
          <cell r="A3232" t="str">
            <v>GTO</v>
          </cell>
          <cell r="C3232">
            <v>4</v>
          </cell>
          <cell r="H3232" t="str">
            <v>01</v>
          </cell>
          <cell r="J3232" t="str">
            <v>Registrado</v>
          </cell>
          <cell r="L3232" t="str">
            <v>203</v>
          </cell>
          <cell r="N3232">
            <v>2</v>
          </cell>
          <cell r="O3232">
            <v>0</v>
          </cell>
          <cell r="P3232">
            <v>1</v>
          </cell>
        </row>
        <row r="3233">
          <cell r="A3233" t="str">
            <v>GTO</v>
          </cell>
          <cell r="C3233">
            <v>4</v>
          </cell>
          <cell r="H3233" t="str">
            <v>01</v>
          </cell>
          <cell r="J3233" t="str">
            <v>Registrado</v>
          </cell>
          <cell r="L3233" t="str">
            <v>203</v>
          </cell>
          <cell r="N3233">
            <v>2</v>
          </cell>
          <cell r="O3233">
            <v>0</v>
          </cell>
          <cell r="P3233">
            <v>1</v>
          </cell>
        </row>
        <row r="3234">
          <cell r="A3234" t="str">
            <v>GTO</v>
          </cell>
          <cell r="C3234">
            <v>4</v>
          </cell>
          <cell r="H3234" t="str">
            <v>01</v>
          </cell>
          <cell r="J3234" t="str">
            <v>Registrado</v>
          </cell>
          <cell r="L3234" t="str">
            <v>203</v>
          </cell>
          <cell r="N3234">
            <v>2</v>
          </cell>
          <cell r="O3234">
            <v>0</v>
          </cell>
          <cell r="P3234">
            <v>1</v>
          </cell>
        </row>
        <row r="3235">
          <cell r="A3235" t="str">
            <v>GTO</v>
          </cell>
          <cell r="C3235">
            <v>15</v>
          </cell>
          <cell r="H3235" t="str">
            <v>01</v>
          </cell>
          <cell r="J3235" t="str">
            <v>Registrado</v>
          </cell>
          <cell r="L3235" t="str">
            <v>203</v>
          </cell>
          <cell r="N3235">
            <v>2</v>
          </cell>
          <cell r="O3235">
            <v>0</v>
          </cell>
          <cell r="P3235">
            <v>1</v>
          </cell>
        </row>
        <row r="3236">
          <cell r="A3236" t="str">
            <v>GTO</v>
          </cell>
          <cell r="C3236">
            <v>15</v>
          </cell>
          <cell r="H3236" t="str">
            <v>01</v>
          </cell>
          <cell r="J3236" t="str">
            <v>Registrado</v>
          </cell>
          <cell r="L3236" t="str">
            <v>203</v>
          </cell>
          <cell r="N3236">
            <v>2</v>
          </cell>
          <cell r="O3236">
            <v>0</v>
          </cell>
          <cell r="P3236">
            <v>1</v>
          </cell>
        </row>
        <row r="3237">
          <cell r="A3237" t="str">
            <v>GTO</v>
          </cell>
          <cell r="C3237">
            <v>4</v>
          </cell>
          <cell r="H3237" t="str">
            <v>01</v>
          </cell>
          <cell r="J3237" t="str">
            <v>Registrado</v>
          </cell>
          <cell r="L3237" t="str">
            <v>203</v>
          </cell>
          <cell r="N3237">
            <v>2</v>
          </cell>
          <cell r="O3237">
            <v>0</v>
          </cell>
          <cell r="P3237">
            <v>1</v>
          </cell>
        </row>
        <row r="3238">
          <cell r="A3238" t="str">
            <v>GTO</v>
          </cell>
          <cell r="C3238">
            <v>4</v>
          </cell>
          <cell r="H3238" t="str">
            <v>01</v>
          </cell>
          <cell r="J3238" t="str">
            <v>Registrado</v>
          </cell>
          <cell r="L3238" t="str">
            <v>203</v>
          </cell>
          <cell r="N3238">
            <v>2</v>
          </cell>
          <cell r="O3238">
            <v>0</v>
          </cell>
          <cell r="P3238">
            <v>1</v>
          </cell>
        </row>
        <row r="3239">
          <cell r="A3239" t="str">
            <v>GTO</v>
          </cell>
          <cell r="C3239">
            <v>4</v>
          </cell>
          <cell r="H3239" t="str">
            <v>01</v>
          </cell>
          <cell r="J3239" t="str">
            <v>Registrado</v>
          </cell>
          <cell r="L3239" t="str">
            <v>203</v>
          </cell>
          <cell r="N3239">
            <v>2</v>
          </cell>
          <cell r="O3239">
            <v>0</v>
          </cell>
          <cell r="P3239">
            <v>1</v>
          </cell>
        </row>
        <row r="3240">
          <cell r="A3240" t="str">
            <v>GTO</v>
          </cell>
          <cell r="C3240">
            <v>4</v>
          </cell>
          <cell r="H3240" t="str">
            <v>01</v>
          </cell>
          <cell r="J3240" t="str">
            <v>Registrado</v>
          </cell>
          <cell r="L3240" t="str">
            <v>203</v>
          </cell>
          <cell r="N3240">
            <v>2</v>
          </cell>
          <cell r="O3240">
            <v>0</v>
          </cell>
          <cell r="P3240">
            <v>1</v>
          </cell>
        </row>
        <row r="3241">
          <cell r="A3241" t="str">
            <v>GTO</v>
          </cell>
          <cell r="C3241">
            <v>4</v>
          </cell>
          <cell r="H3241" t="str">
            <v>01</v>
          </cell>
          <cell r="J3241" t="str">
            <v>Registrado</v>
          </cell>
          <cell r="L3241" t="str">
            <v>203</v>
          </cell>
          <cell r="N3241">
            <v>2</v>
          </cell>
          <cell r="O3241">
            <v>0</v>
          </cell>
          <cell r="P3241">
            <v>1</v>
          </cell>
        </row>
        <row r="3242">
          <cell r="A3242" t="str">
            <v>GTO</v>
          </cell>
          <cell r="C3242">
            <v>4</v>
          </cell>
          <cell r="H3242" t="str">
            <v>01</v>
          </cell>
          <cell r="J3242" t="str">
            <v>Registrado</v>
          </cell>
          <cell r="L3242" t="str">
            <v>203</v>
          </cell>
          <cell r="N3242">
            <v>2</v>
          </cell>
          <cell r="O3242">
            <v>0</v>
          </cell>
          <cell r="P3242">
            <v>1</v>
          </cell>
        </row>
        <row r="3243">
          <cell r="A3243" t="str">
            <v>GTO</v>
          </cell>
          <cell r="C3243">
            <v>4</v>
          </cell>
          <cell r="H3243" t="str">
            <v>01</v>
          </cell>
          <cell r="J3243" t="str">
            <v>Registrado</v>
          </cell>
          <cell r="L3243" t="str">
            <v>203</v>
          </cell>
          <cell r="N3243">
            <v>2</v>
          </cell>
          <cell r="O3243">
            <v>0</v>
          </cell>
          <cell r="P3243">
            <v>1</v>
          </cell>
        </row>
        <row r="3244">
          <cell r="A3244" t="str">
            <v>GTO</v>
          </cell>
          <cell r="C3244">
            <v>4</v>
          </cell>
          <cell r="H3244" t="str">
            <v>01</v>
          </cell>
          <cell r="J3244" t="str">
            <v>Registrado</v>
          </cell>
          <cell r="L3244" t="str">
            <v>203</v>
          </cell>
          <cell r="N3244">
            <v>2</v>
          </cell>
          <cell r="O3244">
            <v>0</v>
          </cell>
          <cell r="P3244">
            <v>1</v>
          </cell>
        </row>
        <row r="3245">
          <cell r="A3245" t="str">
            <v>GTO</v>
          </cell>
          <cell r="C3245">
            <v>4</v>
          </cell>
          <cell r="H3245" t="str">
            <v>01</v>
          </cell>
          <cell r="J3245" t="str">
            <v>Registrado</v>
          </cell>
          <cell r="L3245" t="str">
            <v>203</v>
          </cell>
          <cell r="N3245">
            <v>2</v>
          </cell>
          <cell r="O3245">
            <v>0</v>
          </cell>
          <cell r="P3245">
            <v>1</v>
          </cell>
        </row>
        <row r="3246">
          <cell r="A3246" t="str">
            <v>GTO</v>
          </cell>
          <cell r="C3246">
            <v>4</v>
          </cell>
          <cell r="H3246" t="str">
            <v>01</v>
          </cell>
          <cell r="J3246" t="str">
            <v>Registrado</v>
          </cell>
          <cell r="L3246" t="str">
            <v>203</v>
          </cell>
          <cell r="N3246">
            <v>2</v>
          </cell>
          <cell r="O3246">
            <v>0</v>
          </cell>
          <cell r="P3246">
            <v>1</v>
          </cell>
        </row>
        <row r="3247">
          <cell r="A3247" t="str">
            <v>GTO</v>
          </cell>
          <cell r="C3247">
            <v>4</v>
          </cell>
          <cell r="H3247" t="str">
            <v>01</v>
          </cell>
          <cell r="J3247" t="str">
            <v>Registrado</v>
          </cell>
          <cell r="L3247" t="str">
            <v>203</v>
          </cell>
          <cell r="N3247">
            <v>2</v>
          </cell>
          <cell r="O3247">
            <v>0</v>
          </cell>
          <cell r="P3247">
            <v>1</v>
          </cell>
        </row>
        <row r="3248">
          <cell r="A3248" t="str">
            <v>GTO</v>
          </cell>
          <cell r="C3248">
            <v>4</v>
          </cell>
          <cell r="H3248" t="str">
            <v>01</v>
          </cell>
          <cell r="J3248" t="str">
            <v>Registrado</v>
          </cell>
          <cell r="L3248" t="str">
            <v>203</v>
          </cell>
          <cell r="N3248">
            <v>2</v>
          </cell>
          <cell r="O3248">
            <v>0</v>
          </cell>
          <cell r="P3248">
            <v>1</v>
          </cell>
        </row>
        <row r="3249">
          <cell r="A3249" t="str">
            <v>GTO</v>
          </cell>
          <cell r="C3249">
            <v>15</v>
          </cell>
          <cell r="H3249" t="str">
            <v>01</v>
          </cell>
          <cell r="J3249" t="str">
            <v>Registrado</v>
          </cell>
          <cell r="L3249" t="str">
            <v>203</v>
          </cell>
          <cell r="N3249">
            <v>2</v>
          </cell>
          <cell r="O3249">
            <v>0</v>
          </cell>
          <cell r="P3249">
            <v>1</v>
          </cell>
        </row>
        <row r="3250">
          <cell r="A3250" t="str">
            <v>GTO</v>
          </cell>
          <cell r="C3250">
            <v>4</v>
          </cell>
          <cell r="H3250" t="str">
            <v>01</v>
          </cell>
          <cell r="J3250" t="str">
            <v>Registrado</v>
          </cell>
          <cell r="L3250" t="str">
            <v>203</v>
          </cell>
          <cell r="N3250">
            <v>2</v>
          </cell>
          <cell r="O3250">
            <v>0</v>
          </cell>
          <cell r="P3250">
            <v>1</v>
          </cell>
        </row>
        <row r="3251">
          <cell r="A3251" t="str">
            <v>GTO</v>
          </cell>
          <cell r="C3251">
            <v>4</v>
          </cell>
          <cell r="H3251" t="str">
            <v>01</v>
          </cell>
          <cell r="J3251" t="str">
            <v>Registrado</v>
          </cell>
          <cell r="L3251" t="str">
            <v>203</v>
          </cell>
          <cell r="N3251">
            <v>2</v>
          </cell>
          <cell r="O3251">
            <v>0</v>
          </cell>
          <cell r="P3251">
            <v>1</v>
          </cell>
        </row>
        <row r="3252">
          <cell r="A3252" t="str">
            <v>GTO</v>
          </cell>
          <cell r="C3252">
            <v>4</v>
          </cell>
          <cell r="H3252" t="str">
            <v>01</v>
          </cell>
          <cell r="J3252" t="str">
            <v>Registrado</v>
          </cell>
          <cell r="L3252" t="str">
            <v>203</v>
          </cell>
          <cell r="N3252">
            <v>2</v>
          </cell>
          <cell r="O3252">
            <v>0</v>
          </cell>
          <cell r="P3252">
            <v>1</v>
          </cell>
        </row>
        <row r="3253">
          <cell r="A3253" t="str">
            <v>GTO</v>
          </cell>
          <cell r="C3253">
            <v>4</v>
          </cell>
          <cell r="H3253" t="str">
            <v>01</v>
          </cell>
          <cell r="J3253" t="str">
            <v>Registrado</v>
          </cell>
          <cell r="L3253" t="str">
            <v>203</v>
          </cell>
          <cell r="N3253">
            <v>2</v>
          </cell>
          <cell r="O3253">
            <v>0</v>
          </cell>
          <cell r="P3253">
            <v>1</v>
          </cell>
        </row>
        <row r="3254">
          <cell r="A3254" t="str">
            <v>GTO</v>
          </cell>
          <cell r="C3254">
            <v>4</v>
          </cell>
          <cell r="H3254" t="str">
            <v>01</v>
          </cell>
          <cell r="J3254" t="str">
            <v>Registrado</v>
          </cell>
          <cell r="L3254" t="str">
            <v>203</v>
          </cell>
          <cell r="N3254">
            <v>2</v>
          </cell>
          <cell r="O3254">
            <v>0</v>
          </cell>
          <cell r="P3254">
            <v>1</v>
          </cell>
        </row>
        <row r="3255">
          <cell r="A3255" t="str">
            <v>GTO</v>
          </cell>
          <cell r="C3255">
            <v>4</v>
          </cell>
          <cell r="H3255" t="str">
            <v>01</v>
          </cell>
          <cell r="J3255" t="str">
            <v>Registrado</v>
          </cell>
          <cell r="L3255" t="str">
            <v>203</v>
          </cell>
          <cell r="N3255">
            <v>2</v>
          </cell>
          <cell r="O3255">
            <v>0</v>
          </cell>
          <cell r="P3255">
            <v>1</v>
          </cell>
        </row>
        <row r="3256">
          <cell r="A3256" t="str">
            <v>GTO</v>
          </cell>
          <cell r="C3256">
            <v>4</v>
          </cell>
          <cell r="H3256" t="str">
            <v>01</v>
          </cell>
          <cell r="J3256" t="str">
            <v>Registrado</v>
          </cell>
          <cell r="L3256" t="str">
            <v>203</v>
          </cell>
          <cell r="N3256">
            <v>2</v>
          </cell>
          <cell r="O3256">
            <v>0</v>
          </cell>
          <cell r="P3256">
            <v>1</v>
          </cell>
        </row>
        <row r="3257">
          <cell r="A3257" t="str">
            <v>GTO</v>
          </cell>
          <cell r="C3257">
            <v>4</v>
          </cell>
          <cell r="H3257" t="str">
            <v>01</v>
          </cell>
          <cell r="J3257" t="str">
            <v>Registrado</v>
          </cell>
          <cell r="L3257" t="str">
            <v>203</v>
          </cell>
          <cell r="N3257">
            <v>3</v>
          </cell>
          <cell r="O3257">
            <v>0</v>
          </cell>
          <cell r="P3257">
            <v>1</v>
          </cell>
        </row>
        <row r="3258">
          <cell r="A3258" t="str">
            <v>GTO</v>
          </cell>
          <cell r="C3258">
            <v>4</v>
          </cell>
          <cell r="H3258" t="str">
            <v>01</v>
          </cell>
          <cell r="J3258" t="str">
            <v>Registrado</v>
          </cell>
          <cell r="L3258" t="str">
            <v>203</v>
          </cell>
          <cell r="N3258">
            <v>3</v>
          </cell>
          <cell r="O3258">
            <v>0</v>
          </cell>
          <cell r="P3258">
            <v>1</v>
          </cell>
        </row>
        <row r="3259">
          <cell r="A3259" t="str">
            <v>GTO</v>
          </cell>
          <cell r="C3259">
            <v>4</v>
          </cell>
          <cell r="H3259" t="str">
            <v>01</v>
          </cell>
          <cell r="J3259" t="str">
            <v>Registrado</v>
          </cell>
          <cell r="L3259" t="str">
            <v>203</v>
          </cell>
          <cell r="N3259">
            <v>3</v>
          </cell>
          <cell r="O3259">
            <v>0</v>
          </cell>
          <cell r="P3259">
            <v>1</v>
          </cell>
        </row>
        <row r="3260">
          <cell r="A3260" t="str">
            <v>GTO</v>
          </cell>
          <cell r="C3260">
            <v>4</v>
          </cell>
          <cell r="H3260" t="str">
            <v>01</v>
          </cell>
          <cell r="J3260" t="str">
            <v>Registrado</v>
          </cell>
          <cell r="L3260" t="str">
            <v>203</v>
          </cell>
          <cell r="N3260">
            <v>3</v>
          </cell>
          <cell r="O3260">
            <v>0</v>
          </cell>
          <cell r="P3260">
            <v>1</v>
          </cell>
        </row>
        <row r="3261">
          <cell r="A3261" t="str">
            <v>GTO</v>
          </cell>
          <cell r="C3261">
            <v>4</v>
          </cell>
          <cell r="H3261" t="str">
            <v>01</v>
          </cell>
          <cell r="J3261" t="str">
            <v>Registrado</v>
          </cell>
          <cell r="L3261" t="str">
            <v>203</v>
          </cell>
          <cell r="N3261">
            <v>3</v>
          </cell>
          <cell r="O3261">
            <v>0</v>
          </cell>
          <cell r="P3261">
            <v>1</v>
          </cell>
        </row>
        <row r="3262">
          <cell r="A3262" t="str">
            <v>GTO</v>
          </cell>
          <cell r="C3262">
            <v>4</v>
          </cell>
          <cell r="H3262" t="str">
            <v>01</v>
          </cell>
          <cell r="J3262" t="str">
            <v>Registrado</v>
          </cell>
          <cell r="L3262" t="str">
            <v>203</v>
          </cell>
          <cell r="N3262">
            <v>3</v>
          </cell>
          <cell r="O3262">
            <v>0</v>
          </cell>
          <cell r="P3262">
            <v>1</v>
          </cell>
        </row>
        <row r="3263">
          <cell r="A3263" t="str">
            <v>GTO</v>
          </cell>
          <cell r="C3263">
            <v>15</v>
          </cell>
          <cell r="H3263" t="str">
            <v>01</v>
          </cell>
          <cell r="J3263" t="str">
            <v>Registrado</v>
          </cell>
          <cell r="L3263" t="str">
            <v>203</v>
          </cell>
          <cell r="N3263">
            <v>3</v>
          </cell>
          <cell r="O3263">
            <v>0</v>
          </cell>
          <cell r="P3263">
            <v>1</v>
          </cell>
        </row>
        <row r="3264">
          <cell r="A3264" t="str">
            <v>GTO</v>
          </cell>
          <cell r="C3264">
            <v>4</v>
          </cell>
          <cell r="H3264" t="str">
            <v>01</v>
          </cell>
          <cell r="J3264" t="str">
            <v>Registrado</v>
          </cell>
          <cell r="L3264" t="str">
            <v>203</v>
          </cell>
          <cell r="N3264">
            <v>3</v>
          </cell>
          <cell r="O3264">
            <v>0</v>
          </cell>
          <cell r="P3264">
            <v>1</v>
          </cell>
        </row>
        <row r="3265">
          <cell r="A3265" t="str">
            <v>GTO</v>
          </cell>
          <cell r="C3265">
            <v>4</v>
          </cell>
          <cell r="H3265" t="str">
            <v>01</v>
          </cell>
          <cell r="J3265" t="str">
            <v>Registrado</v>
          </cell>
          <cell r="L3265" t="str">
            <v>203</v>
          </cell>
          <cell r="N3265">
            <v>3</v>
          </cell>
          <cell r="O3265">
            <v>0</v>
          </cell>
          <cell r="P3265">
            <v>1</v>
          </cell>
        </row>
        <row r="3266">
          <cell r="A3266" t="str">
            <v>GTO</v>
          </cell>
          <cell r="C3266">
            <v>15</v>
          </cell>
          <cell r="H3266" t="str">
            <v>01</v>
          </cell>
          <cell r="J3266" t="str">
            <v>Registrado</v>
          </cell>
          <cell r="L3266" t="str">
            <v>203</v>
          </cell>
          <cell r="N3266">
            <v>3</v>
          </cell>
          <cell r="O3266">
            <v>0</v>
          </cell>
          <cell r="P3266">
            <v>1</v>
          </cell>
        </row>
        <row r="3267">
          <cell r="A3267" t="str">
            <v>GTO</v>
          </cell>
          <cell r="C3267">
            <v>4</v>
          </cell>
          <cell r="H3267" t="str">
            <v>01</v>
          </cell>
          <cell r="J3267" t="str">
            <v>Registrado</v>
          </cell>
          <cell r="L3267" t="str">
            <v>203</v>
          </cell>
          <cell r="N3267">
            <v>3</v>
          </cell>
          <cell r="O3267">
            <v>0</v>
          </cell>
          <cell r="P3267">
            <v>1</v>
          </cell>
        </row>
        <row r="3268">
          <cell r="A3268" t="str">
            <v>GTO</v>
          </cell>
          <cell r="C3268">
            <v>4</v>
          </cell>
          <cell r="H3268" t="str">
            <v>01</v>
          </cell>
          <cell r="J3268" t="str">
            <v>Registrado</v>
          </cell>
          <cell r="L3268" t="str">
            <v>203</v>
          </cell>
          <cell r="N3268">
            <v>3</v>
          </cell>
          <cell r="O3268">
            <v>0</v>
          </cell>
          <cell r="P3268">
            <v>1</v>
          </cell>
        </row>
        <row r="3269">
          <cell r="A3269" t="str">
            <v>GTO</v>
          </cell>
          <cell r="C3269">
            <v>12</v>
          </cell>
          <cell r="H3269" t="str">
            <v>01</v>
          </cell>
          <cell r="J3269" t="str">
            <v>Registrado</v>
          </cell>
          <cell r="L3269" t="str">
            <v>203</v>
          </cell>
          <cell r="N3269">
            <v>3</v>
          </cell>
          <cell r="O3269">
            <v>0</v>
          </cell>
          <cell r="P3269">
            <v>1</v>
          </cell>
        </row>
        <row r="3270">
          <cell r="A3270" t="str">
            <v>GTO</v>
          </cell>
          <cell r="C3270">
            <v>4</v>
          </cell>
          <cell r="H3270" t="str">
            <v>01</v>
          </cell>
          <cell r="J3270" t="str">
            <v>Registrado</v>
          </cell>
          <cell r="L3270" t="str">
            <v>203</v>
          </cell>
          <cell r="N3270">
            <v>3</v>
          </cell>
          <cell r="O3270">
            <v>0</v>
          </cell>
          <cell r="P3270">
            <v>1</v>
          </cell>
        </row>
        <row r="3271">
          <cell r="A3271" t="str">
            <v>GTO</v>
          </cell>
          <cell r="C3271">
            <v>4</v>
          </cell>
          <cell r="H3271" t="str">
            <v>01</v>
          </cell>
          <cell r="J3271" t="str">
            <v>Registrado</v>
          </cell>
          <cell r="L3271" t="str">
            <v>203</v>
          </cell>
          <cell r="N3271">
            <v>3</v>
          </cell>
          <cell r="O3271">
            <v>0</v>
          </cell>
          <cell r="P3271">
            <v>1</v>
          </cell>
        </row>
        <row r="3272">
          <cell r="A3272" t="str">
            <v>GTO</v>
          </cell>
          <cell r="C3272">
            <v>4</v>
          </cell>
          <cell r="H3272" t="str">
            <v>01</v>
          </cell>
          <cell r="J3272" t="str">
            <v>Registrado</v>
          </cell>
          <cell r="L3272" t="str">
            <v>203</v>
          </cell>
          <cell r="N3272">
            <v>3</v>
          </cell>
          <cell r="O3272">
            <v>0</v>
          </cell>
          <cell r="P3272">
            <v>1</v>
          </cell>
        </row>
        <row r="3273">
          <cell r="A3273" t="str">
            <v>GTO</v>
          </cell>
          <cell r="C3273">
            <v>4</v>
          </cell>
          <cell r="H3273" t="str">
            <v>01</v>
          </cell>
          <cell r="J3273" t="str">
            <v>Registrado</v>
          </cell>
          <cell r="L3273" t="str">
            <v>203</v>
          </cell>
          <cell r="N3273">
            <v>3</v>
          </cell>
          <cell r="O3273">
            <v>0</v>
          </cell>
          <cell r="P3273">
            <v>1</v>
          </cell>
        </row>
        <row r="3274">
          <cell r="A3274" t="str">
            <v>GTO</v>
          </cell>
          <cell r="C3274">
            <v>4</v>
          </cell>
          <cell r="H3274" t="str">
            <v>01</v>
          </cell>
          <cell r="J3274" t="str">
            <v>Registrado</v>
          </cell>
          <cell r="L3274" t="str">
            <v>203</v>
          </cell>
          <cell r="N3274">
            <v>3</v>
          </cell>
          <cell r="O3274">
            <v>0</v>
          </cell>
          <cell r="P3274">
            <v>1</v>
          </cell>
        </row>
        <row r="3275">
          <cell r="A3275" t="str">
            <v>GTO</v>
          </cell>
          <cell r="C3275">
            <v>4</v>
          </cell>
          <cell r="H3275" t="str">
            <v>01</v>
          </cell>
          <cell r="J3275" t="str">
            <v>Registrado</v>
          </cell>
          <cell r="L3275" t="str">
            <v>203</v>
          </cell>
          <cell r="N3275">
            <v>3</v>
          </cell>
          <cell r="O3275">
            <v>0</v>
          </cell>
          <cell r="P3275">
            <v>1</v>
          </cell>
        </row>
        <row r="3276">
          <cell r="A3276" t="str">
            <v>GTO</v>
          </cell>
          <cell r="C3276">
            <v>4</v>
          </cell>
          <cell r="H3276" t="str">
            <v>01</v>
          </cell>
          <cell r="J3276" t="str">
            <v>Registrado</v>
          </cell>
          <cell r="L3276" t="str">
            <v>203</v>
          </cell>
          <cell r="N3276">
            <v>3</v>
          </cell>
          <cell r="O3276">
            <v>0</v>
          </cell>
          <cell r="P3276">
            <v>1</v>
          </cell>
        </row>
      </sheetData>
      <sheetData sheetId="16"/>
      <sheetData sheetId="17"/>
      <sheetData sheetId="18"/>
      <sheetData sheetId="19"/>
      <sheetData sheetId="20"/>
      <sheetData sheetId="21" refreshError="1"/>
      <sheetData sheetId="22"/>
      <sheetData sheetId="23"/>
      <sheetData sheetId="2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ratula"/>
      <sheetName val="ECG"/>
      <sheetName val="ADS-1"/>
      <sheetName val="ADS-2"/>
      <sheetName val="SAP"/>
    </sheetNames>
    <sheetDataSet>
      <sheetData sheetId="0" refreshError="1"/>
      <sheetData sheetId="1" refreshError="1"/>
      <sheetData sheetId="2" refreshError="1"/>
      <sheetData sheetId="3" refreshError="1"/>
      <sheetData sheetId="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ECG"/>
      <sheetName val="ADS-1"/>
      <sheetName val="ADS-2"/>
      <sheetName val="SAP"/>
    </sheetNames>
    <sheetDataSet>
      <sheetData sheetId="0" refreshError="1"/>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ECG"/>
      <sheetName val="ADS-1"/>
      <sheetName val="ADS-2"/>
      <sheetName val="SAP"/>
    </sheetNames>
    <sheetDataSet>
      <sheetData sheetId="0" refreshError="1"/>
      <sheetData sheetId="1" refreshError="1"/>
      <sheetData sheetId="2" refreshError="1"/>
      <sheetData sheetId="3" refreshError="1"/>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ECG"/>
      <sheetName val="ADS-1"/>
      <sheetName val="ADS-2"/>
      <sheetName val="SAP"/>
    </sheetNames>
    <sheetDataSet>
      <sheetData sheetId="0" refreshError="1"/>
      <sheetData sheetId="1" refreshError="1"/>
      <sheetData sheetId="2" refreshError="1"/>
      <sheetData sheetId="3" refreshError="1"/>
      <sheetData sheetId="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ECG"/>
      <sheetName val="ADS-1"/>
      <sheetName val="ADS-2"/>
      <sheetName val="SAP"/>
    </sheetNames>
    <sheetDataSet>
      <sheetData sheetId="0" refreshError="1"/>
      <sheetData sheetId="1" refreshError="1"/>
      <sheetData sheetId="2" refreshError="1"/>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ECG"/>
      <sheetName val="ADS-1"/>
      <sheetName val="ADS-2"/>
      <sheetName val="SAP"/>
    </sheetNames>
    <sheetDataSet>
      <sheetData sheetId="0" refreshError="1"/>
      <sheetData sheetId="1" refreshError="1"/>
      <sheetData sheetId="2" refreshError="1"/>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sheetName val="INICIO"/>
    </sheetNames>
    <sheetDataSet>
      <sheetData sheetId="0" refreshError="1"/>
      <sheetData sheetId="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s>
    <sheetDataSet>
      <sheetData sheetId="0" refreshError="1"/>
      <sheetData sheetId="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s>
    <sheetDataSet>
      <sheetData sheetId="0" refreshError="1"/>
      <sheetData sheetId="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s>
    <sheetDataSet>
      <sheetData sheetId="0" refreshError="1"/>
      <sheetData sheetId="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s>
    <sheetDataSet>
      <sheetData sheetId="0" refreshError="1"/>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s>
    <sheetDataSet>
      <sheetData sheetId="0" refreshError="1"/>
      <sheetData sheetId="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CG"/>
      <sheetName val="ADS-1"/>
      <sheetName val="ADS-2"/>
      <sheetName val="SAP"/>
    </sheetNames>
    <sheetDataSet>
      <sheetData sheetId="0" refreshError="1"/>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Matriz"/>
      <sheetName val="Resumen_Ejecutivo"/>
      <sheetName val="ECG"/>
      <sheetName val="EPC"/>
      <sheetName val="AP_RF"/>
      <sheetName val="PPI"/>
      <sheetName val="AP"/>
      <sheetName val="ADS-1"/>
      <sheetName val="ADS-2"/>
      <sheetName val="SAP"/>
      <sheetName val="FIC"/>
      <sheetName val="AP-FAFA"/>
      <sheetName val="PPA"/>
      <sheetName val="R-RAMA"/>
      <sheetName val="Formato 6d"/>
      <sheetName val="Auxiliar"/>
      <sheetName val="INICIO"/>
      <sheetName val="datos"/>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ow r="29">
          <cell r="F29">
            <v>0</v>
          </cell>
        </row>
      </sheetData>
      <sheetData sheetId="9">
        <row r="26">
          <cell r="G26">
            <v>0</v>
          </cell>
        </row>
      </sheetData>
      <sheetData sheetId="10">
        <row r="37">
          <cell r="I37">
            <v>0</v>
          </cell>
        </row>
      </sheetData>
      <sheetData sheetId="11" refreshError="1"/>
      <sheetData sheetId="12" refreshError="1"/>
      <sheetData sheetId="13" refreshError="1"/>
      <sheetData sheetId="14" refreshError="1"/>
      <sheetData sheetId="15" refreshError="1"/>
      <sheetData sheetId="16" refreshError="1"/>
      <sheetData sheetId="17"/>
      <sheetData sheetId="1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CG"/>
      <sheetName val="ADS-1"/>
      <sheetName val="ADS-2"/>
      <sheetName val="SAP"/>
    </sheetNames>
    <sheetDataSet>
      <sheetData sheetId="0" refreshError="1"/>
      <sheetData sheetId="1" refreshError="1"/>
      <sheetData sheetId="2" refreshError="1"/>
      <sheetData sheetId="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sheetName val="AI 2018"/>
      <sheetName val="Hoja1 (5)"/>
      <sheetName val="Hoja1 (4)"/>
      <sheetName val="Hoja1 (3)"/>
      <sheetName val="Hoja1 (2)"/>
      <sheetName val="Hoja1"/>
    </sheetNames>
    <sheetDataSet>
      <sheetData sheetId="0">
        <row r="3">
          <cell r="B3">
            <v>124201</v>
          </cell>
          <cell r="C3">
            <v>1</v>
          </cell>
        </row>
        <row r="4">
          <cell r="B4">
            <v>124202</v>
          </cell>
          <cell r="C4">
            <v>1</v>
          </cell>
        </row>
        <row r="5">
          <cell r="B5">
            <v>131204</v>
          </cell>
          <cell r="C5">
            <v>5</v>
          </cell>
        </row>
        <row r="6">
          <cell r="B6">
            <v>135208</v>
          </cell>
          <cell r="C6">
            <v>5</v>
          </cell>
        </row>
        <row r="7">
          <cell r="B7">
            <v>138201</v>
          </cell>
          <cell r="C7">
            <v>4</v>
          </cell>
        </row>
        <row r="8">
          <cell r="B8">
            <v>171201</v>
          </cell>
          <cell r="C8">
            <v>2</v>
          </cell>
        </row>
        <row r="9">
          <cell r="B9">
            <v>171202</v>
          </cell>
          <cell r="C9">
            <v>2</v>
          </cell>
        </row>
        <row r="10">
          <cell r="B10">
            <v>171203</v>
          </cell>
          <cell r="C10">
            <v>2</v>
          </cell>
        </row>
        <row r="11">
          <cell r="B11">
            <v>172204</v>
          </cell>
          <cell r="C11">
            <v>2</v>
          </cell>
        </row>
        <row r="12">
          <cell r="B12">
            <v>181202</v>
          </cell>
          <cell r="C12">
            <v>4</v>
          </cell>
        </row>
        <row r="13">
          <cell r="B13">
            <v>182207</v>
          </cell>
          <cell r="C13">
            <v>5</v>
          </cell>
        </row>
        <row r="14">
          <cell r="B14">
            <v>185201</v>
          </cell>
          <cell r="C14">
            <v>5</v>
          </cell>
        </row>
        <row r="15">
          <cell r="B15">
            <v>185202</v>
          </cell>
          <cell r="C15">
            <v>5</v>
          </cell>
        </row>
        <row r="16">
          <cell r="B16">
            <v>185203</v>
          </cell>
          <cell r="C16">
            <v>5</v>
          </cell>
        </row>
        <row r="17">
          <cell r="B17">
            <v>185205</v>
          </cell>
          <cell r="C17">
            <v>5</v>
          </cell>
        </row>
        <row r="18">
          <cell r="B18">
            <v>185209</v>
          </cell>
          <cell r="C18">
            <v>5</v>
          </cell>
        </row>
        <row r="19">
          <cell r="B19">
            <v>211203</v>
          </cell>
          <cell r="C19">
            <v>4</v>
          </cell>
        </row>
        <row r="20">
          <cell r="B20">
            <v>213204</v>
          </cell>
          <cell r="C20">
            <v>4</v>
          </cell>
        </row>
        <row r="21">
          <cell r="B21">
            <v>213205</v>
          </cell>
          <cell r="C21">
            <v>4</v>
          </cell>
        </row>
        <row r="22">
          <cell r="B22">
            <v>213206</v>
          </cell>
          <cell r="C22">
            <v>4</v>
          </cell>
        </row>
        <row r="23">
          <cell r="B23">
            <v>215202</v>
          </cell>
          <cell r="C23">
            <v>3</v>
          </cell>
        </row>
        <row r="24">
          <cell r="B24">
            <v>215207</v>
          </cell>
          <cell r="C24">
            <v>4</v>
          </cell>
        </row>
        <row r="25">
          <cell r="B25">
            <v>215208</v>
          </cell>
          <cell r="C25">
            <v>4</v>
          </cell>
        </row>
        <row r="26">
          <cell r="B26">
            <v>215209</v>
          </cell>
          <cell r="C26">
            <v>3</v>
          </cell>
        </row>
        <row r="27">
          <cell r="B27">
            <v>215210</v>
          </cell>
          <cell r="C27">
            <v>3</v>
          </cell>
        </row>
        <row r="28">
          <cell r="B28">
            <v>215216</v>
          </cell>
          <cell r="C28">
            <v>3</v>
          </cell>
        </row>
        <row r="29">
          <cell r="B29">
            <v>216203</v>
          </cell>
          <cell r="C29">
            <v>3</v>
          </cell>
        </row>
        <row r="30">
          <cell r="B30">
            <v>216204</v>
          </cell>
          <cell r="C30">
            <v>3</v>
          </cell>
        </row>
        <row r="31">
          <cell r="B31">
            <v>216209</v>
          </cell>
          <cell r="C31">
            <v>4</v>
          </cell>
        </row>
        <row r="32">
          <cell r="B32">
            <v>216214</v>
          </cell>
          <cell r="C32">
            <v>3</v>
          </cell>
        </row>
        <row r="33">
          <cell r="B33">
            <v>221210</v>
          </cell>
          <cell r="C33">
            <v>4</v>
          </cell>
        </row>
        <row r="34">
          <cell r="B34">
            <v>221211</v>
          </cell>
          <cell r="C34">
            <v>4</v>
          </cell>
        </row>
        <row r="35">
          <cell r="B35">
            <v>221212</v>
          </cell>
          <cell r="C35">
            <v>4</v>
          </cell>
        </row>
        <row r="36">
          <cell r="B36">
            <v>221213</v>
          </cell>
          <cell r="C36">
            <v>4</v>
          </cell>
        </row>
        <row r="37">
          <cell r="B37">
            <v>221214</v>
          </cell>
          <cell r="C37">
            <v>4</v>
          </cell>
        </row>
        <row r="38">
          <cell r="B38">
            <v>221215</v>
          </cell>
          <cell r="C38">
            <v>4</v>
          </cell>
        </row>
        <row r="39">
          <cell r="B39">
            <v>221216</v>
          </cell>
          <cell r="C39">
            <v>4</v>
          </cell>
        </row>
        <row r="40">
          <cell r="B40">
            <v>221217</v>
          </cell>
          <cell r="C40">
            <v>4</v>
          </cell>
        </row>
        <row r="41">
          <cell r="B41">
            <v>221218</v>
          </cell>
          <cell r="C41">
            <v>4</v>
          </cell>
        </row>
        <row r="42">
          <cell r="B42">
            <v>221219</v>
          </cell>
          <cell r="C42">
            <v>4</v>
          </cell>
        </row>
        <row r="43">
          <cell r="B43">
            <v>221220</v>
          </cell>
          <cell r="C43">
            <v>4</v>
          </cell>
        </row>
        <row r="44">
          <cell r="B44">
            <v>223212</v>
          </cell>
          <cell r="C44">
            <v>3</v>
          </cell>
        </row>
        <row r="45">
          <cell r="B45">
            <v>223221</v>
          </cell>
          <cell r="C45">
            <v>4</v>
          </cell>
        </row>
        <row r="46">
          <cell r="B46">
            <v>223222</v>
          </cell>
          <cell r="C46">
            <v>4</v>
          </cell>
        </row>
        <row r="47">
          <cell r="B47">
            <v>224223</v>
          </cell>
          <cell r="C47">
            <v>4</v>
          </cell>
        </row>
        <row r="48">
          <cell r="B48">
            <v>225224</v>
          </cell>
          <cell r="C48">
            <v>4</v>
          </cell>
        </row>
        <row r="49">
          <cell r="B49">
            <v>226203</v>
          </cell>
          <cell r="C49">
            <v>1</v>
          </cell>
        </row>
        <row r="50">
          <cell r="B50">
            <v>226204</v>
          </cell>
          <cell r="C50">
            <v>1</v>
          </cell>
        </row>
        <row r="51">
          <cell r="B51">
            <v>226225</v>
          </cell>
          <cell r="C51">
            <v>4</v>
          </cell>
        </row>
        <row r="52">
          <cell r="B52">
            <v>231205</v>
          </cell>
          <cell r="C52">
            <v>1</v>
          </cell>
        </row>
        <row r="53">
          <cell r="B53">
            <v>231206</v>
          </cell>
          <cell r="C53">
            <v>1</v>
          </cell>
        </row>
        <row r="54">
          <cell r="B54">
            <v>233207</v>
          </cell>
          <cell r="C54">
            <v>1</v>
          </cell>
        </row>
        <row r="55">
          <cell r="B55">
            <v>233208</v>
          </cell>
          <cell r="C55">
            <v>1</v>
          </cell>
        </row>
        <row r="56">
          <cell r="B56">
            <v>233209</v>
          </cell>
          <cell r="C56">
            <v>1</v>
          </cell>
        </row>
        <row r="57">
          <cell r="B57">
            <v>241210</v>
          </cell>
          <cell r="C57">
            <v>1</v>
          </cell>
        </row>
        <row r="58">
          <cell r="B58">
            <v>241211</v>
          </cell>
          <cell r="C58">
            <v>1</v>
          </cell>
        </row>
        <row r="59">
          <cell r="B59">
            <v>241212</v>
          </cell>
          <cell r="C59">
            <v>1</v>
          </cell>
        </row>
        <row r="60">
          <cell r="B60">
            <v>242213</v>
          </cell>
          <cell r="C60">
            <v>1</v>
          </cell>
        </row>
        <row r="61">
          <cell r="B61">
            <v>242214</v>
          </cell>
          <cell r="C61">
            <v>1</v>
          </cell>
        </row>
        <row r="62">
          <cell r="B62">
            <v>242215</v>
          </cell>
          <cell r="C62">
            <v>1</v>
          </cell>
        </row>
        <row r="63">
          <cell r="B63">
            <v>251216</v>
          </cell>
          <cell r="C63">
            <v>1</v>
          </cell>
        </row>
        <row r="64">
          <cell r="B64">
            <v>251217</v>
          </cell>
          <cell r="C64">
            <v>1</v>
          </cell>
        </row>
        <row r="65">
          <cell r="B65">
            <v>251218</v>
          </cell>
          <cell r="C65">
            <v>1</v>
          </cell>
        </row>
        <row r="66">
          <cell r="B66">
            <v>263219</v>
          </cell>
          <cell r="C66">
            <v>1</v>
          </cell>
        </row>
        <row r="67">
          <cell r="B67">
            <v>265220</v>
          </cell>
          <cell r="C67">
            <v>1</v>
          </cell>
        </row>
        <row r="68">
          <cell r="B68">
            <v>268221</v>
          </cell>
          <cell r="C68">
            <v>1</v>
          </cell>
        </row>
        <row r="69">
          <cell r="B69">
            <v>268222</v>
          </cell>
          <cell r="C69">
            <v>1</v>
          </cell>
        </row>
        <row r="70">
          <cell r="B70">
            <v>268223</v>
          </cell>
          <cell r="C70">
            <v>1</v>
          </cell>
        </row>
        <row r="71">
          <cell r="B71">
            <v>268224</v>
          </cell>
          <cell r="C71">
            <v>1</v>
          </cell>
        </row>
        <row r="72">
          <cell r="B72">
            <v>268225</v>
          </cell>
          <cell r="C72">
            <v>1</v>
          </cell>
        </row>
        <row r="73">
          <cell r="B73">
            <v>269226</v>
          </cell>
          <cell r="C73">
            <v>1</v>
          </cell>
        </row>
        <row r="74">
          <cell r="B74">
            <v>269227</v>
          </cell>
          <cell r="C74">
            <v>1</v>
          </cell>
        </row>
        <row r="75">
          <cell r="B75">
            <v>269228</v>
          </cell>
          <cell r="C75">
            <v>1</v>
          </cell>
        </row>
        <row r="76">
          <cell r="B76">
            <v>269229</v>
          </cell>
          <cell r="C76">
            <v>1</v>
          </cell>
        </row>
        <row r="77">
          <cell r="B77">
            <v>269230</v>
          </cell>
          <cell r="C77">
            <v>1</v>
          </cell>
        </row>
        <row r="78">
          <cell r="B78">
            <v>271231</v>
          </cell>
          <cell r="C78">
            <v>1</v>
          </cell>
        </row>
        <row r="79">
          <cell r="B79">
            <v>311211</v>
          </cell>
          <cell r="C79">
            <v>3</v>
          </cell>
        </row>
        <row r="80">
          <cell r="B80">
            <v>311213</v>
          </cell>
          <cell r="C80">
            <v>3</v>
          </cell>
        </row>
        <row r="81">
          <cell r="B81">
            <v>311215</v>
          </cell>
          <cell r="C81">
            <v>3</v>
          </cell>
        </row>
        <row r="82">
          <cell r="B82">
            <v>312232</v>
          </cell>
          <cell r="C82">
            <v>1</v>
          </cell>
        </row>
        <row r="83">
          <cell r="B83">
            <v>321205</v>
          </cell>
          <cell r="C83">
            <v>3</v>
          </cell>
        </row>
        <row r="84">
          <cell r="B84">
            <v>321206</v>
          </cell>
          <cell r="C84">
            <v>3</v>
          </cell>
        </row>
        <row r="85">
          <cell r="B85">
            <v>356226</v>
          </cell>
          <cell r="C85">
            <v>4</v>
          </cell>
        </row>
        <row r="86">
          <cell r="B86">
            <v>371207</v>
          </cell>
          <cell r="C86">
            <v>3</v>
          </cell>
        </row>
        <row r="87">
          <cell r="B87">
            <v>393201</v>
          </cell>
          <cell r="C87">
            <v>3</v>
          </cell>
        </row>
        <row r="88">
          <cell r="B88">
            <v>393206</v>
          </cell>
          <cell r="C88">
            <v>5</v>
          </cell>
        </row>
        <row r="89">
          <cell r="B89">
            <v>393233</v>
          </cell>
          <cell r="C89">
            <v>1</v>
          </cell>
        </row>
        <row r="90">
          <cell r="B90">
            <v>393234</v>
          </cell>
          <cell r="C90">
            <v>1</v>
          </cell>
        </row>
      </sheetData>
      <sheetData sheetId="1"/>
      <sheetData sheetId="2"/>
      <sheetData sheetId="3"/>
      <sheetData sheetId="4"/>
      <sheetData sheetId="5"/>
      <sheetData sheetId="6"/>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AI"/>
      <sheetName val="CAMAI (2)"/>
      <sheetName val="CAMAI AI"/>
      <sheetName val="Hoja1"/>
    </sheetNames>
    <sheetDataSet>
      <sheetData sheetId="0"/>
      <sheetData sheetId="1"/>
      <sheetData sheetId="2"/>
      <sheetData sheetId="3">
        <row r="1">
          <cell r="K1" t="str">
            <v>DENOMINACIÓN</v>
          </cell>
          <cell r="L1" t="str">
            <v>EJE</v>
          </cell>
        </row>
        <row r="2">
          <cell r="K2" t="str">
            <v>SISTEMA DE ORIENTACIÓN Y QUEJAS</v>
          </cell>
          <cell r="L2">
            <v>5</v>
          </cell>
        </row>
        <row r="3">
          <cell r="K3" t="str">
            <v>SERVICIOS LEGALES</v>
          </cell>
          <cell r="L3">
            <v>5</v>
          </cell>
        </row>
        <row r="4">
          <cell r="K4" t="str">
            <v>SERVICIOS INFORMÁTICOS</v>
          </cell>
          <cell r="L4">
            <v>5</v>
          </cell>
        </row>
        <row r="5">
          <cell r="K5" t="str">
            <v>SERVICIOS FUNERARIOS</v>
          </cell>
          <cell r="L5">
            <v>1</v>
          </cell>
        </row>
        <row r="6">
          <cell r="K6" t="str">
            <v xml:space="preserve">SERVICIOS DE ESTACIONAMIENTO Y PARQUÍMETROS </v>
          </cell>
          <cell r="L6">
            <v>4</v>
          </cell>
        </row>
        <row r="7">
          <cell r="K7" t="str">
            <v>SERVICIOS COMPLEMENTARIOS DE VIGILANCIA</v>
          </cell>
          <cell r="L7">
            <v>2</v>
          </cell>
        </row>
        <row r="8">
          <cell r="K8" t="str">
            <v>SERVICIOS COMPLEMENTARIOS DE APOYO SOCIAL A ADULTOS MAYORES</v>
          </cell>
          <cell r="L8">
            <v>1</v>
          </cell>
        </row>
        <row r="9">
          <cell r="K9" t="str">
            <v>SERVICIOS COMPLEMENTARIOS DE APOYO A PERSONAS CON DISCAPACIDAD</v>
          </cell>
          <cell r="L9">
            <v>1</v>
          </cell>
        </row>
        <row r="10">
          <cell r="K10" t="str">
            <v>SERVICIO Y AYUDA DE ASISTENCIA SOCIAL</v>
          </cell>
          <cell r="L10">
            <v>1</v>
          </cell>
        </row>
        <row r="11">
          <cell r="K11" t="str">
            <v>SERVICIO DE PODA DE ÁRBOLES</v>
          </cell>
          <cell r="L11">
            <v>4</v>
          </cell>
        </row>
        <row r="12">
          <cell r="K12" t="str">
            <v>SERVICIO DE EXPEDICIÓN DE LICENCIAS Y PERMISOS</v>
          </cell>
          <cell r="L12">
            <v>5</v>
          </cell>
        </row>
        <row r="13">
          <cell r="K13" t="str">
            <v>SEÑALAMIENTO EN VIALIDADES</v>
          </cell>
          <cell r="L13">
            <v>4</v>
          </cell>
        </row>
        <row r="14">
          <cell r="K14" t="str">
            <v>SANIDAD ANIMAL</v>
          </cell>
          <cell r="L14">
            <v>1</v>
          </cell>
        </row>
        <row r="15">
          <cell r="K15" t="str">
            <v>REORDENAMIENTO DE LA VÍA PÚBLICA CON ENFOQUE DE DESARROLLO ECONÓMICO</v>
          </cell>
          <cell r="L15">
            <v>3</v>
          </cell>
        </row>
        <row r="16">
          <cell r="K16" t="str">
            <v>REGULARIZACIÓN DE TENENCIA DE LA PROPIEDAD</v>
          </cell>
          <cell r="L16">
            <v>4</v>
          </cell>
        </row>
        <row r="17">
          <cell r="K17" t="str">
            <v>REFORESTACIÓN EN SUELO DE CONSERVACIÓN EN DELEGACIONES</v>
          </cell>
          <cell r="L17">
            <v>3</v>
          </cell>
        </row>
        <row r="18">
          <cell r="K18" t="str">
            <v>RECOLECCIÓN DE RESIDUOS SÓLIDOS</v>
          </cell>
          <cell r="L18">
            <v>4</v>
          </cell>
        </row>
        <row r="19">
          <cell r="K19" t="str">
            <v>PROYECTOS ESTRATÉGICOS DE DESARROLLO Y FOMENTO ECONÓMICO</v>
          </cell>
          <cell r="L19">
            <v>3</v>
          </cell>
        </row>
        <row r="20">
          <cell r="K20" t="str">
            <v>PROVISIÓN EMERGENTE DE AGUA POTABLE</v>
          </cell>
          <cell r="L20">
            <v>3</v>
          </cell>
        </row>
        <row r="21">
          <cell r="K21" t="str">
            <v>PROMOCIÓN DE INVERSIÓN PRIVADA</v>
          </cell>
          <cell r="L21">
            <v>3</v>
          </cell>
        </row>
        <row r="22">
          <cell r="K22" t="str">
            <v>PROMOCIÓN DE CULTURA DE MANEJO DE RESIDUOS SÓLIDOS</v>
          </cell>
          <cell r="L22">
            <v>4</v>
          </cell>
        </row>
        <row r="23">
          <cell r="K23" t="str">
            <v>PROMOCIÓN DE ACTIVIDADES CULTURALES</v>
          </cell>
          <cell r="L23">
            <v>1</v>
          </cell>
        </row>
        <row r="24">
          <cell r="K24" t="str">
            <v>PREVENCIÓN, CONTROL Y COMBATE DE INCENDIOS FORESTALES</v>
          </cell>
          <cell r="L24">
            <v>3</v>
          </cell>
        </row>
        <row r="25">
          <cell r="K25" t="str">
            <v>PLANEACIÓN Y DISEÑO DE PROGRAMAS Y ACCIONES EN PRO DE LA IGUALDAD DE GÉNERO (POLÍTICAS PÚBLICAS)</v>
          </cell>
          <cell r="L25">
            <v>1</v>
          </cell>
        </row>
        <row r="26">
          <cell r="K26" t="str">
            <v>OPERACIÓN DE VIVEROS EN DELEGACIONES</v>
          </cell>
          <cell r="L26">
            <v>3</v>
          </cell>
        </row>
        <row r="27">
          <cell r="K27" t="str">
            <v xml:space="preserve">OPERACIÓN DE PANTEONES PÚBLICOS </v>
          </cell>
          <cell r="L27">
            <v>4</v>
          </cell>
        </row>
        <row r="28">
          <cell r="K28" t="str">
            <v>OPERACIÓN DE CENTROS DE DESARROLLO INFANTIL EN DELEGACIONES</v>
          </cell>
          <cell r="L28">
            <v>1</v>
          </cell>
        </row>
        <row r="29">
          <cell r="K29" t="str">
            <v>MODERNIZACIÓN ADMINISTRATIVA</v>
          </cell>
          <cell r="L29">
            <v>5</v>
          </cell>
        </row>
        <row r="30">
          <cell r="K30" t="str">
            <v>MANTENIMIENTO, REHABILITACIÓN Y CONSERVACIÓN DE IMAGEN URBANA</v>
          </cell>
          <cell r="L30">
            <v>4</v>
          </cell>
        </row>
        <row r="31">
          <cell r="K31" t="str">
            <v>MANTENIMIENTO, CONSERVACIÓN Y REHABILITACIÓN PARA UNIDADES HABITACIONALES Y VIVIENDA</v>
          </cell>
          <cell r="L31">
            <v>4</v>
          </cell>
        </row>
        <row r="32">
          <cell r="K32" t="str">
            <v>MANTENIMIENTO, CONSERVACIÓN Y REHABILITACIÓN EN VIALIDADES SECUNDARIAS</v>
          </cell>
          <cell r="L32">
            <v>4</v>
          </cell>
        </row>
        <row r="33">
          <cell r="K33" t="str">
            <v>MANTENIMIENTO, CONSERVACIÓN Y REHABILITACIÓN DE INFRAESTRUCTURA EN SALUD</v>
          </cell>
          <cell r="L33">
            <v>1</v>
          </cell>
        </row>
        <row r="34">
          <cell r="K34" t="str">
            <v>MANTENIMIENTO, CONSERVACIÓN Y REHABILITACIÓN DE INFRAESTRUCTURA EDUCATIVA</v>
          </cell>
          <cell r="L34">
            <v>1</v>
          </cell>
        </row>
        <row r="35">
          <cell r="K35" t="str">
            <v>MANTENIMIENTO, CONSERVACIÓN Y REHABILITACIÓN DE INFRAESTRUCTURA DE DESARROLLO SOCIAL</v>
          </cell>
          <cell r="L35">
            <v>1</v>
          </cell>
        </row>
        <row r="36">
          <cell r="K36" t="str">
            <v>MANTENIMIENTO, CONSERVACIÓN Y REHABILITACIÓN DE INFRAESTRUCTURA DE AGUA POTABLE</v>
          </cell>
          <cell r="L36">
            <v>4</v>
          </cell>
        </row>
        <row r="37">
          <cell r="K37" t="str">
            <v>MANTENIMIENTO, CONSERVACIÓN Y REHABILITACIÓN DE INFRAESTRUCTURA CULTURAL</v>
          </cell>
          <cell r="L37">
            <v>1</v>
          </cell>
        </row>
        <row r="38">
          <cell r="K38" t="str">
            <v>MANTENIMIENTO, CONSERVACIÓN Y REHABILITACIÓN DE INFRAESTRUCTURA COMERCIAL</v>
          </cell>
          <cell r="L38">
            <v>4</v>
          </cell>
        </row>
        <row r="39">
          <cell r="K39" t="str">
            <v>MANTENIMIENTO, CONSERVACIÓN Y REHABILITACIÓN DE ESPACIOS DEPORTIVOS</v>
          </cell>
          <cell r="L39">
            <v>1</v>
          </cell>
        </row>
        <row r="40">
          <cell r="K40" t="str">
            <v>MANTENIMIENTO, CONSERVACIÓN Y REHABILITACIÓN DE BANQUETAS</v>
          </cell>
          <cell r="L40">
            <v>4</v>
          </cell>
        </row>
        <row r="41">
          <cell r="K41" t="str">
            <v>MANTENIMIENTO, CONSERVACIÓN Y REHABILITACIÓN AL SISTEMA DE DRENAJE</v>
          </cell>
          <cell r="L41">
            <v>4</v>
          </cell>
        </row>
        <row r="42">
          <cell r="K42" t="str">
            <v>MANTENIMIENTO, CONSERVACIÓN Y REHABILITACIÓN A EDIFICIOS PÚBLICOS</v>
          </cell>
          <cell r="L42">
            <v>4</v>
          </cell>
        </row>
        <row r="43">
          <cell r="K43" t="str">
            <v>MANTENIMIENTO PREVENTIVO Y CORRECTIVO AL EQUIPO MÉDICO</v>
          </cell>
          <cell r="L43">
            <v>1</v>
          </cell>
        </row>
        <row r="44">
          <cell r="K44" t="str">
            <v>MANTENIMIENTO DEL SUELO DE CONSERVACIÓN</v>
          </cell>
          <cell r="L44">
            <v>3</v>
          </cell>
        </row>
        <row r="45">
          <cell r="K45" t="str">
            <v>MANTENIMIENTO DE ÁREAS VERDES</v>
          </cell>
          <cell r="L45">
            <v>4</v>
          </cell>
        </row>
        <row r="46">
          <cell r="K46" t="str">
            <v>GESTIÓN INTEGRAL DEL RIESGO EN MATERIA DE PROTECCIÓN CIVIL</v>
          </cell>
          <cell r="L46">
            <v>2</v>
          </cell>
        </row>
        <row r="47">
          <cell r="K47" t="str">
            <v>FOMENTO TURÍSTICO</v>
          </cell>
          <cell r="L47">
            <v>3</v>
          </cell>
        </row>
        <row r="48">
          <cell r="K48" t="str">
            <v>FOMENTO DE ACTIVIDADES DEPORTIVAS Y RECREATIVAS</v>
          </cell>
          <cell r="L48">
            <v>1</v>
          </cell>
        </row>
        <row r="49">
          <cell r="K49" t="str">
            <v>FOMENTO AL EMPLEO</v>
          </cell>
          <cell r="L49">
            <v>1</v>
          </cell>
        </row>
        <row r="50">
          <cell r="K50" t="str">
            <v>FOMENTO AGROPECUARIO</v>
          </cell>
          <cell r="L50">
            <v>3</v>
          </cell>
        </row>
        <row r="51">
          <cell r="K51" t="str">
            <v>DESAZOLVE DE LA RED DEL SISTEMA DE DRENAJE</v>
          </cell>
          <cell r="L51">
            <v>4</v>
          </cell>
        </row>
        <row r="52">
          <cell r="K52" t="str">
            <v>DESARROLLO DE MUJER MICROEMPRESARIA</v>
          </cell>
          <cell r="L52">
            <v>1</v>
          </cell>
        </row>
        <row r="53">
          <cell r="K53" t="str">
            <v>COORDINACIÓN DE POLÍTICAS</v>
          </cell>
          <cell r="L53">
            <v>5</v>
          </cell>
        </row>
        <row r="54">
          <cell r="K54" t="str">
            <v>CONTROL Y ORDENAMIENTO DE LOS ASENTAMIENTOS HUMANOS IRREGULARES</v>
          </cell>
          <cell r="L54">
            <v>4</v>
          </cell>
        </row>
        <row r="55">
          <cell r="K55" t="str">
            <v>CONSTRUCCIÓN Y AMPLIACIÓN DE INFRAESTRUCTURA EN SALUD</v>
          </cell>
          <cell r="L55">
            <v>1</v>
          </cell>
        </row>
        <row r="56">
          <cell r="K56" t="str">
            <v>CONSTRUCCIÓN Y AMPLIACIÓN DE INFRAESTRUCTURA EDUCATIVA</v>
          </cell>
          <cell r="L56">
            <v>1</v>
          </cell>
        </row>
        <row r="57">
          <cell r="K57" t="str">
            <v>CONSTRUCCIÓN Y AMPLIACIÓN DE INFRAESTRUCTURA DEPORTIVA</v>
          </cell>
          <cell r="L57">
            <v>1</v>
          </cell>
        </row>
        <row r="58">
          <cell r="K58" t="str">
            <v>CONSTRUCCIÓN Y AMPLIACIÓN DE INFRAESTRUCTURA DEL SISTEMA DE DRENAJE</v>
          </cell>
          <cell r="L58">
            <v>4</v>
          </cell>
        </row>
        <row r="59">
          <cell r="K59" t="str">
            <v>CONSTRUCCIÓN Y AMPLIACIÓN DE INFRAESTRUCTURA DE DESARROLLO SOCIAL</v>
          </cell>
          <cell r="L59">
            <v>1</v>
          </cell>
        </row>
        <row r="60">
          <cell r="K60" t="str">
            <v>CONSTRUCCIÓN Y AMPLIACIÓN DE INFRAESTRUCTURA DE AGUA POTABLE</v>
          </cell>
          <cell r="L60">
            <v>4</v>
          </cell>
        </row>
        <row r="61">
          <cell r="K61" t="str">
            <v>CONSTRUCCIÓN Y AMPLIACIÓN DE INFRAESTRUCTURA CULTURAL</v>
          </cell>
          <cell r="L61">
            <v>1</v>
          </cell>
        </row>
        <row r="62">
          <cell r="K62" t="str">
            <v>CONSTRUCCIÓN Y AMPLIACIÓN DE INFRAESTRUCTURA COMERCIAL</v>
          </cell>
          <cell r="L62">
            <v>4</v>
          </cell>
        </row>
        <row r="63">
          <cell r="K63" t="str">
            <v>CONSTRUCCIÓN Y AMPLIACIÓN DE INFRAESTRUCTURA AGROPECUARIA</v>
          </cell>
          <cell r="L63">
            <v>3</v>
          </cell>
        </row>
        <row r="64">
          <cell r="K64" t="str">
            <v>CONSTRUCCIÓN Y AMPLIACIÓN DE EDIFICIOS PÚBLICOS</v>
          </cell>
          <cell r="L64">
            <v>4</v>
          </cell>
        </row>
        <row r="65">
          <cell r="K65" t="str">
            <v>CONSTRUCCIÓN Y AMPLIACIÓN DE BANQUETAS</v>
          </cell>
          <cell r="L65">
            <v>4</v>
          </cell>
        </row>
        <row r="66">
          <cell r="K66" t="str">
            <v>CONSTRUCCIÓN DE INFRAESTRUCTURA PARA LA CAPTACIÓN DE AGUA PLUVIAL</v>
          </cell>
          <cell r="L66">
            <v>3</v>
          </cell>
        </row>
        <row r="67">
          <cell r="K67" t="str">
            <v>COMPLEMENTO A UNIDADES DE PROTECCIÓN CIUDADANA</v>
          </cell>
          <cell r="L67">
            <v>2</v>
          </cell>
        </row>
        <row r="68">
          <cell r="K68" t="str">
            <v>CENTROS DE INCUBACIÓN DE EMPRESAS</v>
          </cell>
          <cell r="L68">
            <v>1</v>
          </cell>
        </row>
        <row r="69">
          <cell r="K69" t="str">
            <v>CAPACITACIÓN Y ACTUALIZACIÓN A SERVIDORES PÚBLICOS</v>
          </cell>
          <cell r="L69">
            <v>5</v>
          </cell>
        </row>
        <row r="70">
          <cell r="K70" t="str">
            <v>CAMPAÑAS DE SALUD PÚBLICA</v>
          </cell>
          <cell r="L70">
            <v>1</v>
          </cell>
        </row>
        <row r="71">
          <cell r="K71" t="str">
            <v>BECAS A MENORES EN CONDICIONES DE POBREZA Y VULNERABILIDAD SOCIAL</v>
          </cell>
          <cell r="L71">
            <v>1</v>
          </cell>
        </row>
        <row r="72">
          <cell r="K72" t="str">
            <v>BALIZAMIENTO EN VIALIDADES</v>
          </cell>
          <cell r="L72">
            <v>4</v>
          </cell>
        </row>
        <row r="73">
          <cell r="K73" t="str">
            <v>AUTOEMPLEO RURAL SUSTENTABLE</v>
          </cell>
          <cell r="L73">
            <v>3</v>
          </cell>
        </row>
        <row r="74">
          <cell r="K74" t="str">
            <v>ATENCIÓN ESTRUCTURAL A TALUDES, MINAS Y GRIETAS</v>
          </cell>
          <cell r="L74">
            <v>4</v>
          </cell>
        </row>
        <row r="75">
          <cell r="K75" t="str">
            <v>ATENCIÓN DE LA VIOLENCIA INTRAFAMILIAR</v>
          </cell>
          <cell r="L75">
            <v>1</v>
          </cell>
        </row>
        <row r="76">
          <cell r="K76" t="str">
            <v>ATENCIÓN AL DESARROLLO DE LA NIÑEZ</v>
          </cell>
          <cell r="L76">
            <v>1</v>
          </cell>
        </row>
        <row r="77">
          <cell r="K77" t="str">
            <v>ATENCIÓN A ÁREAS NATURALES PROTEGIDAS</v>
          </cell>
          <cell r="L77">
            <v>3</v>
          </cell>
        </row>
        <row r="78">
          <cell r="K78" t="str">
            <v>APOYO JURÍDICO</v>
          </cell>
          <cell r="L78">
            <v>5</v>
          </cell>
        </row>
        <row r="79">
          <cell r="K79" t="str">
            <v>APOYO ADMINISTRATIVO</v>
          </cell>
          <cell r="L79">
            <v>5</v>
          </cell>
        </row>
        <row r="80">
          <cell r="K80" t="str">
            <v>APOYO A MYPES</v>
          </cell>
          <cell r="L80">
            <v>3</v>
          </cell>
        </row>
        <row r="81">
          <cell r="K81" t="str">
            <v>APOYO A MAESTROS JUBILADOS Y PENSIONADOS</v>
          </cell>
          <cell r="L81">
            <v>1</v>
          </cell>
        </row>
        <row r="82">
          <cell r="K82" t="str">
            <v>APOYO A LA SALUD</v>
          </cell>
          <cell r="L82">
            <v>1</v>
          </cell>
        </row>
        <row r="83">
          <cell r="K83" t="str">
            <v>APOYO A LA PREVENCIÓN DEL DELITO</v>
          </cell>
          <cell r="L83">
            <v>2</v>
          </cell>
        </row>
        <row r="84">
          <cell r="K84" t="str">
            <v>APOYO A LA JUVENTUD</v>
          </cell>
          <cell r="L84">
            <v>1</v>
          </cell>
        </row>
        <row r="85">
          <cell r="K85" t="str">
            <v>APOYO A LA EDUCACIÓN</v>
          </cell>
          <cell r="L85">
            <v>1</v>
          </cell>
        </row>
        <row r="86">
          <cell r="K86" t="str">
            <v>APOYO A JEFAS DE FAMILIA</v>
          </cell>
          <cell r="L86">
            <v>1</v>
          </cell>
        </row>
        <row r="87">
          <cell r="K87" t="str">
            <v>ALUMBRADO PÚBLICO</v>
          </cell>
          <cell r="L87">
            <v>4</v>
          </cell>
        </row>
        <row r="88">
          <cell r="K88" t="str">
            <v>ALIMENTACIÓN A LA POBLACIÓN EN CONDICIONES DE MARGINACIÓN</v>
          </cell>
          <cell r="L88">
            <v>1</v>
          </cell>
        </row>
        <row r="89">
          <cell r="K89" t="str">
            <v>ACCIONES EN PRO DE LA IGUALDAD DE GÉNERO</v>
          </cell>
          <cell r="L89">
            <v>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efreshError="1"/>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efreshError="1"/>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ECG"/>
      <sheetName val="ADS-1"/>
      <sheetName val="ADS-2"/>
      <sheetName val="SAP"/>
    </sheetNames>
    <sheetDataSet>
      <sheetData sheetId="0">
        <row r="1">
          <cell r="A1" t="str">
            <v>s</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O"/>
    </sheetNames>
    <sheetDataSet>
      <sheetData sheetId="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EC 4044"/>
      <sheetName val="Hoja1"/>
      <sheetName val="BASE"/>
      <sheetName val="CALEN"/>
      <sheetName val="AFEC"/>
    </sheetNames>
    <sheetDataSet>
      <sheetData sheetId="0" refreshError="1"/>
      <sheetData sheetId="1"/>
      <sheetData sheetId="2">
        <row r="2">
          <cell r="B2">
            <v>1</v>
          </cell>
          <cell r="O2">
            <v>1</v>
          </cell>
          <cell r="P2">
            <v>20423850.219999999</v>
          </cell>
        </row>
        <row r="3">
          <cell r="B3">
            <v>1</v>
          </cell>
          <cell r="P3">
            <v>227984.37</v>
          </cell>
        </row>
        <row r="4">
          <cell r="B4">
            <v>1</v>
          </cell>
          <cell r="O4">
            <v>1</v>
          </cell>
          <cell r="P4">
            <v>20651834.59</v>
          </cell>
        </row>
        <row r="5">
          <cell r="B5">
            <v>1</v>
          </cell>
          <cell r="P5">
            <v>63831</v>
          </cell>
        </row>
        <row r="6">
          <cell r="B6">
            <v>1</v>
          </cell>
          <cell r="P6">
            <v>28700</v>
          </cell>
        </row>
        <row r="7">
          <cell r="B7">
            <v>1</v>
          </cell>
          <cell r="P7">
            <v>6000</v>
          </cell>
        </row>
        <row r="8">
          <cell r="B8">
            <v>1</v>
          </cell>
          <cell r="P8">
            <v>5000</v>
          </cell>
        </row>
        <row r="9">
          <cell r="B9">
            <v>1</v>
          </cell>
          <cell r="P9">
            <v>954443.4</v>
          </cell>
        </row>
        <row r="10">
          <cell r="B10">
            <v>1</v>
          </cell>
          <cell r="P10">
            <v>600521.6</v>
          </cell>
        </row>
        <row r="11">
          <cell r="B11">
            <v>1</v>
          </cell>
          <cell r="P11">
            <v>199916</v>
          </cell>
        </row>
        <row r="12">
          <cell r="B12">
            <v>1</v>
          </cell>
          <cell r="P12">
            <v>200000</v>
          </cell>
        </row>
        <row r="13">
          <cell r="B13">
            <v>1</v>
          </cell>
          <cell r="P13">
            <v>200000</v>
          </cell>
        </row>
        <row r="14">
          <cell r="B14">
            <v>1</v>
          </cell>
          <cell r="P14">
            <v>3410000</v>
          </cell>
        </row>
        <row r="15">
          <cell r="B15">
            <v>1</v>
          </cell>
          <cell r="P15">
            <v>1858580</v>
          </cell>
        </row>
        <row r="16">
          <cell r="B16">
            <v>1</v>
          </cell>
          <cell r="P16">
            <v>400000</v>
          </cell>
        </row>
        <row r="17">
          <cell r="B17">
            <v>1</v>
          </cell>
          <cell r="P17">
            <v>584703</v>
          </cell>
        </row>
        <row r="18">
          <cell r="B18">
            <v>1</v>
          </cell>
          <cell r="P18">
            <v>80000</v>
          </cell>
        </row>
        <row r="19">
          <cell r="B19">
            <v>1</v>
          </cell>
          <cell r="P19">
            <v>730000</v>
          </cell>
        </row>
        <row r="20">
          <cell r="B20">
            <v>1</v>
          </cell>
          <cell r="P20">
            <v>120000</v>
          </cell>
        </row>
        <row r="21">
          <cell r="B21">
            <v>1</v>
          </cell>
          <cell r="P21">
            <v>132731</v>
          </cell>
        </row>
        <row r="22">
          <cell r="B22">
            <v>1</v>
          </cell>
          <cell r="P22">
            <v>1058309.8999999999</v>
          </cell>
        </row>
        <row r="23">
          <cell r="B23">
            <v>1</v>
          </cell>
          <cell r="P23">
            <v>100000</v>
          </cell>
        </row>
        <row r="24">
          <cell r="B24">
            <v>1</v>
          </cell>
          <cell r="P24">
            <v>50000</v>
          </cell>
        </row>
        <row r="25">
          <cell r="B25">
            <v>1</v>
          </cell>
          <cell r="P25">
            <v>200000</v>
          </cell>
        </row>
        <row r="26">
          <cell r="B26">
            <v>1</v>
          </cell>
          <cell r="P26">
            <v>30000</v>
          </cell>
        </row>
        <row r="27">
          <cell r="B27">
            <v>1</v>
          </cell>
          <cell r="P27">
            <v>50000</v>
          </cell>
        </row>
        <row r="28">
          <cell r="B28">
            <v>1</v>
          </cell>
          <cell r="P28">
            <v>2614000</v>
          </cell>
        </row>
        <row r="29">
          <cell r="B29">
            <v>1</v>
          </cell>
          <cell r="P29">
            <v>200000</v>
          </cell>
        </row>
        <row r="30">
          <cell r="B30">
            <v>1</v>
          </cell>
          <cell r="P30">
            <v>209220.16</v>
          </cell>
        </row>
        <row r="31">
          <cell r="B31">
            <v>1</v>
          </cell>
          <cell r="P31">
            <v>200000</v>
          </cell>
        </row>
        <row r="32">
          <cell r="B32">
            <v>1</v>
          </cell>
          <cell r="P32">
            <v>280000</v>
          </cell>
        </row>
        <row r="33">
          <cell r="B33">
            <v>1</v>
          </cell>
          <cell r="P33">
            <v>184677</v>
          </cell>
        </row>
        <row r="34">
          <cell r="B34">
            <v>1</v>
          </cell>
          <cell r="P34">
            <v>150000</v>
          </cell>
        </row>
        <row r="35">
          <cell r="B35">
            <v>1</v>
          </cell>
          <cell r="P35">
            <v>150000</v>
          </cell>
        </row>
        <row r="36">
          <cell r="B36">
            <v>1</v>
          </cell>
          <cell r="P36">
            <v>102560</v>
          </cell>
        </row>
        <row r="37">
          <cell r="B37">
            <v>1</v>
          </cell>
          <cell r="P37">
            <v>275100</v>
          </cell>
        </row>
        <row r="38">
          <cell r="B38">
            <v>1</v>
          </cell>
          <cell r="P38">
            <v>100000</v>
          </cell>
        </row>
        <row r="39">
          <cell r="B39">
            <v>1</v>
          </cell>
          <cell r="P39">
            <v>4895557.16</v>
          </cell>
        </row>
        <row r="40">
          <cell r="B40">
            <v>1</v>
          </cell>
          <cell r="P40">
            <v>4895557.16</v>
          </cell>
        </row>
        <row r="41">
          <cell r="B41">
            <v>2</v>
          </cell>
          <cell r="P41">
            <v>63381</v>
          </cell>
        </row>
        <row r="42">
          <cell r="B42">
            <v>2</v>
          </cell>
          <cell r="P42">
            <v>450000</v>
          </cell>
        </row>
        <row r="43">
          <cell r="B43">
            <v>2</v>
          </cell>
          <cell r="P43">
            <v>5000</v>
          </cell>
        </row>
        <row r="44">
          <cell r="B44">
            <v>2</v>
          </cell>
          <cell r="P44">
            <v>836425</v>
          </cell>
        </row>
        <row r="45">
          <cell r="B45">
            <v>2</v>
          </cell>
          <cell r="P45">
            <v>250000</v>
          </cell>
        </row>
        <row r="46">
          <cell r="B46">
            <v>2</v>
          </cell>
          <cell r="P46">
            <v>15000</v>
          </cell>
        </row>
        <row r="47">
          <cell r="B47">
            <v>2</v>
          </cell>
          <cell r="P47">
            <v>40000</v>
          </cell>
        </row>
        <row r="48">
          <cell r="B48">
            <v>2</v>
          </cell>
          <cell r="P48">
            <v>200974.4</v>
          </cell>
        </row>
        <row r="49">
          <cell r="B49">
            <v>2</v>
          </cell>
          <cell r="P49">
            <v>138596.79999999999</v>
          </cell>
        </row>
        <row r="50">
          <cell r="B50">
            <v>2</v>
          </cell>
          <cell r="P50">
            <v>10000</v>
          </cell>
        </row>
        <row r="51">
          <cell r="B51">
            <v>2</v>
          </cell>
          <cell r="P51">
            <v>100000</v>
          </cell>
        </row>
        <row r="52">
          <cell r="B52">
            <v>2</v>
          </cell>
          <cell r="P52">
            <v>3195816</v>
          </cell>
        </row>
        <row r="53">
          <cell r="B53">
            <v>2</v>
          </cell>
          <cell r="P53">
            <v>602560</v>
          </cell>
        </row>
        <row r="54">
          <cell r="B54">
            <v>2</v>
          </cell>
          <cell r="P54">
            <v>31737.599999999999</v>
          </cell>
        </row>
        <row r="55">
          <cell r="B55">
            <v>2</v>
          </cell>
          <cell r="P55">
            <v>13920</v>
          </cell>
        </row>
        <row r="56">
          <cell r="B56">
            <v>2</v>
          </cell>
          <cell r="P56">
            <v>203578.89</v>
          </cell>
        </row>
        <row r="57">
          <cell r="B57">
            <v>2</v>
          </cell>
          <cell r="P57">
            <v>324800</v>
          </cell>
        </row>
        <row r="58">
          <cell r="B58">
            <v>2</v>
          </cell>
          <cell r="P58">
            <v>33640</v>
          </cell>
        </row>
        <row r="59">
          <cell r="B59">
            <v>2</v>
          </cell>
          <cell r="P59">
            <v>142867.48000000001</v>
          </cell>
        </row>
        <row r="60">
          <cell r="B60">
            <v>2</v>
          </cell>
          <cell r="P60">
            <v>2296.8000000000002</v>
          </cell>
        </row>
        <row r="61">
          <cell r="B61">
            <v>2</v>
          </cell>
          <cell r="P61">
            <v>21850</v>
          </cell>
        </row>
        <row r="62">
          <cell r="B62">
            <v>2</v>
          </cell>
          <cell r="P62">
            <v>200000</v>
          </cell>
        </row>
        <row r="63">
          <cell r="B63">
            <v>2</v>
          </cell>
          <cell r="P63">
            <v>5089175.66</v>
          </cell>
        </row>
        <row r="64">
          <cell r="B64">
            <v>2</v>
          </cell>
          <cell r="P64">
            <v>2637217.7999999998</v>
          </cell>
        </row>
        <row r="65">
          <cell r="B65">
            <v>2</v>
          </cell>
          <cell r="P65">
            <v>400000</v>
          </cell>
        </row>
        <row r="66">
          <cell r="B66">
            <v>2</v>
          </cell>
          <cell r="P66">
            <v>500000</v>
          </cell>
        </row>
        <row r="67">
          <cell r="B67">
            <v>2</v>
          </cell>
          <cell r="P67">
            <v>350000</v>
          </cell>
        </row>
        <row r="68">
          <cell r="B68">
            <v>2</v>
          </cell>
          <cell r="O68">
            <v>1</v>
          </cell>
          <cell r="P68">
            <v>20651834.59</v>
          </cell>
        </row>
        <row r="69">
          <cell r="B69">
            <v>2</v>
          </cell>
          <cell r="P69">
            <v>100000</v>
          </cell>
        </row>
        <row r="70">
          <cell r="B70">
            <v>2</v>
          </cell>
          <cell r="P70">
            <v>50000</v>
          </cell>
        </row>
        <row r="71">
          <cell r="B71">
            <v>2</v>
          </cell>
          <cell r="P71">
            <v>200000</v>
          </cell>
        </row>
        <row r="72">
          <cell r="B72">
            <v>2</v>
          </cell>
          <cell r="P72">
            <v>30000</v>
          </cell>
        </row>
        <row r="73">
          <cell r="B73">
            <v>2</v>
          </cell>
          <cell r="P73">
            <v>50000</v>
          </cell>
        </row>
        <row r="74">
          <cell r="B74">
            <v>2</v>
          </cell>
          <cell r="P74">
            <v>2614000</v>
          </cell>
        </row>
        <row r="75">
          <cell r="B75">
            <v>2</v>
          </cell>
          <cell r="P75">
            <v>200000</v>
          </cell>
        </row>
        <row r="76">
          <cell r="B76">
            <v>2</v>
          </cell>
          <cell r="P76">
            <v>209220.16</v>
          </cell>
        </row>
        <row r="77">
          <cell r="B77">
            <v>2</v>
          </cell>
          <cell r="P77">
            <v>200000</v>
          </cell>
        </row>
        <row r="78">
          <cell r="B78">
            <v>2</v>
          </cell>
          <cell r="P78">
            <v>280000</v>
          </cell>
        </row>
        <row r="79">
          <cell r="B79">
            <v>2</v>
          </cell>
          <cell r="P79">
            <v>184677</v>
          </cell>
        </row>
        <row r="80">
          <cell r="B80">
            <v>2</v>
          </cell>
          <cell r="P80">
            <v>150000</v>
          </cell>
        </row>
        <row r="81">
          <cell r="B81">
            <v>2</v>
          </cell>
          <cell r="P81">
            <v>150000</v>
          </cell>
        </row>
        <row r="82">
          <cell r="B82">
            <v>2</v>
          </cell>
          <cell r="P82">
            <v>275100</v>
          </cell>
        </row>
        <row r="83">
          <cell r="B83">
            <v>2</v>
          </cell>
          <cell r="P83">
            <v>100000</v>
          </cell>
        </row>
        <row r="84">
          <cell r="B84">
            <v>2</v>
          </cell>
          <cell r="P84">
            <v>4895557.16</v>
          </cell>
        </row>
        <row r="85">
          <cell r="B85">
            <v>2</v>
          </cell>
          <cell r="O85">
            <v>1</v>
          </cell>
          <cell r="P85">
            <v>20423850.219999999</v>
          </cell>
        </row>
      </sheetData>
      <sheetData sheetId="3"/>
      <sheetData sheetId="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ts"/>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s"/>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s"/>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s"/>
      <sheetName val="Resumen"/>
      <sheetName val="Prog PAR"/>
      <sheetName val="Viv"/>
      <sheetName val="Educ Salud y AS"/>
      <sheetName val="INICIO"/>
      <sheetName val="datos"/>
      <sheetName val="ECG"/>
      <sheetName val="ADS-1"/>
      <sheetName val="ADS-2"/>
      <sheetName val="SAP"/>
      <sheetName val="Catalogo_AF"/>
    </sheetNames>
    <sheetDataSet>
      <sheetData sheetId="0" refreshError="1"/>
      <sheetData sheetId="1"/>
      <sheetData sheetId="2"/>
      <sheetData sheetId="3"/>
      <sheetData sheetId="4">
        <row r="1">
          <cell r="A1" t="str">
            <v>Bienes Muebles, Inm. e Intan.</v>
          </cell>
        </row>
      </sheetData>
      <sheetData sheetId="5" refreshError="1"/>
      <sheetData sheetId="6" refreshError="1"/>
      <sheetData sheetId="7"/>
      <sheetData sheetId="8"/>
      <sheetData sheetId="9"/>
      <sheetData sheetId="10"/>
      <sheetData sheetId="1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s"/>
    </sheet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s"/>
    </sheetNames>
    <sheetDataSet>
      <sheetData sheetId="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s"/>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Prog PAR"/>
      <sheetName val="Viv"/>
      <sheetName val="Educ Salud y AS"/>
      <sheetName val="cats"/>
      <sheetName val="INICIO"/>
      <sheetName val="datos"/>
      <sheetName val="ECG"/>
      <sheetName val="ADS-1"/>
      <sheetName val="ADS-2"/>
      <sheetName val="SAP"/>
      <sheetName val="Catalogo_AF"/>
    </sheetNames>
    <sheetDataSet>
      <sheetData sheetId="0"/>
      <sheetData sheetId="1"/>
      <sheetData sheetId="2"/>
      <sheetData sheetId="3"/>
      <sheetData sheetId="4">
        <row r="1">
          <cell r="A1" t="str">
            <v>Bienes Muebles, Inm. e Intan.</v>
          </cell>
          <cell r="B1" t="str">
            <v>05</v>
          </cell>
        </row>
        <row r="2">
          <cell r="B2" t="str">
            <v>xyz</v>
          </cell>
        </row>
        <row r="3">
          <cell r="A3" t="str">
            <v>Inversión Financiera</v>
          </cell>
          <cell r="B3" t="str">
            <v>07</v>
          </cell>
        </row>
        <row r="4">
          <cell r="A4" t="str">
            <v>Materiales y Suministros</v>
          </cell>
          <cell r="B4" t="str">
            <v>02</v>
          </cell>
        </row>
        <row r="5">
          <cell r="A5" t="str">
            <v>Inversión Pública</v>
          </cell>
          <cell r="B5" t="str">
            <v>06</v>
          </cell>
        </row>
        <row r="6">
          <cell r="A6" t="str">
            <v>Servicios Generales</v>
          </cell>
          <cell r="B6" t="str">
            <v>03</v>
          </cell>
        </row>
        <row r="7">
          <cell r="A7" t="str">
            <v>Servicios Personales</v>
          </cell>
          <cell r="B7" t="str">
            <v>01</v>
          </cell>
        </row>
        <row r="8">
          <cell r="A8" t="str">
            <v>Transferencias  Directas</v>
          </cell>
          <cell r="B8" t="str">
            <v>04I</v>
          </cell>
        </row>
        <row r="9">
          <cell r="A9" t="str">
            <v>Transferencias Directas</v>
          </cell>
          <cell r="B9" t="str">
            <v>04</v>
          </cell>
        </row>
      </sheetData>
      <sheetData sheetId="5" refreshError="1"/>
      <sheetData sheetId="6" refreshError="1"/>
      <sheetData sheetId="7"/>
      <sheetData sheetId="8"/>
      <sheetData sheetId="9"/>
      <sheetData sheetId="10"/>
      <sheetData sheetId="1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ts"/>
      <sheetName val="Resumen"/>
      <sheetName val="Prog PAR"/>
      <sheetName val="Viv"/>
      <sheetName val="Educ Salud y AS"/>
      <sheetName val="INICIO"/>
      <sheetName val="datos"/>
      <sheetName val="ECG"/>
      <sheetName val="ADS-1"/>
      <sheetName val="ADS-2"/>
      <sheetName val="SAP"/>
      <sheetName val="Catalogo_AF"/>
    </sheetNames>
    <sheetDataSet>
      <sheetData sheetId="0" refreshError="1">
        <row r="1">
          <cell r="A1" t="str">
            <v>Bienes Muebles, Inm. e Intan.</v>
          </cell>
          <cell r="B1" t="str">
            <v>05</v>
          </cell>
        </row>
        <row r="2">
          <cell r="B2" t="str">
            <v>xyz</v>
          </cell>
        </row>
        <row r="3">
          <cell r="A3" t="str">
            <v>Inversión Financiera</v>
          </cell>
          <cell r="B3" t="str">
            <v>07</v>
          </cell>
        </row>
        <row r="4">
          <cell r="A4" t="str">
            <v>Materiales y Suministros</v>
          </cell>
          <cell r="B4" t="str">
            <v>02</v>
          </cell>
        </row>
        <row r="5">
          <cell r="A5" t="str">
            <v>Inversión Pública</v>
          </cell>
          <cell r="B5" t="str">
            <v>06</v>
          </cell>
        </row>
        <row r="6">
          <cell r="A6" t="str">
            <v>Servicios Generales</v>
          </cell>
          <cell r="B6" t="str">
            <v>03</v>
          </cell>
        </row>
        <row r="7">
          <cell r="A7" t="str">
            <v>Servicios Personales</v>
          </cell>
          <cell r="B7" t="str">
            <v>01</v>
          </cell>
        </row>
        <row r="8">
          <cell r="A8" t="str">
            <v>Transferencias  Directas</v>
          </cell>
          <cell r="B8" t="str">
            <v>04I</v>
          </cell>
        </row>
        <row r="9">
          <cell r="A9" t="str">
            <v>Transferencias Directas</v>
          </cell>
          <cell r="B9" t="str">
            <v>04</v>
          </cell>
        </row>
      </sheetData>
      <sheetData sheetId="1"/>
      <sheetData sheetId="2"/>
      <sheetData sheetId="3"/>
      <sheetData sheetId="4"/>
      <sheetData sheetId="5" refreshError="1"/>
      <sheetData sheetId="6" refreshError="1"/>
      <sheetData sheetId="7"/>
      <sheetData sheetId="8"/>
      <sheetData sheetId="9"/>
      <sheetData sheetId="10"/>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efreshError="1">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01pddf"/>
      <sheetName val="02cd04"/>
      <sheetName val="02cd09"/>
    </sheetNames>
    <sheetDataSet>
      <sheetData sheetId="0">
        <row r="2">
          <cell r="A2">
            <v>2</v>
          </cell>
          <cell r="B2" t="str">
            <v>CD</v>
          </cell>
          <cell r="O2">
            <v>6112865</v>
          </cell>
        </row>
        <row r="3">
          <cell r="A3">
            <v>2</v>
          </cell>
          <cell r="B3" t="str">
            <v>CD</v>
          </cell>
          <cell r="O3">
            <v>0</v>
          </cell>
        </row>
        <row r="4">
          <cell r="A4">
            <v>2</v>
          </cell>
          <cell r="B4" t="str">
            <v>CD</v>
          </cell>
          <cell r="O4">
            <v>30000000</v>
          </cell>
        </row>
        <row r="5">
          <cell r="A5">
            <v>2</v>
          </cell>
          <cell r="B5" t="str">
            <v>CD</v>
          </cell>
          <cell r="O5">
            <v>0</v>
          </cell>
        </row>
        <row r="6">
          <cell r="A6">
            <v>2</v>
          </cell>
          <cell r="B6" t="str">
            <v>CD</v>
          </cell>
          <cell r="O6">
            <v>2808000</v>
          </cell>
        </row>
        <row r="7">
          <cell r="A7">
            <v>2</v>
          </cell>
          <cell r="B7" t="str">
            <v>CD</v>
          </cell>
          <cell r="O7">
            <v>4778731</v>
          </cell>
        </row>
        <row r="8">
          <cell r="A8">
            <v>2</v>
          </cell>
          <cell r="B8" t="str">
            <v>CD</v>
          </cell>
          <cell r="O8">
            <v>0</v>
          </cell>
        </row>
        <row r="9">
          <cell r="A9">
            <v>2</v>
          </cell>
          <cell r="B9" t="str">
            <v>CD</v>
          </cell>
          <cell r="O9">
            <v>3835899</v>
          </cell>
        </row>
        <row r="10">
          <cell r="A10">
            <v>2</v>
          </cell>
          <cell r="B10" t="str">
            <v>CD</v>
          </cell>
          <cell r="O10">
            <v>0</v>
          </cell>
        </row>
        <row r="11">
          <cell r="A11">
            <v>2</v>
          </cell>
          <cell r="B11" t="str">
            <v>CD</v>
          </cell>
          <cell r="O11">
            <v>344495</v>
          </cell>
        </row>
        <row r="12">
          <cell r="A12">
            <v>2</v>
          </cell>
          <cell r="B12" t="str">
            <v>CD</v>
          </cell>
          <cell r="O12">
            <v>2000000</v>
          </cell>
        </row>
        <row r="13">
          <cell r="A13">
            <v>2</v>
          </cell>
          <cell r="B13" t="str">
            <v>CD</v>
          </cell>
          <cell r="O13">
            <v>500000</v>
          </cell>
        </row>
        <row r="14">
          <cell r="A14">
            <v>2</v>
          </cell>
          <cell r="B14" t="str">
            <v>CD</v>
          </cell>
          <cell r="O14">
            <v>0</v>
          </cell>
        </row>
        <row r="15">
          <cell r="A15">
            <v>2</v>
          </cell>
          <cell r="B15" t="str">
            <v>CD</v>
          </cell>
          <cell r="O15">
            <v>1022734</v>
          </cell>
        </row>
        <row r="16">
          <cell r="A16">
            <v>2</v>
          </cell>
          <cell r="B16" t="str">
            <v>CD</v>
          </cell>
          <cell r="O16">
            <v>0</v>
          </cell>
        </row>
        <row r="17">
          <cell r="A17">
            <v>2</v>
          </cell>
          <cell r="B17" t="str">
            <v>CD</v>
          </cell>
          <cell r="O17">
            <v>666969</v>
          </cell>
        </row>
        <row r="18">
          <cell r="A18">
            <v>2</v>
          </cell>
          <cell r="B18" t="str">
            <v>CD</v>
          </cell>
          <cell r="O18">
            <v>0</v>
          </cell>
        </row>
        <row r="19">
          <cell r="A19">
            <v>2</v>
          </cell>
          <cell r="B19" t="str">
            <v>CD</v>
          </cell>
          <cell r="O19">
            <v>32904</v>
          </cell>
        </row>
        <row r="20">
          <cell r="A20">
            <v>2</v>
          </cell>
          <cell r="B20" t="str">
            <v>CD</v>
          </cell>
          <cell r="O20">
            <v>0</v>
          </cell>
        </row>
        <row r="21">
          <cell r="A21">
            <v>2</v>
          </cell>
          <cell r="B21" t="str">
            <v>CD</v>
          </cell>
          <cell r="O21">
            <v>13905305</v>
          </cell>
        </row>
        <row r="22">
          <cell r="A22">
            <v>2</v>
          </cell>
          <cell r="B22" t="str">
            <v>CD</v>
          </cell>
          <cell r="O22">
            <v>0</v>
          </cell>
        </row>
        <row r="23">
          <cell r="A23">
            <v>2</v>
          </cell>
          <cell r="B23" t="str">
            <v>CD</v>
          </cell>
          <cell r="O23">
            <v>289748</v>
          </cell>
        </row>
        <row r="24">
          <cell r="A24">
            <v>2</v>
          </cell>
          <cell r="B24" t="str">
            <v>CD</v>
          </cell>
          <cell r="O24">
            <v>2000000</v>
          </cell>
        </row>
        <row r="25">
          <cell r="A25">
            <v>2</v>
          </cell>
          <cell r="B25" t="str">
            <v>CD</v>
          </cell>
          <cell r="O25">
            <v>1500000</v>
          </cell>
        </row>
        <row r="26">
          <cell r="A26">
            <v>2</v>
          </cell>
          <cell r="B26" t="str">
            <v>CD</v>
          </cell>
          <cell r="O26">
            <v>200000</v>
          </cell>
        </row>
        <row r="27">
          <cell r="A27">
            <v>2</v>
          </cell>
          <cell r="B27" t="str">
            <v>CD</v>
          </cell>
          <cell r="O27">
            <v>200000</v>
          </cell>
        </row>
        <row r="28">
          <cell r="A28">
            <v>2</v>
          </cell>
          <cell r="B28" t="str">
            <v>CD</v>
          </cell>
          <cell r="O28">
            <v>560811</v>
          </cell>
        </row>
        <row r="29">
          <cell r="A29">
            <v>2</v>
          </cell>
          <cell r="B29" t="str">
            <v>CD</v>
          </cell>
          <cell r="O29">
            <v>385543</v>
          </cell>
        </row>
        <row r="30">
          <cell r="A30">
            <v>2</v>
          </cell>
          <cell r="B30" t="str">
            <v>CD</v>
          </cell>
          <cell r="O30">
            <v>43718</v>
          </cell>
        </row>
        <row r="31">
          <cell r="A31">
            <v>2</v>
          </cell>
          <cell r="B31" t="str">
            <v>CD</v>
          </cell>
          <cell r="O31">
            <v>940436</v>
          </cell>
        </row>
        <row r="32">
          <cell r="A32">
            <v>2</v>
          </cell>
          <cell r="B32" t="str">
            <v>CD</v>
          </cell>
          <cell r="O32">
            <v>276322</v>
          </cell>
        </row>
        <row r="33">
          <cell r="A33">
            <v>2</v>
          </cell>
          <cell r="B33" t="str">
            <v>CD</v>
          </cell>
          <cell r="O33">
            <v>19992</v>
          </cell>
        </row>
        <row r="34">
          <cell r="A34">
            <v>2</v>
          </cell>
          <cell r="B34" t="str">
            <v>CD</v>
          </cell>
          <cell r="O34">
            <v>0</v>
          </cell>
        </row>
        <row r="35">
          <cell r="A35">
            <v>2</v>
          </cell>
          <cell r="B35" t="str">
            <v>CD</v>
          </cell>
          <cell r="O35">
            <v>2752595</v>
          </cell>
        </row>
        <row r="36">
          <cell r="A36">
            <v>2</v>
          </cell>
          <cell r="B36" t="str">
            <v>CD</v>
          </cell>
          <cell r="O36">
            <v>4084389</v>
          </cell>
        </row>
        <row r="37">
          <cell r="A37">
            <v>2</v>
          </cell>
          <cell r="B37" t="str">
            <v>CD</v>
          </cell>
          <cell r="O37">
            <v>400000</v>
          </cell>
        </row>
        <row r="38">
          <cell r="A38">
            <v>2</v>
          </cell>
          <cell r="B38" t="str">
            <v>CD</v>
          </cell>
          <cell r="O38">
            <v>10477273</v>
          </cell>
        </row>
        <row r="39">
          <cell r="A39">
            <v>2</v>
          </cell>
          <cell r="B39" t="str">
            <v>CD</v>
          </cell>
          <cell r="O39">
            <v>0</v>
          </cell>
        </row>
        <row r="40">
          <cell r="A40">
            <v>2</v>
          </cell>
          <cell r="B40" t="str">
            <v>CD</v>
          </cell>
          <cell r="O40">
            <v>400000</v>
          </cell>
        </row>
        <row r="41">
          <cell r="A41">
            <v>2</v>
          </cell>
          <cell r="B41" t="str">
            <v>CD</v>
          </cell>
          <cell r="O41">
            <v>0</v>
          </cell>
        </row>
        <row r="42">
          <cell r="A42">
            <v>2</v>
          </cell>
          <cell r="B42" t="str">
            <v>CD</v>
          </cell>
          <cell r="O42">
            <v>2000000</v>
          </cell>
        </row>
        <row r="43">
          <cell r="A43">
            <v>2</v>
          </cell>
          <cell r="B43" t="str">
            <v>CD</v>
          </cell>
          <cell r="O43">
            <v>0</v>
          </cell>
        </row>
        <row r="44">
          <cell r="A44">
            <v>2</v>
          </cell>
          <cell r="B44" t="str">
            <v>CD</v>
          </cell>
          <cell r="O44">
            <v>0</v>
          </cell>
        </row>
        <row r="45">
          <cell r="A45">
            <v>2</v>
          </cell>
          <cell r="B45" t="str">
            <v>CD</v>
          </cell>
          <cell r="O45">
            <v>2889917</v>
          </cell>
        </row>
        <row r="46">
          <cell r="A46">
            <v>2</v>
          </cell>
          <cell r="B46" t="str">
            <v>CD</v>
          </cell>
          <cell r="O46">
            <v>2578181</v>
          </cell>
        </row>
        <row r="47">
          <cell r="A47">
            <v>2</v>
          </cell>
          <cell r="B47" t="str">
            <v>CD</v>
          </cell>
          <cell r="O47">
            <v>0</v>
          </cell>
        </row>
        <row r="48">
          <cell r="A48">
            <v>2</v>
          </cell>
          <cell r="B48" t="str">
            <v>CD</v>
          </cell>
          <cell r="O48">
            <v>0</v>
          </cell>
        </row>
        <row r="49">
          <cell r="A49">
            <v>2</v>
          </cell>
          <cell r="B49" t="str">
            <v>CD</v>
          </cell>
          <cell r="O49">
            <v>1000000</v>
          </cell>
        </row>
        <row r="50">
          <cell r="A50">
            <v>2</v>
          </cell>
          <cell r="B50" t="str">
            <v>CD</v>
          </cell>
          <cell r="O50">
            <v>163439</v>
          </cell>
        </row>
        <row r="51">
          <cell r="A51">
            <v>2</v>
          </cell>
          <cell r="B51" t="str">
            <v>CD</v>
          </cell>
          <cell r="O51">
            <v>387948</v>
          </cell>
        </row>
        <row r="52">
          <cell r="A52">
            <v>2</v>
          </cell>
          <cell r="B52" t="str">
            <v>CD</v>
          </cell>
          <cell r="O52">
            <v>0</v>
          </cell>
        </row>
        <row r="53">
          <cell r="A53">
            <v>2</v>
          </cell>
          <cell r="B53" t="str">
            <v>CD</v>
          </cell>
          <cell r="O53">
            <v>612052</v>
          </cell>
        </row>
        <row r="54">
          <cell r="A54">
            <v>2</v>
          </cell>
          <cell r="B54" t="str">
            <v>CD</v>
          </cell>
          <cell r="O54">
            <v>1822662</v>
          </cell>
        </row>
        <row r="55">
          <cell r="A55">
            <v>2</v>
          </cell>
          <cell r="B55" t="str">
            <v>CD</v>
          </cell>
          <cell r="O55">
            <v>0</v>
          </cell>
        </row>
        <row r="56">
          <cell r="A56">
            <v>2</v>
          </cell>
          <cell r="B56" t="str">
            <v>CD</v>
          </cell>
          <cell r="O56">
            <v>200000</v>
          </cell>
        </row>
        <row r="57">
          <cell r="A57">
            <v>2</v>
          </cell>
          <cell r="B57" t="str">
            <v>CD</v>
          </cell>
          <cell r="O57">
            <v>276388</v>
          </cell>
        </row>
        <row r="58">
          <cell r="A58">
            <v>2</v>
          </cell>
          <cell r="B58" t="str">
            <v>CD</v>
          </cell>
          <cell r="O58">
            <v>0</v>
          </cell>
        </row>
        <row r="59">
          <cell r="A59">
            <v>2</v>
          </cell>
          <cell r="B59" t="str">
            <v>CD</v>
          </cell>
          <cell r="O59">
            <v>400000</v>
          </cell>
        </row>
        <row r="60">
          <cell r="A60">
            <v>2</v>
          </cell>
          <cell r="B60" t="str">
            <v>CD</v>
          </cell>
          <cell r="O60">
            <v>0</v>
          </cell>
        </row>
        <row r="61">
          <cell r="A61">
            <v>2</v>
          </cell>
          <cell r="B61" t="str">
            <v>CD</v>
          </cell>
          <cell r="O61">
            <v>550000</v>
          </cell>
        </row>
        <row r="62">
          <cell r="A62">
            <v>2</v>
          </cell>
          <cell r="B62" t="str">
            <v>CD</v>
          </cell>
          <cell r="O62">
            <v>100000</v>
          </cell>
        </row>
        <row r="63">
          <cell r="A63">
            <v>2</v>
          </cell>
          <cell r="B63" t="str">
            <v>CD</v>
          </cell>
          <cell r="O63">
            <v>0</v>
          </cell>
        </row>
        <row r="64">
          <cell r="A64">
            <v>2</v>
          </cell>
          <cell r="B64" t="str">
            <v>CD</v>
          </cell>
          <cell r="O64">
            <v>0</v>
          </cell>
        </row>
        <row r="65">
          <cell r="A65">
            <v>2</v>
          </cell>
          <cell r="B65" t="str">
            <v>CD</v>
          </cell>
          <cell r="O65">
            <v>4000000</v>
          </cell>
        </row>
        <row r="66">
          <cell r="A66">
            <v>2</v>
          </cell>
          <cell r="B66" t="str">
            <v>CD</v>
          </cell>
          <cell r="O66">
            <v>796651</v>
          </cell>
        </row>
        <row r="67">
          <cell r="A67">
            <v>2</v>
          </cell>
          <cell r="B67" t="str">
            <v>CD</v>
          </cell>
          <cell r="O67">
            <v>100000</v>
          </cell>
        </row>
        <row r="68">
          <cell r="A68">
            <v>2</v>
          </cell>
          <cell r="B68" t="str">
            <v>CD</v>
          </cell>
          <cell r="O68">
            <v>1150000</v>
          </cell>
        </row>
        <row r="69">
          <cell r="A69">
            <v>2</v>
          </cell>
          <cell r="B69" t="str">
            <v>CD</v>
          </cell>
          <cell r="O69">
            <v>0</v>
          </cell>
        </row>
        <row r="70">
          <cell r="A70">
            <v>2</v>
          </cell>
          <cell r="B70" t="str">
            <v>CD</v>
          </cell>
          <cell r="O70">
            <v>346490</v>
          </cell>
        </row>
        <row r="71">
          <cell r="A71">
            <v>2</v>
          </cell>
          <cell r="B71" t="str">
            <v>CD</v>
          </cell>
          <cell r="O71">
            <v>6371828</v>
          </cell>
        </row>
        <row r="72">
          <cell r="A72">
            <v>2</v>
          </cell>
          <cell r="B72" t="str">
            <v>CD</v>
          </cell>
          <cell r="O72">
            <v>3885376</v>
          </cell>
        </row>
        <row r="73">
          <cell r="A73">
            <v>2</v>
          </cell>
          <cell r="B73" t="str">
            <v>CD</v>
          </cell>
          <cell r="O73">
            <v>450000</v>
          </cell>
        </row>
        <row r="74">
          <cell r="A74">
            <v>2</v>
          </cell>
          <cell r="B74" t="str">
            <v>CD</v>
          </cell>
          <cell r="O74">
            <v>200000</v>
          </cell>
        </row>
        <row r="75">
          <cell r="A75">
            <v>2</v>
          </cell>
          <cell r="B75" t="str">
            <v>CD</v>
          </cell>
          <cell r="O75">
            <v>50000</v>
          </cell>
        </row>
        <row r="76">
          <cell r="A76">
            <v>2</v>
          </cell>
          <cell r="B76" t="str">
            <v>CD</v>
          </cell>
          <cell r="O76">
            <v>500000</v>
          </cell>
        </row>
        <row r="77">
          <cell r="A77">
            <v>2</v>
          </cell>
          <cell r="B77" t="str">
            <v>CD</v>
          </cell>
          <cell r="O77">
            <v>539494</v>
          </cell>
        </row>
        <row r="78">
          <cell r="A78">
            <v>2</v>
          </cell>
          <cell r="B78" t="str">
            <v>CD</v>
          </cell>
          <cell r="O78">
            <v>3000</v>
          </cell>
        </row>
        <row r="79">
          <cell r="A79">
            <v>2</v>
          </cell>
          <cell r="B79" t="str">
            <v>CD</v>
          </cell>
          <cell r="O79">
            <v>0</v>
          </cell>
        </row>
        <row r="80">
          <cell r="A80">
            <v>2</v>
          </cell>
          <cell r="B80" t="str">
            <v>CD</v>
          </cell>
          <cell r="O80">
            <v>200000</v>
          </cell>
        </row>
        <row r="81">
          <cell r="A81">
            <v>2</v>
          </cell>
          <cell r="B81" t="str">
            <v>CD</v>
          </cell>
          <cell r="O81">
            <v>0</v>
          </cell>
        </row>
        <row r="82">
          <cell r="A82">
            <v>2</v>
          </cell>
          <cell r="B82" t="str">
            <v>CD</v>
          </cell>
          <cell r="O82">
            <v>4500000</v>
          </cell>
        </row>
        <row r="83">
          <cell r="A83">
            <v>2</v>
          </cell>
          <cell r="B83" t="str">
            <v>CD</v>
          </cell>
          <cell r="O83">
            <v>397526</v>
          </cell>
        </row>
        <row r="84">
          <cell r="A84">
            <v>2</v>
          </cell>
          <cell r="B84" t="str">
            <v>CD</v>
          </cell>
          <cell r="O84">
            <v>1000000</v>
          </cell>
        </row>
        <row r="85">
          <cell r="A85">
            <v>2</v>
          </cell>
          <cell r="B85" t="str">
            <v>CD</v>
          </cell>
          <cell r="O85">
            <v>1500000</v>
          </cell>
        </row>
        <row r="86">
          <cell r="A86">
            <v>2</v>
          </cell>
          <cell r="B86" t="str">
            <v>CD</v>
          </cell>
          <cell r="O86">
            <v>1700000</v>
          </cell>
        </row>
        <row r="87">
          <cell r="A87">
            <v>2</v>
          </cell>
          <cell r="B87" t="str">
            <v>CD</v>
          </cell>
          <cell r="O87">
            <v>500000</v>
          </cell>
        </row>
        <row r="88">
          <cell r="A88">
            <v>2</v>
          </cell>
          <cell r="B88" t="str">
            <v>CD</v>
          </cell>
          <cell r="O88">
            <v>1224346</v>
          </cell>
        </row>
        <row r="89">
          <cell r="A89">
            <v>2</v>
          </cell>
          <cell r="B89" t="str">
            <v>CD</v>
          </cell>
          <cell r="O89">
            <v>0</v>
          </cell>
        </row>
        <row r="90">
          <cell r="A90">
            <v>2</v>
          </cell>
          <cell r="B90" t="str">
            <v>CD</v>
          </cell>
          <cell r="O90">
            <v>0</v>
          </cell>
        </row>
        <row r="91">
          <cell r="A91">
            <v>2</v>
          </cell>
          <cell r="B91" t="str">
            <v>CD</v>
          </cell>
          <cell r="O91">
            <v>50000</v>
          </cell>
        </row>
        <row r="92">
          <cell r="A92">
            <v>2</v>
          </cell>
          <cell r="B92" t="str">
            <v>CD</v>
          </cell>
          <cell r="O92">
            <v>110000</v>
          </cell>
        </row>
        <row r="93">
          <cell r="A93">
            <v>2</v>
          </cell>
          <cell r="B93" t="str">
            <v>CD</v>
          </cell>
          <cell r="O93">
            <v>0</v>
          </cell>
        </row>
        <row r="94">
          <cell r="A94">
            <v>2</v>
          </cell>
          <cell r="B94" t="str">
            <v>CD</v>
          </cell>
          <cell r="O94">
            <v>1106295</v>
          </cell>
        </row>
        <row r="95">
          <cell r="A95">
            <v>2</v>
          </cell>
          <cell r="B95" t="str">
            <v>CD</v>
          </cell>
          <cell r="O95">
            <v>990000</v>
          </cell>
        </row>
        <row r="96">
          <cell r="A96">
            <v>2</v>
          </cell>
          <cell r="B96" t="str">
            <v>CD</v>
          </cell>
          <cell r="O96">
            <v>610000</v>
          </cell>
        </row>
        <row r="97">
          <cell r="A97">
            <v>2</v>
          </cell>
          <cell r="B97" t="str">
            <v>CD</v>
          </cell>
          <cell r="O97">
            <v>83565</v>
          </cell>
        </row>
        <row r="98">
          <cell r="A98">
            <v>2</v>
          </cell>
          <cell r="B98" t="str">
            <v>CD</v>
          </cell>
          <cell r="O98">
            <v>500000</v>
          </cell>
        </row>
        <row r="99">
          <cell r="A99">
            <v>2</v>
          </cell>
          <cell r="B99" t="str">
            <v>CD</v>
          </cell>
          <cell r="O99">
            <v>250000</v>
          </cell>
        </row>
        <row r="100">
          <cell r="A100">
            <v>2</v>
          </cell>
          <cell r="B100" t="str">
            <v>CD</v>
          </cell>
          <cell r="O100">
            <v>100000</v>
          </cell>
        </row>
        <row r="101">
          <cell r="A101">
            <v>2</v>
          </cell>
          <cell r="B101" t="str">
            <v>CD</v>
          </cell>
          <cell r="O101">
            <v>2212912</v>
          </cell>
        </row>
        <row r="102">
          <cell r="A102">
            <v>2</v>
          </cell>
          <cell r="B102" t="str">
            <v>CD</v>
          </cell>
          <cell r="O102">
            <v>0</v>
          </cell>
        </row>
        <row r="103">
          <cell r="A103">
            <v>2</v>
          </cell>
          <cell r="B103" t="str">
            <v>CD</v>
          </cell>
          <cell r="O103">
            <v>4500000</v>
          </cell>
        </row>
        <row r="104">
          <cell r="A104">
            <v>2</v>
          </cell>
          <cell r="B104" t="str">
            <v>CD</v>
          </cell>
          <cell r="O104">
            <v>1500000</v>
          </cell>
        </row>
        <row r="105">
          <cell r="A105">
            <v>2</v>
          </cell>
          <cell r="B105" t="str">
            <v>CD</v>
          </cell>
          <cell r="O105">
            <v>0</v>
          </cell>
        </row>
        <row r="106">
          <cell r="A106">
            <v>2</v>
          </cell>
          <cell r="B106" t="str">
            <v>CD</v>
          </cell>
          <cell r="O106">
            <v>70000</v>
          </cell>
        </row>
        <row r="107">
          <cell r="A107">
            <v>2</v>
          </cell>
          <cell r="B107" t="str">
            <v>CD</v>
          </cell>
          <cell r="O107">
            <v>0</v>
          </cell>
        </row>
        <row r="108">
          <cell r="A108">
            <v>2</v>
          </cell>
          <cell r="B108" t="str">
            <v>CD</v>
          </cell>
          <cell r="O108">
            <v>275000</v>
          </cell>
        </row>
        <row r="109">
          <cell r="A109">
            <v>2</v>
          </cell>
          <cell r="B109" t="str">
            <v>CD</v>
          </cell>
          <cell r="O109">
            <v>0</v>
          </cell>
        </row>
        <row r="110">
          <cell r="A110">
            <v>2</v>
          </cell>
          <cell r="B110" t="str">
            <v>CD</v>
          </cell>
          <cell r="O110">
            <v>0</v>
          </cell>
        </row>
        <row r="111">
          <cell r="A111">
            <v>2</v>
          </cell>
          <cell r="B111" t="str">
            <v>CD</v>
          </cell>
          <cell r="O111">
            <v>4000000</v>
          </cell>
        </row>
        <row r="112">
          <cell r="A112">
            <v>2</v>
          </cell>
          <cell r="B112" t="str">
            <v>CD</v>
          </cell>
          <cell r="O112">
            <v>1500000</v>
          </cell>
        </row>
        <row r="113">
          <cell r="A113">
            <v>2</v>
          </cell>
          <cell r="B113" t="str">
            <v>CD</v>
          </cell>
          <cell r="O113">
            <v>1000000</v>
          </cell>
        </row>
        <row r="114">
          <cell r="A114">
            <v>2</v>
          </cell>
          <cell r="B114" t="str">
            <v>CD</v>
          </cell>
          <cell r="O114">
            <v>9555695</v>
          </cell>
        </row>
        <row r="115">
          <cell r="A115">
            <v>2</v>
          </cell>
          <cell r="B115" t="str">
            <v>CD</v>
          </cell>
          <cell r="O115">
            <v>24254199</v>
          </cell>
        </row>
        <row r="116">
          <cell r="A116">
            <v>2</v>
          </cell>
          <cell r="B116" t="str">
            <v>CD</v>
          </cell>
          <cell r="O116">
            <v>677965</v>
          </cell>
        </row>
        <row r="117">
          <cell r="A117">
            <v>2</v>
          </cell>
          <cell r="B117" t="str">
            <v>CD</v>
          </cell>
          <cell r="O117">
            <v>2000000</v>
          </cell>
        </row>
        <row r="118">
          <cell r="A118">
            <v>2</v>
          </cell>
          <cell r="B118" t="str">
            <v>CD</v>
          </cell>
          <cell r="O118">
            <v>1056836</v>
          </cell>
        </row>
        <row r="119">
          <cell r="A119">
            <v>2</v>
          </cell>
          <cell r="B119" t="str">
            <v>CD</v>
          </cell>
          <cell r="O119">
            <v>944305</v>
          </cell>
        </row>
        <row r="120">
          <cell r="A120">
            <v>2</v>
          </cell>
          <cell r="B120" t="str">
            <v>CD</v>
          </cell>
          <cell r="O120">
            <v>2000000</v>
          </cell>
        </row>
        <row r="121">
          <cell r="A121">
            <v>2</v>
          </cell>
          <cell r="B121" t="str">
            <v>CD</v>
          </cell>
          <cell r="O121">
            <v>1500000</v>
          </cell>
        </row>
        <row r="122">
          <cell r="A122">
            <v>2</v>
          </cell>
          <cell r="B122" t="str">
            <v>CD</v>
          </cell>
          <cell r="O122">
            <v>200000</v>
          </cell>
        </row>
        <row r="123">
          <cell r="A123">
            <v>2</v>
          </cell>
          <cell r="B123" t="str">
            <v>CD</v>
          </cell>
          <cell r="O123">
            <v>200000</v>
          </cell>
        </row>
        <row r="124">
          <cell r="A124">
            <v>2</v>
          </cell>
          <cell r="B124" t="str">
            <v>CD</v>
          </cell>
          <cell r="O124">
            <v>350000</v>
          </cell>
        </row>
        <row r="125">
          <cell r="A125">
            <v>2</v>
          </cell>
          <cell r="B125" t="str">
            <v>CD</v>
          </cell>
          <cell r="O125">
            <v>350000</v>
          </cell>
        </row>
        <row r="126">
          <cell r="A126">
            <v>2</v>
          </cell>
          <cell r="B126" t="str">
            <v>CD</v>
          </cell>
          <cell r="O126">
            <v>34000</v>
          </cell>
        </row>
        <row r="127">
          <cell r="A127">
            <v>2</v>
          </cell>
          <cell r="B127" t="str">
            <v>CD</v>
          </cell>
          <cell r="O127">
            <v>940000</v>
          </cell>
        </row>
        <row r="128">
          <cell r="A128">
            <v>2</v>
          </cell>
          <cell r="B128" t="str">
            <v>CD</v>
          </cell>
          <cell r="O128">
            <v>17800</v>
          </cell>
        </row>
        <row r="129">
          <cell r="A129">
            <v>2</v>
          </cell>
          <cell r="B129" t="str">
            <v>CD</v>
          </cell>
          <cell r="O129">
            <v>2520149</v>
          </cell>
        </row>
        <row r="130">
          <cell r="A130">
            <v>2</v>
          </cell>
          <cell r="B130" t="str">
            <v>CD</v>
          </cell>
          <cell r="O130">
            <v>400000</v>
          </cell>
        </row>
        <row r="131">
          <cell r="A131">
            <v>2</v>
          </cell>
          <cell r="B131" t="str">
            <v>CD</v>
          </cell>
          <cell r="O131">
            <v>4700000</v>
          </cell>
        </row>
        <row r="132">
          <cell r="A132">
            <v>2</v>
          </cell>
          <cell r="B132" t="str">
            <v>CD</v>
          </cell>
          <cell r="O132">
            <v>300000</v>
          </cell>
        </row>
        <row r="133">
          <cell r="A133">
            <v>2</v>
          </cell>
          <cell r="B133" t="str">
            <v>CD</v>
          </cell>
          <cell r="O133">
            <v>2000000</v>
          </cell>
        </row>
        <row r="134">
          <cell r="A134">
            <v>2</v>
          </cell>
          <cell r="B134" t="str">
            <v>CD</v>
          </cell>
          <cell r="O134">
            <v>2000000</v>
          </cell>
        </row>
        <row r="135">
          <cell r="A135">
            <v>2</v>
          </cell>
          <cell r="B135" t="str">
            <v>CD</v>
          </cell>
          <cell r="O135">
            <v>1000000</v>
          </cell>
        </row>
        <row r="136">
          <cell r="A136">
            <v>2</v>
          </cell>
          <cell r="B136" t="str">
            <v>CD</v>
          </cell>
          <cell r="O136">
            <v>500000</v>
          </cell>
        </row>
        <row r="137">
          <cell r="A137">
            <v>2</v>
          </cell>
          <cell r="B137" t="str">
            <v>CD</v>
          </cell>
          <cell r="O137">
            <v>1000000</v>
          </cell>
        </row>
        <row r="138">
          <cell r="A138">
            <v>2</v>
          </cell>
          <cell r="B138" t="str">
            <v>CD</v>
          </cell>
          <cell r="O138">
            <v>5278486</v>
          </cell>
        </row>
        <row r="139">
          <cell r="A139">
            <v>2</v>
          </cell>
          <cell r="B139" t="str">
            <v>CD</v>
          </cell>
          <cell r="O139">
            <v>16543558</v>
          </cell>
        </row>
        <row r="140">
          <cell r="A140">
            <v>2</v>
          </cell>
          <cell r="B140" t="str">
            <v>CD</v>
          </cell>
          <cell r="O140">
            <v>3836000</v>
          </cell>
        </row>
        <row r="141">
          <cell r="A141">
            <v>2</v>
          </cell>
          <cell r="B141" t="str">
            <v>CD</v>
          </cell>
          <cell r="O141">
            <v>231456</v>
          </cell>
        </row>
        <row r="142">
          <cell r="A142">
            <v>2</v>
          </cell>
          <cell r="B142" t="str">
            <v>CD</v>
          </cell>
          <cell r="O142">
            <v>1879851</v>
          </cell>
        </row>
        <row r="143">
          <cell r="A143">
            <v>2</v>
          </cell>
          <cell r="B143" t="str">
            <v>CD</v>
          </cell>
          <cell r="O143">
            <v>850000</v>
          </cell>
        </row>
        <row r="144">
          <cell r="A144">
            <v>2</v>
          </cell>
          <cell r="B144" t="str">
            <v>CD</v>
          </cell>
          <cell r="O144">
            <v>313398</v>
          </cell>
        </row>
        <row r="145">
          <cell r="A145">
            <v>2</v>
          </cell>
          <cell r="B145" t="str">
            <v>CD</v>
          </cell>
          <cell r="O145">
            <v>16400</v>
          </cell>
        </row>
        <row r="146">
          <cell r="A146">
            <v>2</v>
          </cell>
          <cell r="B146" t="str">
            <v>CD</v>
          </cell>
          <cell r="O146">
            <v>0</v>
          </cell>
        </row>
        <row r="147">
          <cell r="A147">
            <v>2</v>
          </cell>
          <cell r="B147" t="str">
            <v>CD</v>
          </cell>
          <cell r="O147">
            <v>10000000</v>
          </cell>
        </row>
        <row r="148">
          <cell r="A148">
            <v>2</v>
          </cell>
          <cell r="B148" t="str">
            <v>CD</v>
          </cell>
          <cell r="O148">
            <v>250000</v>
          </cell>
        </row>
        <row r="149">
          <cell r="A149">
            <v>2</v>
          </cell>
          <cell r="B149" t="str">
            <v>CD</v>
          </cell>
          <cell r="O149">
            <v>2000000</v>
          </cell>
        </row>
        <row r="150">
          <cell r="A150">
            <v>2</v>
          </cell>
          <cell r="B150" t="str">
            <v>CD</v>
          </cell>
          <cell r="O150">
            <v>1500000</v>
          </cell>
        </row>
        <row r="151">
          <cell r="A151">
            <v>2</v>
          </cell>
          <cell r="B151" t="str">
            <v>CD</v>
          </cell>
          <cell r="O151">
            <v>400000</v>
          </cell>
        </row>
        <row r="152">
          <cell r="A152">
            <v>2</v>
          </cell>
          <cell r="B152" t="str">
            <v>CD</v>
          </cell>
          <cell r="O152">
            <v>490922</v>
          </cell>
        </row>
        <row r="153">
          <cell r="A153">
            <v>2</v>
          </cell>
          <cell r="B153" t="str">
            <v>CD</v>
          </cell>
          <cell r="O153">
            <v>350000</v>
          </cell>
        </row>
        <row r="154">
          <cell r="A154">
            <v>2</v>
          </cell>
          <cell r="B154" t="str">
            <v>CD</v>
          </cell>
          <cell r="O154">
            <v>350000</v>
          </cell>
        </row>
        <row r="155">
          <cell r="A155">
            <v>2</v>
          </cell>
          <cell r="B155" t="str">
            <v>CD</v>
          </cell>
          <cell r="O155">
            <v>34000</v>
          </cell>
        </row>
        <row r="156">
          <cell r="A156">
            <v>2</v>
          </cell>
          <cell r="B156" t="str">
            <v>CD</v>
          </cell>
          <cell r="O156">
            <v>940000</v>
          </cell>
        </row>
        <row r="157">
          <cell r="A157">
            <v>2</v>
          </cell>
          <cell r="B157" t="str">
            <v>CD</v>
          </cell>
          <cell r="O157">
            <v>17800</v>
          </cell>
        </row>
        <row r="158">
          <cell r="A158">
            <v>2</v>
          </cell>
          <cell r="B158" t="str">
            <v>CD</v>
          </cell>
          <cell r="O158">
            <v>1400000</v>
          </cell>
        </row>
        <row r="159">
          <cell r="A159">
            <v>2</v>
          </cell>
          <cell r="B159" t="str">
            <v>CD</v>
          </cell>
          <cell r="O159">
            <v>400000</v>
          </cell>
        </row>
        <row r="160">
          <cell r="A160">
            <v>2</v>
          </cell>
          <cell r="B160" t="str">
            <v>CD</v>
          </cell>
          <cell r="O160">
            <v>4715995</v>
          </cell>
        </row>
        <row r="161">
          <cell r="A161">
            <v>2</v>
          </cell>
          <cell r="B161" t="str">
            <v>CD</v>
          </cell>
          <cell r="O161">
            <v>300000</v>
          </cell>
        </row>
        <row r="162">
          <cell r="A162">
            <v>2</v>
          </cell>
          <cell r="B162" t="str">
            <v>CD</v>
          </cell>
          <cell r="O162">
            <v>2000000</v>
          </cell>
        </row>
        <row r="163">
          <cell r="A163">
            <v>2</v>
          </cell>
          <cell r="B163" t="str">
            <v>CD</v>
          </cell>
          <cell r="O163">
            <v>2000000</v>
          </cell>
        </row>
        <row r="164">
          <cell r="A164">
            <v>2</v>
          </cell>
          <cell r="B164" t="str">
            <v>CD</v>
          </cell>
          <cell r="O164">
            <v>45364</v>
          </cell>
        </row>
        <row r="165">
          <cell r="A165">
            <v>2</v>
          </cell>
          <cell r="B165" t="str">
            <v>CD</v>
          </cell>
          <cell r="O165">
            <v>500000</v>
          </cell>
        </row>
        <row r="166">
          <cell r="A166">
            <v>2</v>
          </cell>
          <cell r="B166" t="str">
            <v>CD</v>
          </cell>
          <cell r="O166">
            <v>100000</v>
          </cell>
        </row>
        <row r="167">
          <cell r="A167">
            <v>2</v>
          </cell>
          <cell r="B167" t="str">
            <v>CD</v>
          </cell>
          <cell r="O167">
            <v>400000</v>
          </cell>
        </row>
        <row r="168">
          <cell r="A168">
            <v>2</v>
          </cell>
          <cell r="B168" t="str">
            <v>CD</v>
          </cell>
          <cell r="O168">
            <v>0</v>
          </cell>
        </row>
        <row r="169">
          <cell r="A169">
            <v>2</v>
          </cell>
          <cell r="B169" t="str">
            <v>CD</v>
          </cell>
          <cell r="O169">
            <v>520000</v>
          </cell>
        </row>
        <row r="170">
          <cell r="A170">
            <v>2</v>
          </cell>
          <cell r="B170" t="str">
            <v>CD</v>
          </cell>
          <cell r="O170">
            <v>1000000</v>
          </cell>
        </row>
        <row r="171">
          <cell r="A171">
            <v>2</v>
          </cell>
          <cell r="B171" t="str">
            <v>CD</v>
          </cell>
          <cell r="O171">
            <v>100000</v>
          </cell>
        </row>
        <row r="172">
          <cell r="A172">
            <v>2</v>
          </cell>
          <cell r="B172" t="str">
            <v>CD</v>
          </cell>
          <cell r="O172">
            <v>580959</v>
          </cell>
        </row>
        <row r="173">
          <cell r="A173">
            <v>2</v>
          </cell>
          <cell r="B173" t="str">
            <v>CD</v>
          </cell>
          <cell r="O173">
            <v>50000</v>
          </cell>
        </row>
        <row r="174">
          <cell r="A174">
            <v>2</v>
          </cell>
          <cell r="B174" t="str">
            <v>CD</v>
          </cell>
          <cell r="O174">
            <v>0</v>
          </cell>
        </row>
        <row r="175">
          <cell r="A175">
            <v>2</v>
          </cell>
          <cell r="B175" t="str">
            <v>CD</v>
          </cell>
          <cell r="O175">
            <v>3750887</v>
          </cell>
        </row>
        <row r="176">
          <cell r="A176">
            <v>2</v>
          </cell>
          <cell r="B176" t="str">
            <v>CD</v>
          </cell>
          <cell r="O176">
            <v>9947170</v>
          </cell>
        </row>
        <row r="177">
          <cell r="A177">
            <v>2</v>
          </cell>
          <cell r="B177" t="str">
            <v>CD</v>
          </cell>
          <cell r="O177">
            <v>10712316</v>
          </cell>
        </row>
        <row r="178">
          <cell r="A178">
            <v>2</v>
          </cell>
          <cell r="B178" t="str">
            <v>CD</v>
          </cell>
          <cell r="O178">
            <v>1046500</v>
          </cell>
        </row>
        <row r="179">
          <cell r="A179">
            <v>2</v>
          </cell>
          <cell r="B179" t="str">
            <v>CD</v>
          </cell>
          <cell r="O179">
            <v>0</v>
          </cell>
        </row>
        <row r="180">
          <cell r="A180">
            <v>2</v>
          </cell>
          <cell r="B180" t="str">
            <v>CD</v>
          </cell>
          <cell r="O180">
            <v>100000</v>
          </cell>
        </row>
        <row r="181">
          <cell r="A181">
            <v>2</v>
          </cell>
          <cell r="B181" t="str">
            <v>CD</v>
          </cell>
          <cell r="O181">
            <v>3000000</v>
          </cell>
        </row>
        <row r="182">
          <cell r="A182">
            <v>2</v>
          </cell>
          <cell r="B182" t="str">
            <v>CD</v>
          </cell>
          <cell r="O182">
            <v>119651</v>
          </cell>
        </row>
        <row r="183">
          <cell r="A183">
            <v>2</v>
          </cell>
          <cell r="B183" t="str">
            <v>CD</v>
          </cell>
          <cell r="O183">
            <v>487630</v>
          </cell>
        </row>
        <row r="184">
          <cell r="A184">
            <v>2</v>
          </cell>
          <cell r="B184" t="str">
            <v>CD</v>
          </cell>
          <cell r="O184">
            <v>60265</v>
          </cell>
        </row>
        <row r="185">
          <cell r="A185">
            <v>2</v>
          </cell>
          <cell r="B185" t="str">
            <v>CD</v>
          </cell>
          <cell r="O185">
            <v>0</v>
          </cell>
        </row>
        <row r="186">
          <cell r="A186">
            <v>2</v>
          </cell>
          <cell r="B186" t="str">
            <v>CD</v>
          </cell>
          <cell r="O186">
            <v>1016399</v>
          </cell>
        </row>
        <row r="187">
          <cell r="A187">
            <v>2</v>
          </cell>
          <cell r="B187" t="str">
            <v>CD</v>
          </cell>
          <cell r="O187">
            <v>1500000</v>
          </cell>
        </row>
        <row r="188">
          <cell r="A188">
            <v>2</v>
          </cell>
          <cell r="B188" t="str">
            <v>CD</v>
          </cell>
          <cell r="O188">
            <v>355678</v>
          </cell>
        </row>
        <row r="189">
          <cell r="A189">
            <v>2</v>
          </cell>
          <cell r="B189" t="str">
            <v>CD</v>
          </cell>
          <cell r="O189">
            <v>355678</v>
          </cell>
        </row>
        <row r="190">
          <cell r="A190">
            <v>2</v>
          </cell>
          <cell r="B190" t="str">
            <v>CD</v>
          </cell>
          <cell r="O190">
            <v>350000</v>
          </cell>
        </row>
        <row r="191">
          <cell r="A191">
            <v>2</v>
          </cell>
          <cell r="B191" t="str">
            <v>CD</v>
          </cell>
          <cell r="O191">
            <v>350000</v>
          </cell>
        </row>
        <row r="192">
          <cell r="A192">
            <v>2</v>
          </cell>
          <cell r="B192" t="str">
            <v>CD</v>
          </cell>
          <cell r="O192">
            <v>34000</v>
          </cell>
        </row>
        <row r="193">
          <cell r="A193">
            <v>2</v>
          </cell>
          <cell r="B193" t="str">
            <v>CD</v>
          </cell>
          <cell r="O193">
            <v>940000</v>
          </cell>
        </row>
        <row r="194">
          <cell r="A194">
            <v>2</v>
          </cell>
          <cell r="B194" t="str">
            <v>CD</v>
          </cell>
          <cell r="O194">
            <v>17800</v>
          </cell>
        </row>
        <row r="195">
          <cell r="A195">
            <v>2</v>
          </cell>
          <cell r="B195" t="str">
            <v>CD</v>
          </cell>
          <cell r="O195">
            <v>1400000</v>
          </cell>
        </row>
        <row r="196">
          <cell r="A196">
            <v>2</v>
          </cell>
          <cell r="B196" t="str">
            <v>CD</v>
          </cell>
          <cell r="O196">
            <v>350008</v>
          </cell>
        </row>
        <row r="197">
          <cell r="A197">
            <v>2</v>
          </cell>
          <cell r="B197" t="str">
            <v>CD</v>
          </cell>
          <cell r="O197">
            <v>2586940</v>
          </cell>
        </row>
        <row r="198">
          <cell r="A198">
            <v>2</v>
          </cell>
          <cell r="B198" t="str">
            <v>CD</v>
          </cell>
          <cell r="O198">
            <v>200000</v>
          </cell>
        </row>
        <row r="199">
          <cell r="A199">
            <v>2</v>
          </cell>
          <cell r="B199" t="str">
            <v>CD</v>
          </cell>
          <cell r="O199">
            <v>1000000</v>
          </cell>
        </row>
        <row r="200">
          <cell r="A200">
            <v>2</v>
          </cell>
          <cell r="B200" t="str">
            <v>CD</v>
          </cell>
          <cell r="O200">
            <v>2000000</v>
          </cell>
        </row>
        <row r="201">
          <cell r="A201">
            <v>2</v>
          </cell>
          <cell r="B201" t="str">
            <v>CD</v>
          </cell>
          <cell r="O201">
            <v>500000</v>
          </cell>
        </row>
        <row r="202">
          <cell r="A202">
            <v>2</v>
          </cell>
          <cell r="B202" t="str">
            <v>CD</v>
          </cell>
          <cell r="O202">
            <v>150000</v>
          </cell>
        </row>
        <row r="203">
          <cell r="A203">
            <v>2</v>
          </cell>
          <cell r="B203" t="str">
            <v>CD</v>
          </cell>
          <cell r="O203">
            <v>0</v>
          </cell>
        </row>
        <row r="204">
          <cell r="A204">
            <v>2</v>
          </cell>
          <cell r="B204" t="str">
            <v>CD</v>
          </cell>
          <cell r="O204">
            <v>110000</v>
          </cell>
        </row>
        <row r="205">
          <cell r="A205">
            <v>2</v>
          </cell>
          <cell r="B205" t="str">
            <v>CD</v>
          </cell>
          <cell r="O205">
            <v>200000</v>
          </cell>
        </row>
        <row r="206">
          <cell r="A206">
            <v>2</v>
          </cell>
          <cell r="B206" t="str">
            <v>CD</v>
          </cell>
          <cell r="O206">
            <v>100000</v>
          </cell>
        </row>
        <row r="207">
          <cell r="A207">
            <v>2</v>
          </cell>
          <cell r="B207" t="str">
            <v>CD</v>
          </cell>
          <cell r="O207">
            <v>50000</v>
          </cell>
        </row>
        <row r="208">
          <cell r="A208">
            <v>2</v>
          </cell>
          <cell r="B208" t="str">
            <v>CD</v>
          </cell>
          <cell r="O208">
            <v>1500000</v>
          </cell>
        </row>
        <row r="209">
          <cell r="A209">
            <v>2</v>
          </cell>
          <cell r="B209" t="str">
            <v>CD</v>
          </cell>
          <cell r="O209">
            <v>100000</v>
          </cell>
        </row>
        <row r="210">
          <cell r="A210">
            <v>2</v>
          </cell>
          <cell r="B210" t="str">
            <v>CD</v>
          </cell>
          <cell r="O210">
            <v>361135</v>
          </cell>
        </row>
        <row r="211">
          <cell r="A211">
            <v>2</v>
          </cell>
          <cell r="B211" t="str">
            <v>CD</v>
          </cell>
          <cell r="O211">
            <v>20000</v>
          </cell>
        </row>
        <row r="212">
          <cell r="A212">
            <v>2</v>
          </cell>
          <cell r="B212" t="str">
            <v>CD</v>
          </cell>
          <cell r="O212">
            <v>0</v>
          </cell>
        </row>
        <row r="213">
          <cell r="A213">
            <v>2</v>
          </cell>
          <cell r="B213" t="str">
            <v>CD</v>
          </cell>
          <cell r="O213">
            <v>1300000</v>
          </cell>
        </row>
        <row r="214">
          <cell r="A214">
            <v>2</v>
          </cell>
          <cell r="B214" t="str">
            <v>CD</v>
          </cell>
          <cell r="O214">
            <v>0</v>
          </cell>
        </row>
        <row r="215">
          <cell r="A215">
            <v>2</v>
          </cell>
          <cell r="B215" t="str">
            <v>CD</v>
          </cell>
          <cell r="O215">
            <v>1300000</v>
          </cell>
        </row>
        <row r="216">
          <cell r="A216">
            <v>2</v>
          </cell>
          <cell r="B216" t="str">
            <v>CD</v>
          </cell>
          <cell r="O216">
            <v>500000</v>
          </cell>
        </row>
        <row r="217">
          <cell r="A217">
            <v>2</v>
          </cell>
          <cell r="B217" t="str">
            <v>CD</v>
          </cell>
          <cell r="O217">
            <v>1400000</v>
          </cell>
        </row>
        <row r="218">
          <cell r="A218">
            <v>2</v>
          </cell>
          <cell r="B218" t="str">
            <v>CD</v>
          </cell>
          <cell r="O218">
            <v>33000000</v>
          </cell>
        </row>
        <row r="219">
          <cell r="A219">
            <v>2</v>
          </cell>
          <cell r="B219" t="str">
            <v>CD</v>
          </cell>
          <cell r="O219">
            <v>3000000</v>
          </cell>
        </row>
        <row r="220">
          <cell r="A220">
            <v>2</v>
          </cell>
          <cell r="B220" t="str">
            <v>CD</v>
          </cell>
          <cell r="O220">
            <v>1000000</v>
          </cell>
        </row>
        <row r="221">
          <cell r="A221">
            <v>2</v>
          </cell>
          <cell r="B221" t="str">
            <v>CD</v>
          </cell>
          <cell r="O221">
            <v>100000</v>
          </cell>
        </row>
        <row r="222">
          <cell r="A222">
            <v>2</v>
          </cell>
          <cell r="B222" t="str">
            <v>CD</v>
          </cell>
          <cell r="O222">
            <v>1000000</v>
          </cell>
        </row>
        <row r="223">
          <cell r="A223">
            <v>2</v>
          </cell>
          <cell r="B223" t="str">
            <v>CD</v>
          </cell>
          <cell r="O223">
            <v>0</v>
          </cell>
        </row>
        <row r="224">
          <cell r="A224">
            <v>2</v>
          </cell>
          <cell r="B224" t="str">
            <v>CD</v>
          </cell>
          <cell r="O224">
            <v>4000000</v>
          </cell>
        </row>
        <row r="225">
          <cell r="A225">
            <v>2</v>
          </cell>
          <cell r="B225" t="str">
            <v>CD</v>
          </cell>
          <cell r="O225">
            <v>4466669</v>
          </cell>
        </row>
        <row r="226">
          <cell r="A226">
            <v>2</v>
          </cell>
          <cell r="B226" t="str">
            <v>CD</v>
          </cell>
          <cell r="O226">
            <v>1000000</v>
          </cell>
        </row>
        <row r="227">
          <cell r="A227">
            <v>2</v>
          </cell>
          <cell r="B227" t="str">
            <v>CD</v>
          </cell>
          <cell r="O227">
            <v>4173823</v>
          </cell>
        </row>
        <row r="228">
          <cell r="A228">
            <v>2</v>
          </cell>
          <cell r="B228" t="str">
            <v>CD</v>
          </cell>
          <cell r="O228">
            <v>500000</v>
          </cell>
        </row>
        <row r="229">
          <cell r="A229">
            <v>2</v>
          </cell>
          <cell r="B229" t="str">
            <v>CD</v>
          </cell>
          <cell r="O229">
            <v>100000</v>
          </cell>
        </row>
        <row r="230">
          <cell r="A230">
            <v>2</v>
          </cell>
          <cell r="B230" t="str">
            <v>CD</v>
          </cell>
          <cell r="O230">
            <v>500000</v>
          </cell>
        </row>
        <row r="231">
          <cell r="A231">
            <v>2</v>
          </cell>
          <cell r="B231" t="str">
            <v>CD</v>
          </cell>
          <cell r="O231">
            <v>10000</v>
          </cell>
        </row>
        <row r="232">
          <cell r="A232">
            <v>2</v>
          </cell>
          <cell r="B232" t="str">
            <v>CD</v>
          </cell>
          <cell r="O232">
            <v>0</v>
          </cell>
        </row>
        <row r="233">
          <cell r="A233">
            <v>2</v>
          </cell>
          <cell r="B233" t="str">
            <v>CD</v>
          </cell>
          <cell r="O233">
            <v>0</v>
          </cell>
        </row>
        <row r="234">
          <cell r="A234">
            <v>2</v>
          </cell>
          <cell r="B234" t="str">
            <v>CD</v>
          </cell>
          <cell r="O234">
            <v>200000</v>
          </cell>
        </row>
        <row r="235">
          <cell r="A235">
            <v>2</v>
          </cell>
          <cell r="B235" t="str">
            <v>CD</v>
          </cell>
          <cell r="O235">
            <v>200000</v>
          </cell>
        </row>
        <row r="236">
          <cell r="A236">
            <v>2</v>
          </cell>
          <cell r="B236" t="str">
            <v>CD</v>
          </cell>
          <cell r="O236">
            <v>350000</v>
          </cell>
        </row>
        <row r="237">
          <cell r="A237">
            <v>2</v>
          </cell>
          <cell r="B237" t="str">
            <v>CD</v>
          </cell>
          <cell r="O237">
            <v>350000</v>
          </cell>
        </row>
        <row r="238">
          <cell r="A238">
            <v>2</v>
          </cell>
          <cell r="B238" t="str">
            <v>CD</v>
          </cell>
          <cell r="O238">
            <v>34000</v>
          </cell>
        </row>
        <row r="239">
          <cell r="A239">
            <v>2</v>
          </cell>
          <cell r="B239" t="str">
            <v>CD</v>
          </cell>
          <cell r="O239">
            <v>940000</v>
          </cell>
        </row>
        <row r="240">
          <cell r="A240">
            <v>2</v>
          </cell>
          <cell r="B240" t="str">
            <v>CD</v>
          </cell>
          <cell r="O240">
            <v>17800</v>
          </cell>
        </row>
        <row r="241">
          <cell r="A241">
            <v>2</v>
          </cell>
          <cell r="B241" t="str">
            <v>CD</v>
          </cell>
          <cell r="O241">
            <v>1400000</v>
          </cell>
        </row>
        <row r="242">
          <cell r="A242">
            <v>2</v>
          </cell>
          <cell r="B242" t="str">
            <v>CD</v>
          </cell>
          <cell r="O242">
            <v>250000</v>
          </cell>
        </row>
        <row r="243">
          <cell r="A243">
            <v>2</v>
          </cell>
          <cell r="B243" t="str">
            <v>CD</v>
          </cell>
          <cell r="O243">
            <v>2450000</v>
          </cell>
        </row>
        <row r="244">
          <cell r="A244">
            <v>2</v>
          </cell>
          <cell r="B244" t="str">
            <v>CD</v>
          </cell>
          <cell r="O244">
            <v>300000</v>
          </cell>
        </row>
        <row r="245">
          <cell r="A245">
            <v>2</v>
          </cell>
          <cell r="B245" t="str">
            <v>CD</v>
          </cell>
          <cell r="O245">
            <v>1000000</v>
          </cell>
        </row>
        <row r="246">
          <cell r="A246">
            <v>2</v>
          </cell>
          <cell r="B246" t="str">
            <v>CD</v>
          </cell>
          <cell r="O246">
            <v>2000000</v>
          </cell>
        </row>
        <row r="247">
          <cell r="A247">
            <v>2</v>
          </cell>
          <cell r="B247" t="str">
            <v>CD</v>
          </cell>
          <cell r="O247">
            <v>500000</v>
          </cell>
        </row>
        <row r="248">
          <cell r="A248">
            <v>2</v>
          </cell>
          <cell r="B248" t="str">
            <v>CD</v>
          </cell>
          <cell r="O248">
            <v>0</v>
          </cell>
        </row>
        <row r="249">
          <cell r="A249">
            <v>2</v>
          </cell>
          <cell r="B249" t="str">
            <v>CD</v>
          </cell>
          <cell r="O249">
            <v>200000</v>
          </cell>
        </row>
        <row r="250">
          <cell r="A250">
            <v>2</v>
          </cell>
          <cell r="B250" t="str">
            <v>CD</v>
          </cell>
          <cell r="O250">
            <v>1000000</v>
          </cell>
        </row>
        <row r="251">
          <cell r="A251">
            <v>2</v>
          </cell>
          <cell r="B251" t="str">
            <v>CD</v>
          </cell>
          <cell r="O251">
            <v>1454813</v>
          </cell>
        </row>
        <row r="252">
          <cell r="A252">
            <v>2</v>
          </cell>
          <cell r="B252" t="str">
            <v>CD</v>
          </cell>
          <cell r="O252">
            <v>5306076</v>
          </cell>
        </row>
        <row r="253">
          <cell r="A253">
            <v>2</v>
          </cell>
          <cell r="B253" t="str">
            <v>CD</v>
          </cell>
          <cell r="O253">
            <v>9808500</v>
          </cell>
        </row>
        <row r="254">
          <cell r="A254">
            <v>2</v>
          </cell>
          <cell r="B254" t="str">
            <v>CD</v>
          </cell>
          <cell r="O254">
            <v>50000</v>
          </cell>
        </row>
        <row r="255">
          <cell r="A255">
            <v>2</v>
          </cell>
          <cell r="B255" t="str">
            <v>CD</v>
          </cell>
          <cell r="O255">
            <v>100000</v>
          </cell>
        </row>
        <row r="256">
          <cell r="A256">
            <v>2</v>
          </cell>
          <cell r="B256" t="str">
            <v>CD</v>
          </cell>
          <cell r="O256">
            <v>0</v>
          </cell>
        </row>
        <row r="257">
          <cell r="A257">
            <v>2</v>
          </cell>
          <cell r="B257" t="str">
            <v>CD</v>
          </cell>
          <cell r="O257">
            <v>20000</v>
          </cell>
        </row>
        <row r="258">
          <cell r="A258">
            <v>2</v>
          </cell>
          <cell r="B258" t="str">
            <v>CD</v>
          </cell>
          <cell r="O258">
            <v>220000</v>
          </cell>
        </row>
        <row r="259">
          <cell r="A259">
            <v>2</v>
          </cell>
          <cell r="B259" t="str">
            <v>CD</v>
          </cell>
          <cell r="O259">
            <v>50000</v>
          </cell>
        </row>
        <row r="260">
          <cell r="A260">
            <v>2</v>
          </cell>
          <cell r="B260" t="str">
            <v>CD</v>
          </cell>
          <cell r="O260">
            <v>500000</v>
          </cell>
        </row>
        <row r="261">
          <cell r="A261">
            <v>2</v>
          </cell>
          <cell r="B261" t="str">
            <v>CD</v>
          </cell>
          <cell r="O261">
            <v>500000</v>
          </cell>
        </row>
        <row r="262">
          <cell r="A262">
            <v>2</v>
          </cell>
          <cell r="B262" t="str">
            <v>CD</v>
          </cell>
          <cell r="O262">
            <v>100000</v>
          </cell>
        </row>
        <row r="263">
          <cell r="A263">
            <v>2</v>
          </cell>
          <cell r="B263" t="str">
            <v>CD</v>
          </cell>
          <cell r="O263">
            <v>1500000</v>
          </cell>
        </row>
        <row r="264">
          <cell r="A264">
            <v>2</v>
          </cell>
          <cell r="B264" t="str">
            <v>CD</v>
          </cell>
          <cell r="O264">
            <v>100000</v>
          </cell>
        </row>
        <row r="265">
          <cell r="A265">
            <v>2</v>
          </cell>
          <cell r="B265" t="str">
            <v>CD</v>
          </cell>
          <cell r="O265">
            <v>20000</v>
          </cell>
        </row>
        <row r="266">
          <cell r="A266">
            <v>2</v>
          </cell>
          <cell r="B266" t="str">
            <v>CD</v>
          </cell>
          <cell r="O266">
            <v>0</v>
          </cell>
        </row>
        <row r="267">
          <cell r="A267">
            <v>2</v>
          </cell>
          <cell r="B267" t="str">
            <v>CD</v>
          </cell>
          <cell r="O267">
            <v>4000000</v>
          </cell>
        </row>
        <row r="268">
          <cell r="A268">
            <v>2</v>
          </cell>
          <cell r="B268" t="str">
            <v>CD</v>
          </cell>
          <cell r="O268">
            <v>1000000</v>
          </cell>
        </row>
        <row r="269">
          <cell r="A269">
            <v>2</v>
          </cell>
          <cell r="B269" t="str">
            <v>CD</v>
          </cell>
          <cell r="O269">
            <v>1454807</v>
          </cell>
        </row>
        <row r="270">
          <cell r="A270">
            <v>2</v>
          </cell>
          <cell r="B270" t="str">
            <v>CD</v>
          </cell>
          <cell r="O270">
            <v>5305400</v>
          </cell>
        </row>
        <row r="271">
          <cell r="A271">
            <v>2</v>
          </cell>
          <cell r="B271" t="str">
            <v>CD</v>
          </cell>
          <cell r="O271">
            <v>234217</v>
          </cell>
        </row>
        <row r="272">
          <cell r="A272">
            <v>2</v>
          </cell>
          <cell r="B272" t="str">
            <v>CD</v>
          </cell>
          <cell r="O272">
            <v>1000000</v>
          </cell>
        </row>
        <row r="273">
          <cell r="A273">
            <v>2</v>
          </cell>
          <cell r="B273" t="str">
            <v>CD</v>
          </cell>
          <cell r="O273">
            <v>695311</v>
          </cell>
        </row>
        <row r="274">
          <cell r="A274">
            <v>2</v>
          </cell>
          <cell r="B274" t="str">
            <v>CD</v>
          </cell>
          <cell r="O274">
            <v>122330</v>
          </cell>
        </row>
        <row r="275">
          <cell r="A275">
            <v>2</v>
          </cell>
          <cell r="B275" t="str">
            <v>CD</v>
          </cell>
          <cell r="O275">
            <v>5904</v>
          </cell>
        </row>
        <row r="276">
          <cell r="A276">
            <v>2</v>
          </cell>
          <cell r="B276" t="str">
            <v>CD</v>
          </cell>
          <cell r="O276">
            <v>0</v>
          </cell>
        </row>
        <row r="277">
          <cell r="A277">
            <v>2</v>
          </cell>
          <cell r="B277" t="str">
            <v>CD</v>
          </cell>
          <cell r="O277">
            <v>1000000</v>
          </cell>
        </row>
        <row r="278">
          <cell r="A278">
            <v>2</v>
          </cell>
          <cell r="B278" t="str">
            <v>CD</v>
          </cell>
          <cell r="O278">
            <v>500000</v>
          </cell>
        </row>
        <row r="279">
          <cell r="A279">
            <v>2</v>
          </cell>
          <cell r="B279" t="str">
            <v>CD</v>
          </cell>
          <cell r="O279">
            <v>317231</v>
          </cell>
        </row>
        <row r="280">
          <cell r="A280">
            <v>2</v>
          </cell>
          <cell r="B280" t="str">
            <v>CD</v>
          </cell>
          <cell r="O280">
            <v>210000</v>
          </cell>
        </row>
        <row r="281">
          <cell r="A281">
            <v>2</v>
          </cell>
          <cell r="B281" t="str">
            <v>CD</v>
          </cell>
          <cell r="O281">
            <v>350000</v>
          </cell>
        </row>
        <row r="282">
          <cell r="A282">
            <v>2</v>
          </cell>
          <cell r="B282" t="str">
            <v>CD</v>
          </cell>
          <cell r="O282">
            <v>350000</v>
          </cell>
        </row>
        <row r="283">
          <cell r="A283">
            <v>2</v>
          </cell>
          <cell r="B283" t="str">
            <v>CD</v>
          </cell>
          <cell r="O283">
            <v>34000</v>
          </cell>
        </row>
        <row r="284">
          <cell r="A284">
            <v>2</v>
          </cell>
          <cell r="B284" t="str">
            <v>CD</v>
          </cell>
          <cell r="O284">
            <v>940000</v>
          </cell>
        </row>
        <row r="285">
          <cell r="A285">
            <v>2</v>
          </cell>
          <cell r="B285" t="str">
            <v>CD</v>
          </cell>
          <cell r="O285">
            <v>17800</v>
          </cell>
        </row>
        <row r="286">
          <cell r="A286">
            <v>2</v>
          </cell>
          <cell r="B286" t="str">
            <v>CD</v>
          </cell>
          <cell r="O286">
            <v>1400000</v>
          </cell>
        </row>
        <row r="287">
          <cell r="A287">
            <v>2</v>
          </cell>
          <cell r="B287" t="str">
            <v>CD</v>
          </cell>
          <cell r="O287">
            <v>250000</v>
          </cell>
        </row>
        <row r="288">
          <cell r="A288">
            <v>2</v>
          </cell>
          <cell r="B288" t="str">
            <v>CD</v>
          </cell>
          <cell r="O288">
            <v>2450000</v>
          </cell>
        </row>
        <row r="289">
          <cell r="A289">
            <v>2</v>
          </cell>
          <cell r="B289" t="str">
            <v>CD</v>
          </cell>
          <cell r="O289">
            <v>200000</v>
          </cell>
        </row>
        <row r="290">
          <cell r="A290">
            <v>2</v>
          </cell>
          <cell r="B290" t="str">
            <v>CD</v>
          </cell>
          <cell r="O290">
            <v>1000000</v>
          </cell>
        </row>
        <row r="291">
          <cell r="A291">
            <v>2</v>
          </cell>
          <cell r="B291" t="str">
            <v>CD</v>
          </cell>
          <cell r="O291">
            <v>2000000</v>
          </cell>
        </row>
        <row r="292">
          <cell r="A292">
            <v>2</v>
          </cell>
          <cell r="B292" t="str">
            <v>CD</v>
          </cell>
          <cell r="O292">
            <v>500000</v>
          </cell>
        </row>
        <row r="293">
          <cell r="A293">
            <v>2</v>
          </cell>
          <cell r="B293" t="str">
            <v>CD</v>
          </cell>
          <cell r="O293">
            <v>100000</v>
          </cell>
        </row>
        <row r="294">
          <cell r="A294">
            <v>2</v>
          </cell>
          <cell r="B294" t="str">
            <v>CD</v>
          </cell>
          <cell r="O294">
            <v>0</v>
          </cell>
        </row>
        <row r="295">
          <cell r="A295">
            <v>2</v>
          </cell>
          <cell r="B295" t="str">
            <v>CD</v>
          </cell>
          <cell r="O295">
            <v>600000</v>
          </cell>
        </row>
        <row r="296">
          <cell r="A296">
            <v>2</v>
          </cell>
          <cell r="B296" t="str">
            <v>CD</v>
          </cell>
          <cell r="O296">
            <v>500000</v>
          </cell>
        </row>
        <row r="297">
          <cell r="A297">
            <v>2</v>
          </cell>
          <cell r="B297" t="str">
            <v>CD</v>
          </cell>
          <cell r="O297">
            <v>12000000</v>
          </cell>
        </row>
        <row r="298">
          <cell r="A298">
            <v>2</v>
          </cell>
          <cell r="B298" t="str">
            <v>CD</v>
          </cell>
          <cell r="O298">
            <v>1454807</v>
          </cell>
        </row>
        <row r="299">
          <cell r="A299">
            <v>2</v>
          </cell>
          <cell r="B299" t="str">
            <v>CD</v>
          </cell>
          <cell r="O299">
            <v>5305400</v>
          </cell>
        </row>
        <row r="300">
          <cell r="A300">
            <v>2</v>
          </cell>
          <cell r="B300" t="str">
            <v>CD</v>
          </cell>
          <cell r="O300">
            <v>1359236</v>
          </cell>
        </row>
        <row r="301">
          <cell r="A301">
            <v>2</v>
          </cell>
          <cell r="B301" t="str">
            <v>CD</v>
          </cell>
          <cell r="O301">
            <v>991732</v>
          </cell>
        </row>
        <row r="302">
          <cell r="A302">
            <v>2</v>
          </cell>
          <cell r="B302" t="str">
            <v>CD</v>
          </cell>
          <cell r="O302">
            <v>50000</v>
          </cell>
        </row>
        <row r="303">
          <cell r="A303">
            <v>2</v>
          </cell>
          <cell r="B303" t="str">
            <v>CD</v>
          </cell>
          <cell r="O303">
            <v>0</v>
          </cell>
        </row>
        <row r="304">
          <cell r="A304">
            <v>2</v>
          </cell>
          <cell r="B304" t="str">
            <v>CD</v>
          </cell>
          <cell r="O304">
            <v>1359236</v>
          </cell>
        </row>
        <row r="305">
          <cell r="A305">
            <v>2</v>
          </cell>
          <cell r="B305" t="str">
            <v>CD</v>
          </cell>
          <cell r="O305">
            <v>5305400</v>
          </cell>
        </row>
        <row r="306">
          <cell r="A306">
            <v>2</v>
          </cell>
          <cell r="B306" t="str">
            <v>CD</v>
          </cell>
          <cell r="O306">
            <v>100000</v>
          </cell>
        </row>
        <row r="307">
          <cell r="A307">
            <v>2</v>
          </cell>
          <cell r="B307" t="str">
            <v>CD</v>
          </cell>
          <cell r="O307">
            <v>500000</v>
          </cell>
        </row>
        <row r="308">
          <cell r="A308">
            <v>2</v>
          </cell>
          <cell r="B308" t="str">
            <v>CD</v>
          </cell>
          <cell r="O308">
            <v>350000</v>
          </cell>
        </row>
        <row r="309">
          <cell r="A309">
            <v>2</v>
          </cell>
          <cell r="B309" t="str">
            <v>CD</v>
          </cell>
          <cell r="O309">
            <v>5301600</v>
          </cell>
        </row>
        <row r="310">
          <cell r="A310">
            <v>2</v>
          </cell>
          <cell r="B310" t="str">
            <v>CD</v>
          </cell>
          <cell r="O310">
            <v>0</v>
          </cell>
        </row>
        <row r="311">
          <cell r="A311">
            <v>2</v>
          </cell>
          <cell r="B311" t="str">
            <v>CD</v>
          </cell>
          <cell r="O311">
            <v>500000</v>
          </cell>
        </row>
        <row r="312">
          <cell r="A312">
            <v>2</v>
          </cell>
          <cell r="B312" t="str">
            <v>CD</v>
          </cell>
          <cell r="O312">
            <v>3711600</v>
          </cell>
        </row>
        <row r="313">
          <cell r="A313">
            <v>2</v>
          </cell>
          <cell r="B313" t="str">
            <v>CD</v>
          </cell>
          <cell r="O313">
            <v>1400000</v>
          </cell>
        </row>
        <row r="314">
          <cell r="A314">
            <v>2</v>
          </cell>
          <cell r="B314" t="str">
            <v>CD</v>
          </cell>
          <cell r="O314">
            <v>150000</v>
          </cell>
        </row>
        <row r="315">
          <cell r="A315">
            <v>2</v>
          </cell>
          <cell r="B315" t="str">
            <v>CD</v>
          </cell>
          <cell r="O315">
            <v>2000000</v>
          </cell>
        </row>
        <row r="316">
          <cell r="A316">
            <v>2</v>
          </cell>
          <cell r="B316" t="str">
            <v>CD</v>
          </cell>
          <cell r="O316">
            <v>3800000</v>
          </cell>
        </row>
        <row r="317">
          <cell r="A317">
            <v>2</v>
          </cell>
          <cell r="B317" t="str">
            <v>CD</v>
          </cell>
          <cell r="O317">
            <v>122330</v>
          </cell>
        </row>
        <row r="318">
          <cell r="A318">
            <v>2</v>
          </cell>
          <cell r="B318" t="str">
            <v>CD</v>
          </cell>
          <cell r="O318">
            <v>940000</v>
          </cell>
        </row>
        <row r="319">
          <cell r="A319">
            <v>2</v>
          </cell>
          <cell r="B319" t="str">
            <v>CD</v>
          </cell>
          <cell r="O319">
            <v>200000</v>
          </cell>
        </row>
        <row r="320">
          <cell r="A320">
            <v>2</v>
          </cell>
          <cell r="B320" t="str">
            <v>CD</v>
          </cell>
          <cell r="O320">
            <v>3000000</v>
          </cell>
        </row>
        <row r="321">
          <cell r="A321">
            <v>2</v>
          </cell>
          <cell r="B321" t="str">
            <v>CD</v>
          </cell>
          <cell r="O321">
            <v>1000000</v>
          </cell>
        </row>
        <row r="322">
          <cell r="A322">
            <v>2</v>
          </cell>
          <cell r="B322" t="str">
            <v>CD</v>
          </cell>
          <cell r="O322">
            <v>5400</v>
          </cell>
        </row>
        <row r="323">
          <cell r="A323">
            <v>2</v>
          </cell>
          <cell r="B323" t="str">
            <v>CD</v>
          </cell>
          <cell r="O323">
            <v>0</v>
          </cell>
        </row>
        <row r="324">
          <cell r="A324">
            <v>2</v>
          </cell>
          <cell r="B324" t="str">
            <v>CD</v>
          </cell>
          <cell r="O324">
            <v>250000</v>
          </cell>
        </row>
        <row r="325">
          <cell r="A325">
            <v>2</v>
          </cell>
          <cell r="B325" t="str">
            <v>CD</v>
          </cell>
          <cell r="O325">
            <v>210000</v>
          </cell>
        </row>
        <row r="326">
          <cell r="A326">
            <v>2</v>
          </cell>
          <cell r="B326" t="str">
            <v>CD</v>
          </cell>
          <cell r="O326">
            <v>350000</v>
          </cell>
        </row>
        <row r="327">
          <cell r="A327">
            <v>2</v>
          </cell>
          <cell r="B327" t="str">
            <v>CD</v>
          </cell>
          <cell r="O327">
            <v>100000</v>
          </cell>
        </row>
        <row r="328">
          <cell r="A328">
            <v>2</v>
          </cell>
          <cell r="B328" t="str">
            <v>CD</v>
          </cell>
          <cell r="O328">
            <v>180000</v>
          </cell>
        </row>
        <row r="329">
          <cell r="A329">
            <v>2</v>
          </cell>
          <cell r="B329" t="str">
            <v>CD</v>
          </cell>
          <cell r="O329">
            <v>0</v>
          </cell>
        </row>
        <row r="330">
          <cell r="A330">
            <v>2</v>
          </cell>
          <cell r="B330" t="str">
            <v>CD</v>
          </cell>
          <cell r="O330">
            <v>1359236</v>
          </cell>
        </row>
        <row r="331">
          <cell r="A331">
            <v>2</v>
          </cell>
          <cell r="B331" t="str">
            <v>CD</v>
          </cell>
          <cell r="O331">
            <v>5305400</v>
          </cell>
        </row>
        <row r="332">
          <cell r="A332">
            <v>2</v>
          </cell>
          <cell r="B332" t="str">
            <v>CD</v>
          </cell>
          <cell r="O332">
            <v>234100</v>
          </cell>
        </row>
        <row r="333">
          <cell r="A333">
            <v>2</v>
          </cell>
          <cell r="B333" t="str">
            <v>CD</v>
          </cell>
          <cell r="O333">
            <v>1000000</v>
          </cell>
        </row>
        <row r="334">
          <cell r="A334">
            <v>2</v>
          </cell>
          <cell r="B334" t="str">
            <v>CD</v>
          </cell>
          <cell r="O334">
            <v>695000</v>
          </cell>
        </row>
        <row r="335">
          <cell r="A335">
            <v>2</v>
          </cell>
          <cell r="B335" t="str">
            <v>CD</v>
          </cell>
          <cell r="O335">
            <v>122330</v>
          </cell>
        </row>
        <row r="336">
          <cell r="A336">
            <v>2</v>
          </cell>
          <cell r="B336" t="str">
            <v>CD</v>
          </cell>
          <cell r="O336">
            <v>5400</v>
          </cell>
        </row>
        <row r="337">
          <cell r="A337">
            <v>2</v>
          </cell>
          <cell r="B337" t="str">
            <v>CD</v>
          </cell>
          <cell r="O337">
            <v>0</v>
          </cell>
        </row>
        <row r="338">
          <cell r="A338">
            <v>2</v>
          </cell>
          <cell r="B338" t="str">
            <v>CD</v>
          </cell>
          <cell r="O338">
            <v>1000000</v>
          </cell>
        </row>
        <row r="339">
          <cell r="A339">
            <v>2</v>
          </cell>
          <cell r="B339" t="str">
            <v>CD</v>
          </cell>
          <cell r="O339">
            <v>500000</v>
          </cell>
        </row>
        <row r="340">
          <cell r="A340">
            <v>2</v>
          </cell>
          <cell r="B340" t="str">
            <v>CD</v>
          </cell>
          <cell r="O340">
            <v>210000</v>
          </cell>
        </row>
        <row r="341">
          <cell r="A341">
            <v>2</v>
          </cell>
          <cell r="B341" t="str">
            <v>CD</v>
          </cell>
          <cell r="O341">
            <v>210000</v>
          </cell>
        </row>
        <row r="342">
          <cell r="A342">
            <v>2</v>
          </cell>
          <cell r="B342" t="str">
            <v>CD</v>
          </cell>
          <cell r="O342">
            <v>350000</v>
          </cell>
        </row>
        <row r="343">
          <cell r="A343">
            <v>2</v>
          </cell>
          <cell r="B343" t="str">
            <v>CD</v>
          </cell>
          <cell r="O343">
            <v>350000</v>
          </cell>
        </row>
        <row r="344">
          <cell r="A344">
            <v>2</v>
          </cell>
          <cell r="B344" t="str">
            <v>CD</v>
          </cell>
          <cell r="O344">
            <v>34000</v>
          </cell>
        </row>
        <row r="345">
          <cell r="A345">
            <v>2</v>
          </cell>
          <cell r="B345" t="str">
            <v>CD</v>
          </cell>
          <cell r="O345">
            <v>940000</v>
          </cell>
        </row>
        <row r="346">
          <cell r="A346">
            <v>2</v>
          </cell>
          <cell r="B346" t="str">
            <v>CD</v>
          </cell>
          <cell r="O346">
            <v>17800</v>
          </cell>
        </row>
        <row r="347">
          <cell r="A347">
            <v>2</v>
          </cell>
          <cell r="B347" t="str">
            <v>CD</v>
          </cell>
          <cell r="O347">
            <v>1400000</v>
          </cell>
        </row>
        <row r="348">
          <cell r="A348">
            <v>2</v>
          </cell>
          <cell r="B348" t="str">
            <v>CD</v>
          </cell>
          <cell r="O348">
            <v>100000</v>
          </cell>
        </row>
        <row r="349">
          <cell r="A349">
            <v>2</v>
          </cell>
          <cell r="B349" t="str">
            <v>CD</v>
          </cell>
          <cell r="O349">
            <v>2000000</v>
          </cell>
        </row>
        <row r="350">
          <cell r="A350">
            <v>2</v>
          </cell>
          <cell r="B350" t="str">
            <v>CD</v>
          </cell>
          <cell r="O350">
            <v>500000</v>
          </cell>
        </row>
        <row r="351">
          <cell r="A351">
            <v>2</v>
          </cell>
          <cell r="B351" t="str">
            <v>CD</v>
          </cell>
          <cell r="O351">
            <v>1000000</v>
          </cell>
        </row>
        <row r="352">
          <cell r="A352">
            <v>2</v>
          </cell>
          <cell r="B352" t="str">
            <v>CD</v>
          </cell>
          <cell r="O352">
            <v>128767</v>
          </cell>
        </row>
        <row r="353">
          <cell r="A353">
            <v>2</v>
          </cell>
          <cell r="B353" t="str">
            <v>CD</v>
          </cell>
          <cell r="O353">
            <v>500000</v>
          </cell>
        </row>
        <row r="354">
          <cell r="A354">
            <v>2</v>
          </cell>
          <cell r="B354" t="str">
            <v>CD</v>
          </cell>
          <cell r="O354">
            <v>1000000</v>
          </cell>
        </row>
        <row r="355">
          <cell r="A355">
            <v>2</v>
          </cell>
          <cell r="B355" t="str">
            <v>CD</v>
          </cell>
          <cell r="O355">
            <v>100000</v>
          </cell>
        </row>
        <row r="356">
          <cell r="A356">
            <v>2</v>
          </cell>
          <cell r="B356" t="str">
            <v>CD</v>
          </cell>
          <cell r="O356">
            <v>100000</v>
          </cell>
        </row>
        <row r="357">
          <cell r="A357">
            <v>2</v>
          </cell>
          <cell r="B357" t="str">
            <v>CD</v>
          </cell>
          <cell r="O357">
            <v>0</v>
          </cell>
        </row>
        <row r="358">
          <cell r="A358">
            <v>2</v>
          </cell>
          <cell r="B358" t="str">
            <v>CD</v>
          </cell>
          <cell r="O358">
            <v>7628505</v>
          </cell>
        </row>
        <row r="359">
          <cell r="A359">
            <v>2</v>
          </cell>
          <cell r="B359" t="str">
            <v>CD</v>
          </cell>
          <cell r="O359">
            <v>1000000</v>
          </cell>
        </row>
        <row r="360">
          <cell r="A360">
            <v>2</v>
          </cell>
          <cell r="B360" t="str">
            <v>CD</v>
          </cell>
          <cell r="O360">
            <v>17000000</v>
          </cell>
        </row>
        <row r="361">
          <cell r="A361">
            <v>2</v>
          </cell>
          <cell r="B361" t="str">
            <v>CD</v>
          </cell>
          <cell r="O361">
            <v>1882663</v>
          </cell>
        </row>
        <row r="362">
          <cell r="A362">
            <v>2</v>
          </cell>
          <cell r="B362" t="str">
            <v>CD</v>
          </cell>
          <cell r="O362">
            <v>6865794</v>
          </cell>
        </row>
        <row r="363">
          <cell r="A363">
            <v>2</v>
          </cell>
          <cell r="B363" t="str">
            <v>CD</v>
          </cell>
          <cell r="O363">
            <v>2710000</v>
          </cell>
        </row>
        <row r="364">
          <cell r="A364">
            <v>2</v>
          </cell>
          <cell r="B364" t="str">
            <v>CD</v>
          </cell>
          <cell r="O364">
            <v>3211829</v>
          </cell>
        </row>
        <row r="365">
          <cell r="A365">
            <v>2</v>
          </cell>
          <cell r="B365" t="str">
            <v>CD</v>
          </cell>
          <cell r="O365">
            <v>382284</v>
          </cell>
        </row>
        <row r="366">
          <cell r="A366">
            <v>2</v>
          </cell>
          <cell r="B366" t="str">
            <v>CD</v>
          </cell>
          <cell r="O366">
            <v>0</v>
          </cell>
        </row>
        <row r="367">
          <cell r="A367">
            <v>2</v>
          </cell>
          <cell r="B367" t="str">
            <v>CD</v>
          </cell>
          <cell r="O367">
            <v>1000000</v>
          </cell>
        </row>
        <row r="368">
          <cell r="A368">
            <v>2</v>
          </cell>
          <cell r="B368" t="str">
            <v>CD</v>
          </cell>
          <cell r="O368">
            <v>265895</v>
          </cell>
        </row>
        <row r="369">
          <cell r="A369">
            <v>2</v>
          </cell>
          <cell r="B369" t="str">
            <v>CD</v>
          </cell>
          <cell r="O369">
            <v>34000</v>
          </cell>
        </row>
        <row r="370">
          <cell r="A370">
            <v>2</v>
          </cell>
          <cell r="B370" t="str">
            <v>CD</v>
          </cell>
          <cell r="O370">
            <v>17800</v>
          </cell>
        </row>
        <row r="371">
          <cell r="A371">
            <v>2</v>
          </cell>
          <cell r="B371" t="str">
            <v>CD</v>
          </cell>
          <cell r="O371">
            <v>250000</v>
          </cell>
        </row>
        <row r="372">
          <cell r="A372">
            <v>2</v>
          </cell>
          <cell r="B372" t="str">
            <v>CD</v>
          </cell>
          <cell r="O372">
            <v>2000000</v>
          </cell>
        </row>
        <row r="373">
          <cell r="A373">
            <v>2</v>
          </cell>
          <cell r="B373" t="str">
            <v>CD</v>
          </cell>
          <cell r="O373">
            <v>300000</v>
          </cell>
        </row>
        <row r="374">
          <cell r="A374">
            <v>2</v>
          </cell>
          <cell r="B374" t="str">
            <v>CD</v>
          </cell>
          <cell r="O374">
            <v>1000000</v>
          </cell>
        </row>
        <row r="375">
          <cell r="A375">
            <v>2</v>
          </cell>
          <cell r="B375" t="str">
            <v>CD</v>
          </cell>
          <cell r="O375">
            <v>2000000</v>
          </cell>
        </row>
        <row r="376">
          <cell r="A376">
            <v>2</v>
          </cell>
          <cell r="B376" t="str">
            <v>CD</v>
          </cell>
          <cell r="O376">
            <v>50000</v>
          </cell>
        </row>
        <row r="377">
          <cell r="A377">
            <v>2</v>
          </cell>
          <cell r="B377" t="str">
            <v>CD</v>
          </cell>
          <cell r="O377">
            <v>100000</v>
          </cell>
        </row>
        <row r="378">
          <cell r="A378">
            <v>2</v>
          </cell>
          <cell r="B378" t="str">
            <v>CD</v>
          </cell>
          <cell r="O378">
            <v>0</v>
          </cell>
        </row>
        <row r="379">
          <cell r="A379">
            <v>2</v>
          </cell>
          <cell r="B379" t="str">
            <v>CD</v>
          </cell>
          <cell r="O379">
            <v>20000</v>
          </cell>
        </row>
        <row r="380">
          <cell r="A380">
            <v>2</v>
          </cell>
          <cell r="B380" t="str">
            <v>CD</v>
          </cell>
          <cell r="O380">
            <v>240000</v>
          </cell>
        </row>
        <row r="381">
          <cell r="A381">
            <v>2</v>
          </cell>
          <cell r="B381" t="str">
            <v>CD</v>
          </cell>
          <cell r="O381">
            <v>100000</v>
          </cell>
        </row>
        <row r="382">
          <cell r="A382">
            <v>2</v>
          </cell>
          <cell r="B382" t="str">
            <v>CD</v>
          </cell>
          <cell r="O382">
            <v>600000</v>
          </cell>
        </row>
        <row r="383">
          <cell r="A383">
            <v>2</v>
          </cell>
          <cell r="B383" t="str">
            <v>CD</v>
          </cell>
          <cell r="O383">
            <v>50000</v>
          </cell>
        </row>
        <row r="384">
          <cell r="A384">
            <v>2</v>
          </cell>
          <cell r="B384" t="str">
            <v>CD</v>
          </cell>
          <cell r="O384">
            <v>1359236</v>
          </cell>
        </row>
        <row r="385">
          <cell r="A385">
            <v>2</v>
          </cell>
          <cell r="B385" t="str">
            <v>CD</v>
          </cell>
          <cell r="O385">
            <v>5305400</v>
          </cell>
        </row>
        <row r="386">
          <cell r="A386">
            <v>2</v>
          </cell>
          <cell r="B386" t="str">
            <v>CD</v>
          </cell>
          <cell r="O386">
            <v>1359236</v>
          </cell>
        </row>
        <row r="387">
          <cell r="A387">
            <v>2</v>
          </cell>
          <cell r="B387" t="str">
            <v>CD</v>
          </cell>
          <cell r="O387">
            <v>5305400</v>
          </cell>
        </row>
        <row r="388">
          <cell r="A388">
            <v>2</v>
          </cell>
          <cell r="B388" t="str">
            <v>CD</v>
          </cell>
          <cell r="O388">
            <v>3408079</v>
          </cell>
        </row>
        <row r="389">
          <cell r="A389">
            <v>2</v>
          </cell>
          <cell r="B389" t="str">
            <v>CD</v>
          </cell>
          <cell r="O389">
            <v>234100</v>
          </cell>
        </row>
        <row r="390">
          <cell r="A390">
            <v>2</v>
          </cell>
          <cell r="B390" t="str">
            <v>CD</v>
          </cell>
          <cell r="O390">
            <v>1000000</v>
          </cell>
        </row>
        <row r="391">
          <cell r="A391">
            <v>2</v>
          </cell>
          <cell r="B391" t="str">
            <v>CD</v>
          </cell>
          <cell r="O391">
            <v>453405</v>
          </cell>
        </row>
        <row r="392">
          <cell r="A392">
            <v>2</v>
          </cell>
          <cell r="B392" t="str">
            <v>CD</v>
          </cell>
          <cell r="O392">
            <v>695000</v>
          </cell>
        </row>
        <row r="393">
          <cell r="A393">
            <v>2</v>
          </cell>
          <cell r="B393" t="str">
            <v>CD</v>
          </cell>
          <cell r="O393">
            <v>122330</v>
          </cell>
        </row>
        <row r="394">
          <cell r="A394">
            <v>2</v>
          </cell>
          <cell r="B394" t="str">
            <v>CD</v>
          </cell>
          <cell r="O394">
            <v>5400</v>
          </cell>
        </row>
        <row r="395">
          <cell r="A395">
            <v>2</v>
          </cell>
          <cell r="B395" t="str">
            <v>CD</v>
          </cell>
          <cell r="O395">
            <v>0</v>
          </cell>
        </row>
        <row r="396">
          <cell r="A396">
            <v>2</v>
          </cell>
          <cell r="B396" t="str">
            <v>CD</v>
          </cell>
          <cell r="O396">
            <v>0</v>
          </cell>
        </row>
        <row r="397">
          <cell r="A397">
            <v>2</v>
          </cell>
          <cell r="B397" t="str">
            <v>CD</v>
          </cell>
          <cell r="O397">
            <v>1000000</v>
          </cell>
        </row>
        <row r="398">
          <cell r="A398">
            <v>2</v>
          </cell>
          <cell r="B398" t="str">
            <v>CD</v>
          </cell>
          <cell r="O398">
            <v>500000</v>
          </cell>
        </row>
        <row r="399">
          <cell r="A399">
            <v>2</v>
          </cell>
          <cell r="B399" t="str">
            <v>CD</v>
          </cell>
          <cell r="O399">
            <v>210000</v>
          </cell>
        </row>
        <row r="400">
          <cell r="A400">
            <v>2</v>
          </cell>
          <cell r="B400" t="str">
            <v>CD</v>
          </cell>
          <cell r="O400">
            <v>350000</v>
          </cell>
        </row>
        <row r="401">
          <cell r="A401">
            <v>2</v>
          </cell>
          <cell r="B401" t="str">
            <v>CD</v>
          </cell>
          <cell r="O401">
            <v>34000</v>
          </cell>
        </row>
        <row r="402">
          <cell r="A402">
            <v>2</v>
          </cell>
          <cell r="B402" t="str">
            <v>CD</v>
          </cell>
          <cell r="O402">
            <v>940000</v>
          </cell>
        </row>
        <row r="403">
          <cell r="A403">
            <v>2</v>
          </cell>
          <cell r="B403" t="str">
            <v>CD</v>
          </cell>
          <cell r="O403">
            <v>1800000</v>
          </cell>
        </row>
        <row r="404">
          <cell r="A404">
            <v>2</v>
          </cell>
          <cell r="B404" t="str">
            <v>CD</v>
          </cell>
          <cell r="O404">
            <v>250000</v>
          </cell>
        </row>
        <row r="405">
          <cell r="A405">
            <v>2</v>
          </cell>
          <cell r="B405" t="str">
            <v>CD</v>
          </cell>
          <cell r="O405">
            <v>2350000</v>
          </cell>
        </row>
        <row r="406">
          <cell r="A406">
            <v>2</v>
          </cell>
          <cell r="B406" t="str">
            <v>CD</v>
          </cell>
          <cell r="O406">
            <v>200000</v>
          </cell>
        </row>
        <row r="407">
          <cell r="A407">
            <v>2</v>
          </cell>
          <cell r="B407" t="str">
            <v>CD</v>
          </cell>
          <cell r="O407">
            <v>1000000</v>
          </cell>
        </row>
        <row r="408">
          <cell r="A408">
            <v>2</v>
          </cell>
          <cell r="B408" t="str">
            <v>CD</v>
          </cell>
          <cell r="O408">
            <v>2000000</v>
          </cell>
        </row>
        <row r="409">
          <cell r="A409">
            <v>2</v>
          </cell>
          <cell r="B409" t="str">
            <v>CD</v>
          </cell>
          <cell r="O409">
            <v>50000</v>
          </cell>
        </row>
        <row r="410">
          <cell r="A410">
            <v>2</v>
          </cell>
          <cell r="B410" t="str">
            <v>CD</v>
          </cell>
          <cell r="O410">
            <v>250000</v>
          </cell>
        </row>
        <row r="411">
          <cell r="A411">
            <v>2</v>
          </cell>
          <cell r="B411" t="str">
            <v>CD</v>
          </cell>
          <cell r="O411">
            <v>210000</v>
          </cell>
        </row>
        <row r="412">
          <cell r="A412">
            <v>2</v>
          </cell>
          <cell r="B412" t="str">
            <v>CD</v>
          </cell>
          <cell r="O412">
            <v>350000</v>
          </cell>
        </row>
        <row r="413">
          <cell r="A413">
            <v>2</v>
          </cell>
          <cell r="B413" t="str">
            <v>CD</v>
          </cell>
          <cell r="O413">
            <v>17800</v>
          </cell>
        </row>
        <row r="414">
          <cell r="A414">
            <v>2</v>
          </cell>
          <cell r="B414" t="str">
            <v>CD</v>
          </cell>
          <cell r="O414">
            <v>100000</v>
          </cell>
        </row>
        <row r="415">
          <cell r="A415">
            <v>2</v>
          </cell>
          <cell r="B415" t="str">
            <v>CD</v>
          </cell>
          <cell r="O415">
            <v>500000</v>
          </cell>
        </row>
        <row r="416">
          <cell r="A416">
            <v>2</v>
          </cell>
          <cell r="B416" t="str">
            <v>CD</v>
          </cell>
          <cell r="O416">
            <v>1000000</v>
          </cell>
        </row>
        <row r="417">
          <cell r="A417">
            <v>2</v>
          </cell>
          <cell r="B417" t="str">
            <v>CD</v>
          </cell>
          <cell r="O417">
            <v>28399034</v>
          </cell>
        </row>
        <row r="418">
          <cell r="A418">
            <v>2</v>
          </cell>
          <cell r="B418" t="str">
            <v>CD</v>
          </cell>
          <cell r="O418">
            <v>2600966</v>
          </cell>
        </row>
        <row r="419">
          <cell r="A419">
            <v>2</v>
          </cell>
          <cell r="B419" t="str">
            <v>CD</v>
          </cell>
          <cell r="O419">
            <v>2000000</v>
          </cell>
        </row>
        <row r="420">
          <cell r="A420">
            <v>2</v>
          </cell>
          <cell r="B420" t="str">
            <v>CD</v>
          </cell>
          <cell r="O420">
            <v>1650000</v>
          </cell>
        </row>
        <row r="421">
          <cell r="A421">
            <v>2</v>
          </cell>
          <cell r="B421" t="str">
            <v>CD</v>
          </cell>
          <cell r="O421">
            <v>234100</v>
          </cell>
        </row>
        <row r="422">
          <cell r="A422">
            <v>2</v>
          </cell>
          <cell r="B422" t="str">
            <v>CD</v>
          </cell>
          <cell r="O422">
            <v>1000000</v>
          </cell>
        </row>
        <row r="423">
          <cell r="A423">
            <v>2</v>
          </cell>
          <cell r="B423" t="str">
            <v>CD</v>
          </cell>
          <cell r="O423">
            <v>210000</v>
          </cell>
        </row>
        <row r="424">
          <cell r="A424">
            <v>2</v>
          </cell>
          <cell r="B424" t="str">
            <v>CD</v>
          </cell>
          <cell r="O424">
            <v>350000</v>
          </cell>
        </row>
        <row r="425">
          <cell r="A425">
            <v>2</v>
          </cell>
          <cell r="B425" t="str">
            <v>CD</v>
          </cell>
          <cell r="O425">
            <v>200000</v>
          </cell>
        </row>
        <row r="426">
          <cell r="A426">
            <v>2</v>
          </cell>
          <cell r="B426" t="str">
            <v>CD</v>
          </cell>
          <cell r="O426">
            <v>50000</v>
          </cell>
        </row>
        <row r="427">
          <cell r="A427">
            <v>2</v>
          </cell>
          <cell r="B427" t="str">
            <v>CD</v>
          </cell>
          <cell r="O427">
            <v>20000</v>
          </cell>
        </row>
        <row r="428">
          <cell r="A428">
            <v>2</v>
          </cell>
          <cell r="B428" t="str">
            <v>CD</v>
          </cell>
          <cell r="O428">
            <v>0</v>
          </cell>
        </row>
        <row r="429">
          <cell r="A429">
            <v>2</v>
          </cell>
          <cell r="B429" t="str">
            <v>CD</v>
          </cell>
          <cell r="O429">
            <v>1359236</v>
          </cell>
        </row>
        <row r="430">
          <cell r="A430">
            <v>2</v>
          </cell>
          <cell r="B430" t="str">
            <v>CD</v>
          </cell>
          <cell r="O430">
            <v>5305400</v>
          </cell>
        </row>
        <row r="431">
          <cell r="A431">
            <v>2</v>
          </cell>
          <cell r="B431" t="str">
            <v>CD</v>
          </cell>
          <cell r="O431">
            <v>250000</v>
          </cell>
        </row>
        <row r="432">
          <cell r="A432">
            <v>2</v>
          </cell>
          <cell r="B432" t="str">
            <v>CD</v>
          </cell>
          <cell r="O432">
            <v>130000</v>
          </cell>
        </row>
        <row r="433">
          <cell r="A433">
            <v>2</v>
          </cell>
          <cell r="B433" t="str">
            <v>CD</v>
          </cell>
          <cell r="O433">
            <v>80000</v>
          </cell>
        </row>
        <row r="434">
          <cell r="A434">
            <v>2</v>
          </cell>
          <cell r="B434" t="str">
            <v>CD</v>
          </cell>
          <cell r="O434">
            <v>100000</v>
          </cell>
        </row>
        <row r="435">
          <cell r="A435">
            <v>2</v>
          </cell>
          <cell r="B435" t="str">
            <v>CD</v>
          </cell>
          <cell r="O435">
            <v>500000</v>
          </cell>
        </row>
        <row r="436">
          <cell r="A436">
            <v>2</v>
          </cell>
          <cell r="B436" t="str">
            <v>CD</v>
          </cell>
          <cell r="O436">
            <v>0</v>
          </cell>
        </row>
        <row r="437">
          <cell r="A437">
            <v>2</v>
          </cell>
          <cell r="B437" t="str">
            <v>CD</v>
          </cell>
          <cell r="O437">
            <v>150000</v>
          </cell>
        </row>
        <row r="438">
          <cell r="A438">
            <v>2</v>
          </cell>
          <cell r="B438" t="str">
            <v>CD</v>
          </cell>
          <cell r="O438">
            <v>500000</v>
          </cell>
        </row>
        <row r="439">
          <cell r="A439">
            <v>2</v>
          </cell>
          <cell r="B439" t="str">
            <v>CD</v>
          </cell>
          <cell r="O439">
            <v>1000000</v>
          </cell>
        </row>
        <row r="440">
          <cell r="A440">
            <v>2</v>
          </cell>
          <cell r="B440" t="str">
            <v>CD</v>
          </cell>
          <cell r="O440">
            <v>695000</v>
          </cell>
        </row>
        <row r="441">
          <cell r="A441">
            <v>2</v>
          </cell>
          <cell r="B441" t="str">
            <v>CD</v>
          </cell>
          <cell r="O441">
            <v>122330</v>
          </cell>
        </row>
        <row r="442">
          <cell r="A442">
            <v>2</v>
          </cell>
          <cell r="B442" t="str">
            <v>CD</v>
          </cell>
          <cell r="O442">
            <v>5400</v>
          </cell>
        </row>
        <row r="443">
          <cell r="A443">
            <v>2</v>
          </cell>
          <cell r="B443" t="str">
            <v>CD</v>
          </cell>
          <cell r="O443">
            <v>0</v>
          </cell>
        </row>
        <row r="444">
          <cell r="A444">
            <v>2</v>
          </cell>
          <cell r="B444" t="str">
            <v>CD</v>
          </cell>
          <cell r="O444">
            <v>500000</v>
          </cell>
        </row>
        <row r="445">
          <cell r="A445">
            <v>2</v>
          </cell>
          <cell r="B445" t="str">
            <v>CD</v>
          </cell>
          <cell r="O445">
            <v>210000</v>
          </cell>
        </row>
        <row r="446">
          <cell r="A446">
            <v>2</v>
          </cell>
          <cell r="B446" t="str">
            <v>CD</v>
          </cell>
          <cell r="O446">
            <v>350000</v>
          </cell>
        </row>
        <row r="447">
          <cell r="A447">
            <v>2</v>
          </cell>
          <cell r="B447" t="str">
            <v>CD</v>
          </cell>
          <cell r="O447">
            <v>34000</v>
          </cell>
        </row>
        <row r="448">
          <cell r="A448">
            <v>2</v>
          </cell>
          <cell r="B448" t="str">
            <v>CD</v>
          </cell>
          <cell r="O448">
            <v>940000</v>
          </cell>
        </row>
        <row r="449">
          <cell r="A449">
            <v>2</v>
          </cell>
          <cell r="B449" t="str">
            <v>CD</v>
          </cell>
          <cell r="O449">
            <v>17800</v>
          </cell>
        </row>
        <row r="450">
          <cell r="A450">
            <v>2</v>
          </cell>
          <cell r="B450" t="str">
            <v>CD</v>
          </cell>
          <cell r="O450">
            <v>1400000</v>
          </cell>
        </row>
        <row r="451">
          <cell r="A451">
            <v>2</v>
          </cell>
          <cell r="B451" t="str">
            <v>CD</v>
          </cell>
          <cell r="O451">
            <v>2850000</v>
          </cell>
        </row>
        <row r="452">
          <cell r="A452">
            <v>2</v>
          </cell>
          <cell r="B452" t="str">
            <v>CD</v>
          </cell>
          <cell r="O452">
            <v>200000</v>
          </cell>
        </row>
        <row r="453">
          <cell r="A453">
            <v>2</v>
          </cell>
          <cell r="B453" t="str">
            <v>CD</v>
          </cell>
          <cell r="O453">
            <v>1000000</v>
          </cell>
        </row>
        <row r="454">
          <cell r="A454">
            <v>2</v>
          </cell>
          <cell r="B454" t="str">
            <v>CD</v>
          </cell>
          <cell r="O454">
            <v>2000000</v>
          </cell>
        </row>
        <row r="455">
          <cell r="A455">
            <v>2</v>
          </cell>
          <cell r="B455" t="str">
            <v>CD</v>
          </cell>
          <cell r="O455">
            <v>500000</v>
          </cell>
        </row>
        <row r="456">
          <cell r="A456">
            <v>2</v>
          </cell>
          <cell r="B456" t="str">
            <v>CD</v>
          </cell>
          <cell r="O456">
            <v>20000</v>
          </cell>
        </row>
        <row r="457">
          <cell r="A457">
            <v>2</v>
          </cell>
          <cell r="B457" t="str">
            <v>CD</v>
          </cell>
          <cell r="O457">
            <v>0</v>
          </cell>
        </row>
        <row r="458">
          <cell r="A458">
            <v>2</v>
          </cell>
          <cell r="B458" t="str">
            <v>CD</v>
          </cell>
          <cell r="O458">
            <v>0</v>
          </cell>
        </row>
        <row r="459">
          <cell r="A459">
            <v>2</v>
          </cell>
          <cell r="B459" t="str">
            <v>CD</v>
          </cell>
          <cell r="O459">
            <v>35696739</v>
          </cell>
        </row>
        <row r="460">
          <cell r="A460">
            <v>2</v>
          </cell>
          <cell r="B460" t="str">
            <v>CD</v>
          </cell>
          <cell r="O460">
            <v>1143611</v>
          </cell>
        </row>
        <row r="461">
          <cell r="A461">
            <v>2</v>
          </cell>
          <cell r="B461" t="str">
            <v>CD</v>
          </cell>
          <cell r="O461">
            <v>15000000</v>
          </cell>
        </row>
        <row r="462">
          <cell r="A462">
            <v>2</v>
          </cell>
          <cell r="B462" t="str">
            <v>CD</v>
          </cell>
          <cell r="O462">
            <v>869166</v>
          </cell>
        </row>
        <row r="463">
          <cell r="A463">
            <v>2</v>
          </cell>
          <cell r="B463" t="str">
            <v>CD</v>
          </cell>
          <cell r="O463">
            <v>600000</v>
          </cell>
        </row>
        <row r="464">
          <cell r="A464">
            <v>2</v>
          </cell>
          <cell r="B464" t="str">
            <v>CD</v>
          </cell>
          <cell r="O464">
            <v>1000000</v>
          </cell>
        </row>
        <row r="465">
          <cell r="A465">
            <v>2</v>
          </cell>
          <cell r="B465" t="str">
            <v>CD</v>
          </cell>
          <cell r="O465">
            <v>200000</v>
          </cell>
        </row>
        <row r="466">
          <cell r="A466">
            <v>2</v>
          </cell>
          <cell r="B466" t="str">
            <v>CD</v>
          </cell>
          <cell r="O466">
            <v>500000</v>
          </cell>
        </row>
        <row r="467">
          <cell r="A467">
            <v>2</v>
          </cell>
          <cell r="B467" t="str">
            <v>CD</v>
          </cell>
          <cell r="O467">
            <v>100000</v>
          </cell>
        </row>
        <row r="468">
          <cell r="A468">
            <v>2</v>
          </cell>
          <cell r="B468" t="str">
            <v>CD</v>
          </cell>
          <cell r="O468">
            <v>50000</v>
          </cell>
        </row>
        <row r="469">
          <cell r="A469">
            <v>2</v>
          </cell>
          <cell r="B469" t="str">
            <v>CD</v>
          </cell>
          <cell r="O469">
            <v>0</v>
          </cell>
        </row>
        <row r="470">
          <cell r="A470">
            <v>2</v>
          </cell>
          <cell r="B470" t="str">
            <v>CD</v>
          </cell>
          <cell r="O470">
            <v>0</v>
          </cell>
        </row>
        <row r="471">
          <cell r="A471">
            <v>2</v>
          </cell>
          <cell r="B471" t="str">
            <v>CD</v>
          </cell>
          <cell r="O471">
            <v>5325953</v>
          </cell>
        </row>
        <row r="472">
          <cell r="A472">
            <v>2</v>
          </cell>
          <cell r="B472" t="str">
            <v>CD</v>
          </cell>
          <cell r="O472">
            <v>1359236</v>
          </cell>
        </row>
        <row r="473">
          <cell r="A473">
            <v>2</v>
          </cell>
          <cell r="B473" t="str">
            <v>CD</v>
          </cell>
          <cell r="O473">
            <v>17656932</v>
          </cell>
        </row>
        <row r="474">
          <cell r="A474">
            <v>2</v>
          </cell>
          <cell r="B474" t="str">
            <v>CD</v>
          </cell>
          <cell r="O474">
            <v>2190500</v>
          </cell>
        </row>
        <row r="475">
          <cell r="A475">
            <v>2</v>
          </cell>
          <cell r="B475" t="str">
            <v>CD</v>
          </cell>
          <cell r="O475">
            <v>382959</v>
          </cell>
        </row>
        <row r="476">
          <cell r="A476">
            <v>2</v>
          </cell>
          <cell r="B476" t="str">
            <v>CD</v>
          </cell>
          <cell r="O476">
            <v>1000000</v>
          </cell>
        </row>
        <row r="477">
          <cell r="A477">
            <v>2</v>
          </cell>
          <cell r="B477" t="str">
            <v>CD</v>
          </cell>
          <cell r="O477">
            <v>1066923</v>
          </cell>
        </row>
        <row r="478">
          <cell r="A478">
            <v>2</v>
          </cell>
          <cell r="B478" t="str">
            <v>CD</v>
          </cell>
          <cell r="O478">
            <v>303471</v>
          </cell>
        </row>
        <row r="479">
          <cell r="A479">
            <v>2</v>
          </cell>
          <cell r="B479" t="str">
            <v>CD</v>
          </cell>
          <cell r="O479">
            <v>24534</v>
          </cell>
        </row>
        <row r="480">
          <cell r="A480">
            <v>2</v>
          </cell>
          <cell r="B480" t="str">
            <v>CD</v>
          </cell>
          <cell r="O480">
            <v>0</v>
          </cell>
        </row>
        <row r="481">
          <cell r="A481">
            <v>2</v>
          </cell>
          <cell r="B481" t="str">
            <v>CD</v>
          </cell>
          <cell r="O481">
            <v>1000000</v>
          </cell>
        </row>
        <row r="482">
          <cell r="A482">
            <v>2</v>
          </cell>
          <cell r="B482" t="str">
            <v>CD</v>
          </cell>
          <cell r="O482">
            <v>1053486</v>
          </cell>
        </row>
        <row r="483">
          <cell r="A483">
            <v>2</v>
          </cell>
          <cell r="B483" t="str">
            <v>CD</v>
          </cell>
          <cell r="O483">
            <v>395389</v>
          </cell>
        </row>
        <row r="484">
          <cell r="A484">
            <v>2</v>
          </cell>
          <cell r="B484" t="str">
            <v>CD</v>
          </cell>
          <cell r="O484">
            <v>395389</v>
          </cell>
        </row>
        <row r="485">
          <cell r="A485">
            <v>2</v>
          </cell>
          <cell r="B485" t="str">
            <v>CD</v>
          </cell>
          <cell r="O485">
            <v>350000</v>
          </cell>
        </row>
        <row r="486">
          <cell r="A486">
            <v>2</v>
          </cell>
          <cell r="B486" t="str">
            <v>CD</v>
          </cell>
          <cell r="O486">
            <v>350000</v>
          </cell>
        </row>
        <row r="487">
          <cell r="A487">
            <v>2</v>
          </cell>
          <cell r="B487" t="str">
            <v>CD</v>
          </cell>
          <cell r="O487">
            <v>34000</v>
          </cell>
        </row>
        <row r="488">
          <cell r="A488">
            <v>2</v>
          </cell>
          <cell r="B488" t="str">
            <v>CD</v>
          </cell>
          <cell r="O488">
            <v>940000</v>
          </cell>
        </row>
        <row r="489">
          <cell r="A489">
            <v>2</v>
          </cell>
          <cell r="B489" t="str">
            <v>CD</v>
          </cell>
          <cell r="O489">
            <v>17800</v>
          </cell>
        </row>
        <row r="490">
          <cell r="A490">
            <v>2</v>
          </cell>
          <cell r="B490" t="str">
            <v>CD</v>
          </cell>
          <cell r="O490">
            <v>1400000</v>
          </cell>
        </row>
        <row r="491">
          <cell r="A491">
            <v>2</v>
          </cell>
          <cell r="B491" t="str">
            <v>CD</v>
          </cell>
          <cell r="O491">
            <v>250000</v>
          </cell>
        </row>
        <row r="492">
          <cell r="A492">
            <v>2</v>
          </cell>
          <cell r="B492" t="str">
            <v>CD</v>
          </cell>
          <cell r="O492">
            <v>2450000</v>
          </cell>
        </row>
        <row r="493">
          <cell r="A493">
            <v>2</v>
          </cell>
          <cell r="B493" t="str">
            <v>CD</v>
          </cell>
          <cell r="O493">
            <v>200000</v>
          </cell>
        </row>
        <row r="494">
          <cell r="A494">
            <v>2</v>
          </cell>
          <cell r="B494" t="str">
            <v>CD</v>
          </cell>
          <cell r="O494">
            <v>1657042</v>
          </cell>
        </row>
        <row r="495">
          <cell r="A495">
            <v>2</v>
          </cell>
          <cell r="B495" t="str">
            <v>CD</v>
          </cell>
          <cell r="O495">
            <v>2000000</v>
          </cell>
        </row>
        <row r="496">
          <cell r="A496">
            <v>2</v>
          </cell>
          <cell r="B496" t="str">
            <v>CD</v>
          </cell>
          <cell r="O496">
            <v>500000</v>
          </cell>
        </row>
        <row r="497">
          <cell r="A497">
            <v>2</v>
          </cell>
          <cell r="B497" t="str">
            <v>CD</v>
          </cell>
          <cell r="O497">
            <v>50000</v>
          </cell>
        </row>
        <row r="498">
          <cell r="A498">
            <v>2</v>
          </cell>
          <cell r="B498" t="str">
            <v>CD</v>
          </cell>
          <cell r="O498">
            <v>50000</v>
          </cell>
        </row>
        <row r="499">
          <cell r="A499">
            <v>2</v>
          </cell>
          <cell r="B499" t="str">
            <v>CD</v>
          </cell>
          <cell r="O499">
            <v>0</v>
          </cell>
        </row>
        <row r="500">
          <cell r="A500">
            <v>2</v>
          </cell>
          <cell r="B500" t="str">
            <v>CD</v>
          </cell>
          <cell r="O500">
            <v>20000</v>
          </cell>
        </row>
        <row r="501">
          <cell r="A501">
            <v>2</v>
          </cell>
          <cell r="B501" t="str">
            <v>CD</v>
          </cell>
          <cell r="O501">
            <v>520000</v>
          </cell>
        </row>
        <row r="502">
          <cell r="A502">
            <v>2</v>
          </cell>
          <cell r="B502" t="str">
            <v>CD</v>
          </cell>
          <cell r="O502">
            <v>500000</v>
          </cell>
        </row>
        <row r="503">
          <cell r="A503">
            <v>2</v>
          </cell>
          <cell r="B503" t="str">
            <v>CD</v>
          </cell>
          <cell r="O503">
            <v>2316286</v>
          </cell>
        </row>
        <row r="504">
          <cell r="A504">
            <v>2</v>
          </cell>
          <cell r="B504" t="str">
            <v>CD</v>
          </cell>
          <cell r="O504">
            <v>500000</v>
          </cell>
        </row>
        <row r="505">
          <cell r="A505">
            <v>2</v>
          </cell>
          <cell r="B505" t="str">
            <v>CD</v>
          </cell>
          <cell r="O505">
            <v>150000</v>
          </cell>
        </row>
        <row r="506">
          <cell r="A506">
            <v>2</v>
          </cell>
          <cell r="B506" t="str">
            <v>CD</v>
          </cell>
          <cell r="O506">
            <v>2000000</v>
          </cell>
        </row>
        <row r="507">
          <cell r="A507">
            <v>2</v>
          </cell>
          <cell r="B507" t="str">
            <v>CD</v>
          </cell>
          <cell r="O507">
            <v>100000</v>
          </cell>
        </row>
        <row r="508">
          <cell r="A508">
            <v>2</v>
          </cell>
          <cell r="B508" t="str">
            <v>CD</v>
          </cell>
          <cell r="O508">
            <v>600000</v>
          </cell>
        </row>
        <row r="509">
          <cell r="A509">
            <v>2</v>
          </cell>
          <cell r="B509" t="str">
            <v>CD</v>
          </cell>
          <cell r="O509">
            <v>100000</v>
          </cell>
        </row>
        <row r="510">
          <cell r="A510">
            <v>2</v>
          </cell>
          <cell r="B510" t="str">
            <v>CD</v>
          </cell>
          <cell r="O510">
            <v>50000</v>
          </cell>
        </row>
        <row r="511">
          <cell r="A511">
            <v>2</v>
          </cell>
          <cell r="B511" t="str">
            <v>CD</v>
          </cell>
          <cell r="O511">
            <v>7137817</v>
          </cell>
        </row>
        <row r="512">
          <cell r="A512">
            <v>2</v>
          </cell>
          <cell r="B512" t="str">
            <v>CD</v>
          </cell>
          <cell r="O512">
            <v>0</v>
          </cell>
        </row>
        <row r="513">
          <cell r="A513">
            <v>2</v>
          </cell>
          <cell r="B513" t="str">
            <v>CD</v>
          </cell>
          <cell r="O513">
            <v>0</v>
          </cell>
        </row>
        <row r="514">
          <cell r="A514">
            <v>2</v>
          </cell>
          <cell r="B514" t="str">
            <v>CD</v>
          </cell>
          <cell r="O514">
            <v>1891147</v>
          </cell>
        </row>
        <row r="515">
          <cell r="A515">
            <v>2</v>
          </cell>
          <cell r="B515" t="str">
            <v>CD</v>
          </cell>
          <cell r="O515">
            <v>30853761</v>
          </cell>
        </row>
        <row r="516">
          <cell r="A516">
            <v>2</v>
          </cell>
          <cell r="B516" t="str">
            <v>CD</v>
          </cell>
          <cell r="O516">
            <v>9500000</v>
          </cell>
        </row>
        <row r="517">
          <cell r="A517">
            <v>2</v>
          </cell>
          <cell r="B517" t="str">
            <v>CD</v>
          </cell>
          <cell r="O517">
            <v>8500000</v>
          </cell>
        </row>
        <row r="518">
          <cell r="A518">
            <v>2</v>
          </cell>
          <cell r="B518" t="str">
            <v>CD</v>
          </cell>
          <cell r="O518">
            <v>8000000</v>
          </cell>
        </row>
        <row r="519">
          <cell r="A519">
            <v>2</v>
          </cell>
          <cell r="B519" t="str">
            <v>CD</v>
          </cell>
          <cell r="O519">
            <v>1359236</v>
          </cell>
        </row>
        <row r="520">
          <cell r="A520">
            <v>2</v>
          </cell>
          <cell r="B520" t="str">
            <v>CD</v>
          </cell>
          <cell r="O520">
            <v>5305400</v>
          </cell>
        </row>
        <row r="521">
          <cell r="A521">
            <v>2</v>
          </cell>
          <cell r="B521" t="str">
            <v>CD</v>
          </cell>
          <cell r="O521">
            <v>1000000</v>
          </cell>
        </row>
        <row r="522">
          <cell r="A522">
            <v>2</v>
          </cell>
          <cell r="B522" t="str">
            <v>CD</v>
          </cell>
          <cell r="O522">
            <v>1000000</v>
          </cell>
        </row>
        <row r="523">
          <cell r="A523">
            <v>2</v>
          </cell>
          <cell r="B523" t="str">
            <v>CD</v>
          </cell>
          <cell r="O523">
            <v>210000</v>
          </cell>
        </row>
        <row r="524">
          <cell r="A524">
            <v>2</v>
          </cell>
          <cell r="B524" t="str">
            <v>CD</v>
          </cell>
          <cell r="O524">
            <v>350000</v>
          </cell>
        </row>
        <row r="525">
          <cell r="A525">
            <v>2</v>
          </cell>
          <cell r="B525" t="str">
            <v>CD</v>
          </cell>
          <cell r="O525">
            <v>100000</v>
          </cell>
        </row>
        <row r="526">
          <cell r="A526">
            <v>2</v>
          </cell>
          <cell r="B526" t="str">
            <v>CD</v>
          </cell>
          <cell r="O526">
            <v>2000000</v>
          </cell>
        </row>
        <row r="527">
          <cell r="A527">
            <v>2</v>
          </cell>
          <cell r="B527" t="str">
            <v>CD</v>
          </cell>
          <cell r="O527">
            <v>100000</v>
          </cell>
        </row>
        <row r="528">
          <cell r="A528">
            <v>2</v>
          </cell>
          <cell r="B528" t="str">
            <v>CD</v>
          </cell>
          <cell r="O528">
            <v>25155</v>
          </cell>
        </row>
        <row r="529">
          <cell r="A529">
            <v>2</v>
          </cell>
          <cell r="B529" t="str">
            <v>CD</v>
          </cell>
          <cell r="O529">
            <v>600000</v>
          </cell>
        </row>
        <row r="530">
          <cell r="A530">
            <v>2</v>
          </cell>
          <cell r="B530" t="str">
            <v>CD</v>
          </cell>
          <cell r="O530">
            <v>0</v>
          </cell>
        </row>
        <row r="531">
          <cell r="A531">
            <v>2</v>
          </cell>
          <cell r="B531" t="str">
            <v>CD</v>
          </cell>
          <cell r="O531">
            <v>10000000</v>
          </cell>
        </row>
        <row r="532">
          <cell r="A532">
            <v>2</v>
          </cell>
          <cell r="B532" t="str">
            <v>CD</v>
          </cell>
          <cell r="O532">
            <v>1359236</v>
          </cell>
        </row>
        <row r="533">
          <cell r="A533">
            <v>2</v>
          </cell>
          <cell r="B533" t="str">
            <v>CD</v>
          </cell>
          <cell r="O533">
            <v>5305400</v>
          </cell>
        </row>
        <row r="534">
          <cell r="A534">
            <v>2</v>
          </cell>
          <cell r="B534" t="str">
            <v>CD</v>
          </cell>
          <cell r="O534">
            <v>234100</v>
          </cell>
        </row>
        <row r="535">
          <cell r="A535">
            <v>2</v>
          </cell>
          <cell r="B535" t="str">
            <v>CD</v>
          </cell>
          <cell r="O535">
            <v>695000</v>
          </cell>
        </row>
        <row r="536">
          <cell r="A536">
            <v>2</v>
          </cell>
          <cell r="B536" t="str">
            <v>CD</v>
          </cell>
          <cell r="O536">
            <v>122330</v>
          </cell>
        </row>
        <row r="537">
          <cell r="A537">
            <v>2</v>
          </cell>
          <cell r="B537" t="str">
            <v>CD</v>
          </cell>
          <cell r="O537">
            <v>5400</v>
          </cell>
        </row>
        <row r="538">
          <cell r="A538">
            <v>2</v>
          </cell>
          <cell r="B538" t="str">
            <v>CD</v>
          </cell>
          <cell r="O538">
            <v>0</v>
          </cell>
        </row>
        <row r="539">
          <cell r="A539">
            <v>2</v>
          </cell>
          <cell r="B539" t="str">
            <v>CD</v>
          </cell>
          <cell r="O539">
            <v>500000</v>
          </cell>
        </row>
        <row r="540">
          <cell r="A540">
            <v>2</v>
          </cell>
          <cell r="B540" t="str">
            <v>CD</v>
          </cell>
          <cell r="O540">
            <v>210000</v>
          </cell>
        </row>
        <row r="541">
          <cell r="A541">
            <v>2</v>
          </cell>
          <cell r="B541" t="str">
            <v>CD</v>
          </cell>
          <cell r="O541">
            <v>350000</v>
          </cell>
        </row>
        <row r="542">
          <cell r="A542">
            <v>2</v>
          </cell>
          <cell r="B542" t="str">
            <v>CD</v>
          </cell>
          <cell r="O542">
            <v>34000</v>
          </cell>
        </row>
        <row r="543">
          <cell r="A543">
            <v>2</v>
          </cell>
          <cell r="B543" t="str">
            <v>CD</v>
          </cell>
          <cell r="O543">
            <v>940000</v>
          </cell>
        </row>
        <row r="544">
          <cell r="A544">
            <v>2</v>
          </cell>
          <cell r="B544" t="str">
            <v>CD</v>
          </cell>
          <cell r="O544">
            <v>17800</v>
          </cell>
        </row>
        <row r="545">
          <cell r="A545">
            <v>2</v>
          </cell>
          <cell r="B545" t="str">
            <v>CD</v>
          </cell>
          <cell r="O545">
            <v>1400000</v>
          </cell>
        </row>
        <row r="546">
          <cell r="A546">
            <v>2</v>
          </cell>
          <cell r="B546" t="str">
            <v>CD</v>
          </cell>
          <cell r="O546">
            <v>250000</v>
          </cell>
        </row>
        <row r="547">
          <cell r="A547">
            <v>2</v>
          </cell>
          <cell r="B547" t="str">
            <v>CD</v>
          </cell>
          <cell r="O547">
            <v>2350000</v>
          </cell>
        </row>
        <row r="548">
          <cell r="A548">
            <v>2</v>
          </cell>
          <cell r="B548" t="str">
            <v>CD</v>
          </cell>
          <cell r="O548">
            <v>200000</v>
          </cell>
        </row>
        <row r="549">
          <cell r="A549">
            <v>2</v>
          </cell>
          <cell r="B549" t="str">
            <v>CD</v>
          </cell>
          <cell r="O549">
            <v>1000000</v>
          </cell>
        </row>
        <row r="550">
          <cell r="A550">
            <v>2</v>
          </cell>
          <cell r="B550" t="str">
            <v>CD</v>
          </cell>
          <cell r="O550">
            <v>500000</v>
          </cell>
        </row>
        <row r="551">
          <cell r="A551">
            <v>2</v>
          </cell>
          <cell r="B551" t="str">
            <v>CD</v>
          </cell>
          <cell r="O551">
            <v>50000</v>
          </cell>
        </row>
        <row r="552">
          <cell r="A552">
            <v>2</v>
          </cell>
          <cell r="B552" t="str">
            <v>CD</v>
          </cell>
          <cell r="O552">
            <v>350000</v>
          </cell>
        </row>
        <row r="553">
          <cell r="A553">
            <v>2</v>
          </cell>
          <cell r="B553" t="str">
            <v>CD</v>
          </cell>
          <cell r="O553">
            <v>500000</v>
          </cell>
        </row>
        <row r="554">
          <cell r="A554">
            <v>2</v>
          </cell>
          <cell r="B554" t="str">
            <v>CD</v>
          </cell>
          <cell r="O554">
            <v>1326500</v>
          </cell>
        </row>
        <row r="555">
          <cell r="A555">
            <v>2</v>
          </cell>
          <cell r="B555" t="str">
            <v>CD</v>
          </cell>
          <cell r="O555">
            <v>400000</v>
          </cell>
        </row>
        <row r="556">
          <cell r="A556">
            <v>2</v>
          </cell>
          <cell r="B556" t="str">
            <v>CD</v>
          </cell>
          <cell r="O556">
            <v>300000</v>
          </cell>
        </row>
        <row r="557">
          <cell r="A557">
            <v>2</v>
          </cell>
          <cell r="B557" t="str">
            <v>CD</v>
          </cell>
          <cell r="O557">
            <v>200000</v>
          </cell>
        </row>
        <row r="558">
          <cell r="A558">
            <v>2</v>
          </cell>
          <cell r="B558" t="str">
            <v>CD</v>
          </cell>
          <cell r="O558">
            <v>3153355</v>
          </cell>
        </row>
        <row r="559">
          <cell r="A559">
            <v>2</v>
          </cell>
          <cell r="B559" t="str">
            <v>CD</v>
          </cell>
          <cell r="O559">
            <v>6846645</v>
          </cell>
        </row>
        <row r="560">
          <cell r="A560">
            <v>2</v>
          </cell>
          <cell r="B560" t="str">
            <v>CD</v>
          </cell>
          <cell r="O560">
            <v>4000000</v>
          </cell>
        </row>
        <row r="561">
          <cell r="A561">
            <v>2</v>
          </cell>
          <cell r="B561" t="str">
            <v>CD</v>
          </cell>
          <cell r="O561">
            <v>1359236</v>
          </cell>
        </row>
        <row r="562">
          <cell r="A562">
            <v>2</v>
          </cell>
          <cell r="B562" t="str">
            <v>CD</v>
          </cell>
          <cell r="O562">
            <v>11745094</v>
          </cell>
        </row>
        <row r="563">
          <cell r="A563">
            <v>2</v>
          </cell>
          <cell r="B563" t="str">
            <v>CD</v>
          </cell>
          <cell r="O563">
            <v>868100</v>
          </cell>
        </row>
        <row r="564">
          <cell r="A564">
            <v>2</v>
          </cell>
          <cell r="B564" t="str">
            <v>CD</v>
          </cell>
          <cell r="O564">
            <v>631515</v>
          </cell>
        </row>
        <row r="565">
          <cell r="A565">
            <v>2</v>
          </cell>
          <cell r="B565" t="str">
            <v>CD</v>
          </cell>
          <cell r="O565">
            <v>2000000</v>
          </cell>
        </row>
        <row r="566">
          <cell r="A566">
            <v>2</v>
          </cell>
          <cell r="B566" t="str">
            <v>CD</v>
          </cell>
          <cell r="O566">
            <v>300000</v>
          </cell>
        </row>
        <row r="567">
          <cell r="A567">
            <v>2</v>
          </cell>
          <cell r="B567" t="str">
            <v>CD</v>
          </cell>
          <cell r="O567">
            <v>1874783</v>
          </cell>
        </row>
        <row r="568">
          <cell r="A568">
            <v>2</v>
          </cell>
          <cell r="B568" t="str">
            <v>CD</v>
          </cell>
          <cell r="O568">
            <v>862305</v>
          </cell>
        </row>
        <row r="569">
          <cell r="A569">
            <v>2</v>
          </cell>
          <cell r="B569" t="str">
            <v>CD</v>
          </cell>
          <cell r="O569">
            <v>500000</v>
          </cell>
        </row>
        <row r="570">
          <cell r="A570">
            <v>2</v>
          </cell>
          <cell r="B570" t="str">
            <v>CD</v>
          </cell>
          <cell r="O570">
            <v>250000</v>
          </cell>
        </row>
        <row r="571">
          <cell r="A571">
            <v>2</v>
          </cell>
          <cell r="B571" t="str">
            <v>CD</v>
          </cell>
          <cell r="O571">
            <v>1000000</v>
          </cell>
        </row>
        <row r="572">
          <cell r="A572">
            <v>2</v>
          </cell>
          <cell r="B572" t="str">
            <v>CD</v>
          </cell>
          <cell r="O572">
            <v>726775</v>
          </cell>
        </row>
        <row r="573">
          <cell r="A573">
            <v>2</v>
          </cell>
          <cell r="B573" t="str">
            <v>CD</v>
          </cell>
          <cell r="O573">
            <v>600000</v>
          </cell>
        </row>
        <row r="574">
          <cell r="A574">
            <v>2</v>
          </cell>
          <cell r="B574" t="str">
            <v>CD</v>
          </cell>
          <cell r="O574">
            <v>350000</v>
          </cell>
        </row>
        <row r="575">
          <cell r="A575">
            <v>2</v>
          </cell>
          <cell r="B575" t="str">
            <v>CD</v>
          </cell>
          <cell r="O575">
            <v>350000</v>
          </cell>
        </row>
        <row r="576">
          <cell r="A576">
            <v>2</v>
          </cell>
          <cell r="B576" t="str">
            <v>CD</v>
          </cell>
          <cell r="O576">
            <v>34000</v>
          </cell>
        </row>
        <row r="577">
          <cell r="A577">
            <v>2</v>
          </cell>
          <cell r="B577" t="str">
            <v>CD</v>
          </cell>
          <cell r="O577">
            <v>940000</v>
          </cell>
        </row>
        <row r="578">
          <cell r="A578">
            <v>2</v>
          </cell>
          <cell r="B578" t="str">
            <v>CD</v>
          </cell>
          <cell r="O578">
            <v>17800</v>
          </cell>
        </row>
        <row r="579">
          <cell r="A579">
            <v>2</v>
          </cell>
          <cell r="B579" t="str">
            <v>CD</v>
          </cell>
          <cell r="O579">
            <v>1900000</v>
          </cell>
        </row>
        <row r="580">
          <cell r="A580">
            <v>2</v>
          </cell>
          <cell r="B580" t="str">
            <v>CD</v>
          </cell>
          <cell r="O580">
            <v>250000</v>
          </cell>
        </row>
        <row r="581">
          <cell r="A581">
            <v>2</v>
          </cell>
          <cell r="B581" t="str">
            <v>CD</v>
          </cell>
          <cell r="O581">
            <v>2950000</v>
          </cell>
        </row>
        <row r="582">
          <cell r="A582">
            <v>2</v>
          </cell>
          <cell r="B582" t="str">
            <v>CD</v>
          </cell>
          <cell r="O582">
            <v>300000</v>
          </cell>
        </row>
        <row r="583">
          <cell r="A583">
            <v>2</v>
          </cell>
          <cell r="B583" t="str">
            <v>CD</v>
          </cell>
          <cell r="O583">
            <v>1000000</v>
          </cell>
        </row>
        <row r="584">
          <cell r="A584">
            <v>2</v>
          </cell>
          <cell r="B584" t="str">
            <v>CD</v>
          </cell>
          <cell r="O584">
            <v>2000000</v>
          </cell>
        </row>
        <row r="585">
          <cell r="A585">
            <v>2</v>
          </cell>
          <cell r="B585" t="str">
            <v>CD</v>
          </cell>
          <cell r="O585">
            <v>17194</v>
          </cell>
        </row>
        <row r="586">
          <cell r="A586">
            <v>2</v>
          </cell>
          <cell r="B586" t="str">
            <v>CD</v>
          </cell>
          <cell r="O586">
            <v>1800000</v>
          </cell>
        </row>
        <row r="587">
          <cell r="A587">
            <v>2</v>
          </cell>
          <cell r="B587" t="str">
            <v>CD</v>
          </cell>
          <cell r="O587">
            <v>228415</v>
          </cell>
        </row>
        <row r="588">
          <cell r="A588">
            <v>2</v>
          </cell>
          <cell r="B588" t="str">
            <v>CD</v>
          </cell>
          <cell r="O588">
            <v>500000</v>
          </cell>
        </row>
        <row r="589">
          <cell r="A589">
            <v>2</v>
          </cell>
          <cell r="B589" t="str">
            <v>CD</v>
          </cell>
          <cell r="O589">
            <v>100000</v>
          </cell>
        </row>
        <row r="590">
          <cell r="A590">
            <v>2</v>
          </cell>
          <cell r="B590" t="str">
            <v>CD</v>
          </cell>
          <cell r="O590">
            <v>1000000</v>
          </cell>
        </row>
        <row r="591">
          <cell r="A591">
            <v>2</v>
          </cell>
          <cell r="B591" t="str">
            <v>CD</v>
          </cell>
          <cell r="O591">
            <v>50000</v>
          </cell>
        </row>
        <row r="592">
          <cell r="A592">
            <v>2</v>
          </cell>
          <cell r="B592" t="str">
            <v>CD</v>
          </cell>
          <cell r="O592">
            <v>2000000</v>
          </cell>
        </row>
        <row r="593">
          <cell r="A593">
            <v>2</v>
          </cell>
          <cell r="B593" t="str">
            <v>CD</v>
          </cell>
          <cell r="O593">
            <v>331671</v>
          </cell>
        </row>
        <row r="594">
          <cell r="A594">
            <v>2</v>
          </cell>
          <cell r="B594" t="str">
            <v>CD</v>
          </cell>
          <cell r="O594">
            <v>2000000</v>
          </cell>
        </row>
        <row r="595">
          <cell r="A595">
            <v>2</v>
          </cell>
          <cell r="B595" t="str">
            <v>CD</v>
          </cell>
          <cell r="O595">
            <v>3081191</v>
          </cell>
        </row>
        <row r="596">
          <cell r="A596">
            <v>2</v>
          </cell>
          <cell r="B596" t="str">
            <v>CD</v>
          </cell>
          <cell r="O596">
            <v>868100</v>
          </cell>
        </row>
        <row r="597">
          <cell r="A597">
            <v>2</v>
          </cell>
          <cell r="B597" t="str">
            <v>CD</v>
          </cell>
          <cell r="O597">
            <v>50000</v>
          </cell>
        </row>
        <row r="598">
          <cell r="A598">
            <v>2</v>
          </cell>
          <cell r="B598" t="str">
            <v>CD</v>
          </cell>
          <cell r="O598">
            <v>500000</v>
          </cell>
        </row>
        <row r="599">
          <cell r="A599">
            <v>2</v>
          </cell>
          <cell r="B599" t="str">
            <v>CD</v>
          </cell>
          <cell r="O599">
            <v>3000000</v>
          </cell>
        </row>
        <row r="600">
          <cell r="A600">
            <v>2</v>
          </cell>
          <cell r="B600" t="str">
            <v>CD</v>
          </cell>
          <cell r="O600">
            <v>1359236</v>
          </cell>
        </row>
        <row r="601">
          <cell r="A601">
            <v>2</v>
          </cell>
          <cell r="B601" t="str">
            <v>CD</v>
          </cell>
          <cell r="O601">
            <v>1697869</v>
          </cell>
        </row>
        <row r="602">
          <cell r="A602">
            <v>2</v>
          </cell>
          <cell r="B602" t="str">
            <v>CD</v>
          </cell>
          <cell r="O602">
            <v>1278900</v>
          </cell>
        </row>
        <row r="603">
          <cell r="A603">
            <v>2</v>
          </cell>
          <cell r="B603" t="str">
            <v>CD</v>
          </cell>
          <cell r="O603">
            <v>631400</v>
          </cell>
        </row>
        <row r="604">
          <cell r="A604">
            <v>2</v>
          </cell>
          <cell r="B604" t="str">
            <v>CD</v>
          </cell>
          <cell r="O604">
            <v>1500000</v>
          </cell>
        </row>
        <row r="605">
          <cell r="A605">
            <v>2</v>
          </cell>
          <cell r="B605" t="str">
            <v>CD</v>
          </cell>
          <cell r="O605">
            <v>1874500</v>
          </cell>
        </row>
        <row r="606">
          <cell r="A606">
            <v>2</v>
          </cell>
          <cell r="B606" t="str">
            <v>CD</v>
          </cell>
          <cell r="O606">
            <v>861700</v>
          </cell>
        </row>
        <row r="607">
          <cell r="A607">
            <v>2</v>
          </cell>
          <cell r="B607" t="str">
            <v>CD</v>
          </cell>
          <cell r="O607">
            <v>16500</v>
          </cell>
        </row>
        <row r="608">
          <cell r="A608">
            <v>2</v>
          </cell>
          <cell r="B608" t="str">
            <v>CD</v>
          </cell>
          <cell r="O608">
            <v>0</v>
          </cell>
        </row>
        <row r="609">
          <cell r="A609">
            <v>2</v>
          </cell>
          <cell r="B609" t="str">
            <v>CD</v>
          </cell>
          <cell r="O609">
            <v>1000000</v>
          </cell>
        </row>
        <row r="610">
          <cell r="A610">
            <v>2</v>
          </cell>
          <cell r="B610" t="str">
            <v>CD</v>
          </cell>
          <cell r="O610">
            <v>500000</v>
          </cell>
        </row>
        <row r="611">
          <cell r="A611">
            <v>2</v>
          </cell>
          <cell r="B611" t="str">
            <v>CD</v>
          </cell>
          <cell r="O611">
            <v>600000</v>
          </cell>
        </row>
        <row r="612">
          <cell r="A612">
            <v>2</v>
          </cell>
          <cell r="B612" t="str">
            <v>CD</v>
          </cell>
          <cell r="O612">
            <v>600000</v>
          </cell>
        </row>
        <row r="613">
          <cell r="A613">
            <v>2</v>
          </cell>
          <cell r="B613" t="str">
            <v>CD</v>
          </cell>
          <cell r="O613">
            <v>350000</v>
          </cell>
        </row>
        <row r="614">
          <cell r="A614">
            <v>2</v>
          </cell>
          <cell r="B614" t="str">
            <v>CD</v>
          </cell>
          <cell r="O614">
            <v>350000</v>
          </cell>
        </row>
        <row r="615">
          <cell r="A615">
            <v>2</v>
          </cell>
          <cell r="B615" t="str">
            <v>CD</v>
          </cell>
          <cell r="O615">
            <v>34000</v>
          </cell>
        </row>
        <row r="616">
          <cell r="A616">
            <v>2</v>
          </cell>
          <cell r="B616" t="str">
            <v>CD</v>
          </cell>
          <cell r="O616">
            <v>940000</v>
          </cell>
        </row>
        <row r="617">
          <cell r="A617">
            <v>2</v>
          </cell>
          <cell r="B617" t="str">
            <v>CD</v>
          </cell>
          <cell r="O617">
            <v>17800</v>
          </cell>
        </row>
        <row r="618">
          <cell r="A618">
            <v>2</v>
          </cell>
          <cell r="B618" t="str">
            <v>CD</v>
          </cell>
          <cell r="O618">
            <v>1400000</v>
          </cell>
        </row>
        <row r="619">
          <cell r="A619">
            <v>2</v>
          </cell>
          <cell r="B619" t="str">
            <v>CD</v>
          </cell>
          <cell r="O619">
            <v>250000</v>
          </cell>
        </row>
        <row r="620">
          <cell r="A620">
            <v>2</v>
          </cell>
          <cell r="B620" t="str">
            <v>CD</v>
          </cell>
          <cell r="O620">
            <v>2450000</v>
          </cell>
        </row>
        <row r="621">
          <cell r="A621">
            <v>2</v>
          </cell>
          <cell r="B621" t="str">
            <v>CD</v>
          </cell>
          <cell r="O621">
            <v>300000</v>
          </cell>
        </row>
        <row r="622">
          <cell r="A622">
            <v>2</v>
          </cell>
          <cell r="B622" t="str">
            <v>CD</v>
          </cell>
          <cell r="O622">
            <v>1000000</v>
          </cell>
        </row>
        <row r="623">
          <cell r="A623">
            <v>2</v>
          </cell>
          <cell r="B623" t="str">
            <v>CD</v>
          </cell>
          <cell r="O623">
            <v>2000000</v>
          </cell>
        </row>
        <row r="624">
          <cell r="A624">
            <v>2</v>
          </cell>
          <cell r="B624" t="str">
            <v>CD</v>
          </cell>
          <cell r="O624">
            <v>10000</v>
          </cell>
        </row>
        <row r="625">
          <cell r="A625">
            <v>2</v>
          </cell>
          <cell r="B625" t="str">
            <v>CD</v>
          </cell>
          <cell r="O625">
            <v>1500000</v>
          </cell>
        </row>
        <row r="626">
          <cell r="A626">
            <v>2</v>
          </cell>
          <cell r="B626" t="str">
            <v>CD</v>
          </cell>
          <cell r="O626">
            <v>150000</v>
          </cell>
        </row>
        <row r="627">
          <cell r="A627">
            <v>2</v>
          </cell>
          <cell r="B627" t="str">
            <v>CD</v>
          </cell>
          <cell r="O627">
            <v>500000</v>
          </cell>
        </row>
        <row r="628">
          <cell r="A628">
            <v>2</v>
          </cell>
          <cell r="B628" t="str">
            <v>CD</v>
          </cell>
          <cell r="O628">
            <v>50000</v>
          </cell>
        </row>
        <row r="629">
          <cell r="A629">
            <v>2</v>
          </cell>
          <cell r="B629" t="str">
            <v>CD</v>
          </cell>
          <cell r="O629">
            <v>0</v>
          </cell>
        </row>
        <row r="630">
          <cell r="A630">
            <v>2</v>
          </cell>
          <cell r="B630" t="str">
            <v>CD</v>
          </cell>
          <cell r="O630">
            <v>20000</v>
          </cell>
        </row>
        <row r="631">
          <cell r="A631">
            <v>2</v>
          </cell>
          <cell r="B631" t="str">
            <v>CD</v>
          </cell>
          <cell r="O631">
            <v>540000</v>
          </cell>
        </row>
        <row r="632">
          <cell r="A632">
            <v>2</v>
          </cell>
          <cell r="B632" t="str">
            <v>CD</v>
          </cell>
          <cell r="O632">
            <v>0</v>
          </cell>
        </row>
        <row r="633">
          <cell r="A633">
            <v>2</v>
          </cell>
          <cell r="B633" t="str">
            <v>CD</v>
          </cell>
          <cell r="O633">
            <v>0</v>
          </cell>
        </row>
        <row r="634">
          <cell r="A634">
            <v>2</v>
          </cell>
          <cell r="B634" t="str">
            <v>CD</v>
          </cell>
          <cell r="O634">
            <v>800000</v>
          </cell>
        </row>
        <row r="635">
          <cell r="A635">
            <v>2</v>
          </cell>
          <cell r="B635" t="str">
            <v>CD</v>
          </cell>
          <cell r="O635">
            <v>0</v>
          </cell>
        </row>
        <row r="636">
          <cell r="A636">
            <v>2</v>
          </cell>
          <cell r="B636" t="str">
            <v>CD</v>
          </cell>
          <cell r="O636">
            <v>800000</v>
          </cell>
        </row>
        <row r="637">
          <cell r="A637">
            <v>2</v>
          </cell>
          <cell r="B637" t="str">
            <v>CD</v>
          </cell>
          <cell r="O637">
            <v>0</v>
          </cell>
        </row>
        <row r="638">
          <cell r="A638">
            <v>2</v>
          </cell>
          <cell r="B638" t="str">
            <v>CD</v>
          </cell>
          <cell r="O638">
            <v>0</v>
          </cell>
        </row>
        <row r="639">
          <cell r="A639">
            <v>2</v>
          </cell>
          <cell r="B639" t="str">
            <v>CD</v>
          </cell>
          <cell r="O639">
            <v>800000</v>
          </cell>
        </row>
        <row r="640">
          <cell r="A640">
            <v>2</v>
          </cell>
          <cell r="B640" t="str">
            <v>CD</v>
          </cell>
          <cell r="O640">
            <v>50000</v>
          </cell>
        </row>
        <row r="641">
          <cell r="A641">
            <v>2</v>
          </cell>
          <cell r="B641" t="str">
            <v>CD</v>
          </cell>
          <cell r="O641">
            <v>0</v>
          </cell>
        </row>
        <row r="642">
          <cell r="A642">
            <v>2</v>
          </cell>
          <cell r="B642" t="str">
            <v>CD</v>
          </cell>
          <cell r="O642">
            <v>0</v>
          </cell>
        </row>
        <row r="643">
          <cell r="A643">
            <v>2</v>
          </cell>
          <cell r="B643" t="str">
            <v>CD</v>
          </cell>
          <cell r="O643">
            <v>0</v>
          </cell>
        </row>
        <row r="644">
          <cell r="A644">
            <v>2</v>
          </cell>
          <cell r="B644" t="str">
            <v>CD</v>
          </cell>
          <cell r="O644">
            <v>0</v>
          </cell>
        </row>
        <row r="645">
          <cell r="A645">
            <v>2</v>
          </cell>
          <cell r="B645" t="str">
            <v>CD</v>
          </cell>
          <cell r="O645">
            <v>500000</v>
          </cell>
        </row>
        <row r="646">
          <cell r="A646">
            <v>2</v>
          </cell>
          <cell r="B646" t="str">
            <v>CD</v>
          </cell>
          <cell r="O646">
            <v>0</v>
          </cell>
        </row>
        <row r="647">
          <cell r="A647">
            <v>2</v>
          </cell>
          <cell r="B647" t="str">
            <v>CD</v>
          </cell>
          <cell r="O647">
            <v>0</v>
          </cell>
        </row>
        <row r="648">
          <cell r="A648">
            <v>2</v>
          </cell>
          <cell r="B648" t="str">
            <v>CD</v>
          </cell>
          <cell r="O648">
            <v>0</v>
          </cell>
        </row>
        <row r="649">
          <cell r="A649">
            <v>2</v>
          </cell>
          <cell r="B649" t="str">
            <v>CD</v>
          </cell>
          <cell r="O649">
            <v>0</v>
          </cell>
        </row>
        <row r="650">
          <cell r="A650">
            <v>2</v>
          </cell>
          <cell r="B650" t="str">
            <v>CD</v>
          </cell>
          <cell r="O650">
            <v>0</v>
          </cell>
        </row>
        <row r="651">
          <cell r="A651">
            <v>2</v>
          </cell>
          <cell r="B651" t="str">
            <v>CD</v>
          </cell>
          <cell r="O651">
            <v>600000</v>
          </cell>
        </row>
        <row r="652">
          <cell r="A652">
            <v>2</v>
          </cell>
          <cell r="B652" t="str">
            <v>CD</v>
          </cell>
          <cell r="O652">
            <v>2000000</v>
          </cell>
        </row>
        <row r="653">
          <cell r="A653">
            <v>2</v>
          </cell>
          <cell r="B653" t="str">
            <v>CD</v>
          </cell>
          <cell r="O653">
            <v>200000</v>
          </cell>
        </row>
        <row r="654">
          <cell r="A654">
            <v>2</v>
          </cell>
          <cell r="B654" t="str">
            <v>CD</v>
          </cell>
          <cell r="O654">
            <v>1000000</v>
          </cell>
        </row>
        <row r="655">
          <cell r="A655">
            <v>2</v>
          </cell>
          <cell r="B655" t="str">
            <v>CD</v>
          </cell>
          <cell r="O655">
            <v>500000</v>
          </cell>
        </row>
        <row r="656">
          <cell r="A656">
            <v>2</v>
          </cell>
          <cell r="B656" t="str">
            <v>CD</v>
          </cell>
          <cell r="O656">
            <v>20000</v>
          </cell>
        </row>
        <row r="657">
          <cell r="A657">
            <v>2</v>
          </cell>
          <cell r="B657" t="str">
            <v>CD</v>
          </cell>
          <cell r="O657">
            <v>0</v>
          </cell>
        </row>
        <row r="658">
          <cell r="A658">
            <v>2</v>
          </cell>
          <cell r="B658" t="str">
            <v>CD</v>
          </cell>
          <cell r="O658">
            <v>1500000</v>
          </cell>
        </row>
        <row r="659">
          <cell r="A659">
            <v>2</v>
          </cell>
          <cell r="B659" t="str">
            <v>CD</v>
          </cell>
          <cell r="O659">
            <v>10000000</v>
          </cell>
        </row>
        <row r="660">
          <cell r="A660">
            <v>2</v>
          </cell>
          <cell r="B660" t="str">
            <v>CD</v>
          </cell>
          <cell r="O660">
            <v>500000</v>
          </cell>
        </row>
        <row r="661">
          <cell r="A661">
            <v>2</v>
          </cell>
          <cell r="B661" t="str">
            <v>CD</v>
          </cell>
          <cell r="O661">
            <v>30000000</v>
          </cell>
        </row>
        <row r="662">
          <cell r="A662">
            <v>2</v>
          </cell>
          <cell r="B662" t="str">
            <v>CD</v>
          </cell>
          <cell r="O662">
            <v>1359236</v>
          </cell>
        </row>
        <row r="663">
          <cell r="A663">
            <v>2</v>
          </cell>
          <cell r="B663" t="str">
            <v>CD</v>
          </cell>
          <cell r="O663">
            <v>6721200</v>
          </cell>
        </row>
        <row r="664">
          <cell r="A664">
            <v>2</v>
          </cell>
          <cell r="B664" t="str">
            <v>CD</v>
          </cell>
          <cell r="O664">
            <v>1736200</v>
          </cell>
        </row>
        <row r="665">
          <cell r="A665">
            <v>2</v>
          </cell>
          <cell r="B665" t="str">
            <v>CD</v>
          </cell>
          <cell r="O665">
            <v>631400</v>
          </cell>
        </row>
        <row r="666">
          <cell r="A666">
            <v>2</v>
          </cell>
          <cell r="B666" t="str">
            <v>CD</v>
          </cell>
          <cell r="O666">
            <v>1500000</v>
          </cell>
        </row>
        <row r="667">
          <cell r="A667">
            <v>2</v>
          </cell>
          <cell r="B667" t="str">
            <v>CD</v>
          </cell>
          <cell r="O667">
            <v>300000</v>
          </cell>
        </row>
        <row r="668">
          <cell r="A668">
            <v>2</v>
          </cell>
          <cell r="B668" t="str">
            <v>CD</v>
          </cell>
          <cell r="O668">
            <v>1874500</v>
          </cell>
        </row>
        <row r="669">
          <cell r="A669">
            <v>2</v>
          </cell>
          <cell r="B669" t="str">
            <v>CD</v>
          </cell>
          <cell r="O669">
            <v>861700</v>
          </cell>
        </row>
        <row r="670">
          <cell r="A670">
            <v>2</v>
          </cell>
          <cell r="B670" t="str">
            <v>CD</v>
          </cell>
          <cell r="O670">
            <v>16400</v>
          </cell>
        </row>
        <row r="671">
          <cell r="A671">
            <v>2</v>
          </cell>
          <cell r="B671" t="str">
            <v>CD</v>
          </cell>
          <cell r="O671">
            <v>0</v>
          </cell>
        </row>
        <row r="672">
          <cell r="A672">
            <v>2</v>
          </cell>
          <cell r="B672" t="str">
            <v>CD</v>
          </cell>
          <cell r="O672">
            <v>250000</v>
          </cell>
        </row>
        <row r="673">
          <cell r="A673">
            <v>2</v>
          </cell>
          <cell r="B673" t="str">
            <v>CD</v>
          </cell>
          <cell r="O673">
            <v>1000000</v>
          </cell>
        </row>
        <row r="674">
          <cell r="A674">
            <v>2</v>
          </cell>
          <cell r="B674" t="str">
            <v>CD</v>
          </cell>
          <cell r="O674">
            <v>500000</v>
          </cell>
        </row>
        <row r="675">
          <cell r="A675">
            <v>2</v>
          </cell>
          <cell r="B675" t="str">
            <v>CD</v>
          </cell>
          <cell r="O675">
            <v>600000</v>
          </cell>
        </row>
        <row r="676">
          <cell r="A676">
            <v>2</v>
          </cell>
          <cell r="B676" t="str">
            <v>CD</v>
          </cell>
          <cell r="O676">
            <v>600000</v>
          </cell>
        </row>
        <row r="677">
          <cell r="A677">
            <v>2</v>
          </cell>
          <cell r="B677" t="str">
            <v>CD</v>
          </cell>
          <cell r="O677">
            <v>350000</v>
          </cell>
        </row>
        <row r="678">
          <cell r="A678">
            <v>2</v>
          </cell>
          <cell r="B678" t="str">
            <v>CD</v>
          </cell>
          <cell r="O678">
            <v>350000</v>
          </cell>
        </row>
        <row r="679">
          <cell r="A679">
            <v>2</v>
          </cell>
          <cell r="B679" t="str">
            <v>CD</v>
          </cell>
          <cell r="O679">
            <v>34000</v>
          </cell>
        </row>
        <row r="680">
          <cell r="A680">
            <v>2</v>
          </cell>
          <cell r="B680" t="str">
            <v>CD</v>
          </cell>
          <cell r="O680">
            <v>940000</v>
          </cell>
        </row>
        <row r="681">
          <cell r="A681">
            <v>2</v>
          </cell>
          <cell r="B681" t="str">
            <v>CD</v>
          </cell>
          <cell r="O681">
            <v>17800</v>
          </cell>
        </row>
        <row r="682">
          <cell r="A682">
            <v>2</v>
          </cell>
          <cell r="B682" t="str">
            <v>CD</v>
          </cell>
          <cell r="O682">
            <v>1800000</v>
          </cell>
        </row>
        <row r="683">
          <cell r="A683">
            <v>2</v>
          </cell>
          <cell r="B683" t="str">
            <v>CD</v>
          </cell>
          <cell r="O683">
            <v>100000</v>
          </cell>
        </row>
        <row r="684">
          <cell r="A684">
            <v>2</v>
          </cell>
          <cell r="B684" t="str">
            <v>CD</v>
          </cell>
          <cell r="O684">
            <v>2000000</v>
          </cell>
        </row>
        <row r="685">
          <cell r="A685">
            <v>2</v>
          </cell>
          <cell r="B685" t="str">
            <v>CD</v>
          </cell>
          <cell r="O685">
            <v>10000</v>
          </cell>
        </row>
        <row r="686">
          <cell r="A686">
            <v>2</v>
          </cell>
          <cell r="B686" t="str">
            <v>CD</v>
          </cell>
          <cell r="O686">
            <v>1500000</v>
          </cell>
        </row>
        <row r="687">
          <cell r="A687">
            <v>2</v>
          </cell>
          <cell r="B687" t="str">
            <v>CD</v>
          </cell>
          <cell r="O687">
            <v>150000</v>
          </cell>
        </row>
        <row r="688">
          <cell r="A688">
            <v>2</v>
          </cell>
          <cell r="B688" t="str">
            <v>CD</v>
          </cell>
          <cell r="O688">
            <v>500000</v>
          </cell>
        </row>
        <row r="689">
          <cell r="A689">
            <v>2</v>
          </cell>
          <cell r="B689" t="str">
            <v>CD</v>
          </cell>
          <cell r="O689">
            <v>50000</v>
          </cell>
        </row>
        <row r="690">
          <cell r="A690">
            <v>2</v>
          </cell>
          <cell r="B690" t="str">
            <v>CD</v>
          </cell>
          <cell r="O690">
            <v>500000</v>
          </cell>
        </row>
        <row r="691">
          <cell r="A691">
            <v>2</v>
          </cell>
          <cell r="B691" t="str">
            <v>CD</v>
          </cell>
          <cell r="O691">
            <v>800000</v>
          </cell>
        </row>
        <row r="692">
          <cell r="A692">
            <v>2</v>
          </cell>
          <cell r="B692" t="str">
            <v>CD</v>
          </cell>
          <cell r="O692">
            <v>500000</v>
          </cell>
        </row>
        <row r="693">
          <cell r="A693">
            <v>2</v>
          </cell>
          <cell r="B693" t="str">
            <v>CD</v>
          </cell>
          <cell r="O693">
            <v>400000</v>
          </cell>
        </row>
        <row r="694">
          <cell r="A694">
            <v>2</v>
          </cell>
          <cell r="B694" t="str">
            <v>CD</v>
          </cell>
          <cell r="O694">
            <v>576500</v>
          </cell>
        </row>
        <row r="695">
          <cell r="A695">
            <v>2</v>
          </cell>
          <cell r="B695" t="str">
            <v>CD</v>
          </cell>
          <cell r="O695">
            <v>5000000</v>
          </cell>
        </row>
        <row r="696">
          <cell r="A696">
            <v>2</v>
          </cell>
          <cell r="B696" t="str">
            <v>CD</v>
          </cell>
          <cell r="O696">
            <v>1359236</v>
          </cell>
        </row>
        <row r="697">
          <cell r="A697">
            <v>2</v>
          </cell>
          <cell r="B697" t="str">
            <v>CD</v>
          </cell>
          <cell r="O697">
            <v>6721200</v>
          </cell>
        </row>
        <row r="698">
          <cell r="A698">
            <v>2</v>
          </cell>
          <cell r="B698" t="str">
            <v>CD</v>
          </cell>
          <cell r="O698">
            <v>1736200</v>
          </cell>
        </row>
        <row r="699">
          <cell r="A699">
            <v>2</v>
          </cell>
          <cell r="B699" t="str">
            <v>CD</v>
          </cell>
          <cell r="O699">
            <v>631400</v>
          </cell>
        </row>
        <row r="700">
          <cell r="A700">
            <v>2</v>
          </cell>
          <cell r="B700" t="str">
            <v>CD</v>
          </cell>
          <cell r="O700">
            <v>1500000</v>
          </cell>
        </row>
        <row r="701">
          <cell r="A701">
            <v>2</v>
          </cell>
          <cell r="B701" t="str">
            <v>CD</v>
          </cell>
          <cell r="O701">
            <v>500000</v>
          </cell>
        </row>
        <row r="702">
          <cell r="A702">
            <v>2</v>
          </cell>
          <cell r="B702" t="str">
            <v>CD</v>
          </cell>
          <cell r="O702">
            <v>1874500</v>
          </cell>
        </row>
        <row r="703">
          <cell r="A703">
            <v>2</v>
          </cell>
          <cell r="B703" t="str">
            <v>CD</v>
          </cell>
          <cell r="O703">
            <v>861700</v>
          </cell>
        </row>
        <row r="704">
          <cell r="A704">
            <v>2</v>
          </cell>
          <cell r="B704" t="str">
            <v>CD</v>
          </cell>
          <cell r="O704">
            <v>6409</v>
          </cell>
        </row>
        <row r="705">
          <cell r="A705">
            <v>2</v>
          </cell>
          <cell r="B705" t="str">
            <v>CD</v>
          </cell>
          <cell r="O705">
            <v>0</v>
          </cell>
        </row>
        <row r="706">
          <cell r="A706">
            <v>2</v>
          </cell>
          <cell r="B706" t="str">
            <v>CD</v>
          </cell>
          <cell r="O706">
            <v>1000000</v>
          </cell>
        </row>
        <row r="707">
          <cell r="A707">
            <v>2</v>
          </cell>
          <cell r="B707" t="str">
            <v>CD</v>
          </cell>
          <cell r="O707">
            <v>500000</v>
          </cell>
        </row>
        <row r="708">
          <cell r="A708">
            <v>2</v>
          </cell>
          <cell r="B708" t="str">
            <v>CD</v>
          </cell>
          <cell r="O708">
            <v>250000</v>
          </cell>
        </row>
        <row r="709">
          <cell r="A709">
            <v>2</v>
          </cell>
          <cell r="B709" t="str">
            <v>CD</v>
          </cell>
          <cell r="O709">
            <v>600000</v>
          </cell>
        </row>
        <row r="710">
          <cell r="A710">
            <v>2</v>
          </cell>
          <cell r="B710" t="str">
            <v>CD</v>
          </cell>
          <cell r="O710">
            <v>600000</v>
          </cell>
        </row>
        <row r="711">
          <cell r="A711">
            <v>2</v>
          </cell>
          <cell r="B711" t="str">
            <v>CD</v>
          </cell>
          <cell r="O711">
            <v>350000</v>
          </cell>
        </row>
        <row r="712">
          <cell r="A712">
            <v>2</v>
          </cell>
          <cell r="B712" t="str">
            <v>CD</v>
          </cell>
          <cell r="O712">
            <v>350000</v>
          </cell>
        </row>
        <row r="713">
          <cell r="A713">
            <v>2</v>
          </cell>
          <cell r="B713" t="str">
            <v>CD</v>
          </cell>
          <cell r="O713">
            <v>34000</v>
          </cell>
        </row>
        <row r="714">
          <cell r="A714">
            <v>2</v>
          </cell>
          <cell r="B714" t="str">
            <v>CD</v>
          </cell>
          <cell r="O714">
            <v>940000</v>
          </cell>
        </row>
        <row r="715">
          <cell r="A715">
            <v>2</v>
          </cell>
          <cell r="B715" t="str">
            <v>CD</v>
          </cell>
          <cell r="O715">
            <v>17800</v>
          </cell>
        </row>
        <row r="716">
          <cell r="A716">
            <v>2</v>
          </cell>
          <cell r="B716" t="str">
            <v>CD</v>
          </cell>
          <cell r="O716">
            <v>1800000</v>
          </cell>
        </row>
        <row r="717">
          <cell r="A717">
            <v>2</v>
          </cell>
          <cell r="B717" t="str">
            <v>CD</v>
          </cell>
          <cell r="O717">
            <v>250000</v>
          </cell>
        </row>
        <row r="718">
          <cell r="A718">
            <v>2</v>
          </cell>
          <cell r="B718" t="str">
            <v>CD</v>
          </cell>
          <cell r="O718">
            <v>2450000</v>
          </cell>
        </row>
        <row r="719">
          <cell r="A719">
            <v>2</v>
          </cell>
          <cell r="B719" t="str">
            <v>CD</v>
          </cell>
          <cell r="O719">
            <v>200000</v>
          </cell>
        </row>
        <row r="720">
          <cell r="A720">
            <v>2</v>
          </cell>
          <cell r="B720" t="str">
            <v>CD</v>
          </cell>
          <cell r="O720">
            <v>1000000</v>
          </cell>
        </row>
        <row r="721">
          <cell r="A721">
            <v>2</v>
          </cell>
          <cell r="B721" t="str">
            <v>CD</v>
          </cell>
          <cell r="O721">
            <v>2000000</v>
          </cell>
        </row>
        <row r="722">
          <cell r="A722">
            <v>2</v>
          </cell>
          <cell r="B722" t="str">
            <v>CD</v>
          </cell>
          <cell r="O722">
            <v>10000</v>
          </cell>
        </row>
        <row r="723">
          <cell r="A723">
            <v>2</v>
          </cell>
          <cell r="B723" t="str">
            <v>CD</v>
          </cell>
          <cell r="O723">
            <v>1500000</v>
          </cell>
        </row>
        <row r="724">
          <cell r="A724">
            <v>2</v>
          </cell>
          <cell r="B724" t="str">
            <v>CD</v>
          </cell>
          <cell r="O724">
            <v>150000</v>
          </cell>
        </row>
        <row r="725">
          <cell r="A725">
            <v>2</v>
          </cell>
          <cell r="B725" t="str">
            <v>CD</v>
          </cell>
          <cell r="O725">
            <v>500000</v>
          </cell>
        </row>
        <row r="726">
          <cell r="A726">
            <v>2</v>
          </cell>
          <cell r="B726" t="str">
            <v>CD</v>
          </cell>
          <cell r="O726">
            <v>50000</v>
          </cell>
        </row>
        <row r="727">
          <cell r="A727">
            <v>2</v>
          </cell>
          <cell r="B727" t="str">
            <v>CD</v>
          </cell>
          <cell r="O727">
            <v>1000000</v>
          </cell>
        </row>
        <row r="728">
          <cell r="A728">
            <v>2</v>
          </cell>
          <cell r="B728" t="str">
            <v>CD</v>
          </cell>
          <cell r="O728">
            <v>50000</v>
          </cell>
        </row>
        <row r="729">
          <cell r="A729">
            <v>2</v>
          </cell>
          <cell r="B729" t="str">
            <v>CD</v>
          </cell>
          <cell r="O729">
            <v>2000000</v>
          </cell>
        </row>
        <row r="730">
          <cell r="A730">
            <v>2</v>
          </cell>
          <cell r="B730" t="str">
            <v>CD</v>
          </cell>
          <cell r="O730">
            <v>500000</v>
          </cell>
        </row>
        <row r="731">
          <cell r="A731">
            <v>2</v>
          </cell>
          <cell r="B731" t="str">
            <v>CD</v>
          </cell>
          <cell r="O731">
            <v>2000000</v>
          </cell>
        </row>
        <row r="732">
          <cell r="A732">
            <v>2</v>
          </cell>
          <cell r="B732" t="str">
            <v>CD</v>
          </cell>
          <cell r="O732">
            <v>26000000</v>
          </cell>
        </row>
        <row r="733">
          <cell r="A733">
            <v>2</v>
          </cell>
          <cell r="B733" t="str">
            <v>CD</v>
          </cell>
          <cell r="O733">
            <v>1967278</v>
          </cell>
        </row>
        <row r="734">
          <cell r="A734">
            <v>2</v>
          </cell>
          <cell r="B734" t="str">
            <v>CD</v>
          </cell>
          <cell r="O734">
            <v>12758539</v>
          </cell>
        </row>
        <row r="735">
          <cell r="A735">
            <v>2</v>
          </cell>
          <cell r="B735" t="str">
            <v>CD</v>
          </cell>
          <cell r="O735">
            <v>3000000</v>
          </cell>
        </row>
        <row r="736">
          <cell r="A736">
            <v>2</v>
          </cell>
          <cell r="B736" t="str">
            <v>CD</v>
          </cell>
          <cell r="O736">
            <v>15000000</v>
          </cell>
        </row>
        <row r="737">
          <cell r="A737">
            <v>2</v>
          </cell>
          <cell r="B737" t="str">
            <v>CD</v>
          </cell>
          <cell r="O737">
            <v>500000</v>
          </cell>
        </row>
        <row r="738">
          <cell r="A738">
            <v>2</v>
          </cell>
          <cell r="B738" t="str">
            <v>CD</v>
          </cell>
          <cell r="O738">
            <v>500000</v>
          </cell>
        </row>
        <row r="739">
          <cell r="A739">
            <v>2</v>
          </cell>
          <cell r="B739" t="str">
            <v>CD</v>
          </cell>
          <cell r="O739">
            <v>1000000</v>
          </cell>
        </row>
        <row r="740">
          <cell r="A740">
            <v>2</v>
          </cell>
          <cell r="B740" t="str">
            <v>CD</v>
          </cell>
          <cell r="O740">
            <v>868100</v>
          </cell>
        </row>
        <row r="741">
          <cell r="A741">
            <v>2</v>
          </cell>
          <cell r="B741" t="str">
            <v>CD</v>
          </cell>
          <cell r="O741">
            <v>1874500</v>
          </cell>
        </row>
        <row r="742">
          <cell r="A742">
            <v>2</v>
          </cell>
          <cell r="B742" t="str">
            <v>CD</v>
          </cell>
          <cell r="O742">
            <v>861700</v>
          </cell>
        </row>
        <row r="743">
          <cell r="A743">
            <v>2</v>
          </cell>
          <cell r="B743" t="str">
            <v>CD</v>
          </cell>
          <cell r="O743">
            <v>150000</v>
          </cell>
        </row>
        <row r="744">
          <cell r="A744">
            <v>2</v>
          </cell>
          <cell r="B744" t="str">
            <v>CD</v>
          </cell>
          <cell r="O744">
            <v>20000</v>
          </cell>
        </row>
        <row r="745">
          <cell r="A745">
            <v>2</v>
          </cell>
          <cell r="B745" t="str">
            <v>CD</v>
          </cell>
          <cell r="O745">
            <v>520000</v>
          </cell>
        </row>
        <row r="746">
          <cell r="A746">
            <v>2</v>
          </cell>
          <cell r="B746" t="str">
            <v>CD</v>
          </cell>
          <cell r="O746">
            <v>1000000</v>
          </cell>
        </row>
        <row r="747">
          <cell r="A747">
            <v>2</v>
          </cell>
          <cell r="B747" t="str">
            <v>CD</v>
          </cell>
          <cell r="O747">
            <v>500000</v>
          </cell>
        </row>
        <row r="748">
          <cell r="A748">
            <v>2</v>
          </cell>
          <cell r="B748" t="str">
            <v>CD</v>
          </cell>
          <cell r="O748">
            <v>580929</v>
          </cell>
        </row>
        <row r="749">
          <cell r="A749">
            <v>2</v>
          </cell>
          <cell r="B749" t="str">
            <v>CD</v>
          </cell>
          <cell r="O749">
            <v>600000</v>
          </cell>
        </row>
        <row r="750">
          <cell r="A750">
            <v>2</v>
          </cell>
          <cell r="B750" t="str">
            <v>CD</v>
          </cell>
          <cell r="O750">
            <v>1100000</v>
          </cell>
        </row>
        <row r="751">
          <cell r="A751">
            <v>2</v>
          </cell>
          <cell r="B751" t="str">
            <v>CD</v>
          </cell>
          <cell r="O751">
            <v>400000</v>
          </cell>
        </row>
        <row r="752">
          <cell r="A752">
            <v>2</v>
          </cell>
          <cell r="B752" t="str">
            <v>CD</v>
          </cell>
          <cell r="O752">
            <v>300000</v>
          </cell>
        </row>
        <row r="753">
          <cell r="A753">
            <v>2</v>
          </cell>
          <cell r="B753" t="str">
            <v>CD</v>
          </cell>
          <cell r="O753">
            <v>500000</v>
          </cell>
        </row>
        <row r="754">
          <cell r="A754">
            <v>2</v>
          </cell>
          <cell r="B754" t="str">
            <v>CD</v>
          </cell>
          <cell r="O754">
            <v>11009527</v>
          </cell>
        </row>
        <row r="755">
          <cell r="A755">
            <v>2</v>
          </cell>
          <cell r="B755" t="str">
            <v>CD</v>
          </cell>
          <cell r="O755">
            <v>2500000</v>
          </cell>
        </row>
        <row r="756">
          <cell r="A756">
            <v>2</v>
          </cell>
          <cell r="B756" t="str">
            <v>CD</v>
          </cell>
          <cell r="O756">
            <v>1359236</v>
          </cell>
        </row>
        <row r="757">
          <cell r="A757">
            <v>2</v>
          </cell>
          <cell r="B757" t="str">
            <v>CD</v>
          </cell>
          <cell r="O757">
            <v>6721200</v>
          </cell>
        </row>
        <row r="758">
          <cell r="A758">
            <v>2</v>
          </cell>
          <cell r="B758" t="str">
            <v>CD</v>
          </cell>
          <cell r="O758">
            <v>868100</v>
          </cell>
        </row>
        <row r="759">
          <cell r="A759">
            <v>2</v>
          </cell>
          <cell r="B759" t="str">
            <v>CD</v>
          </cell>
          <cell r="O759">
            <v>631400</v>
          </cell>
        </row>
        <row r="760">
          <cell r="A760">
            <v>2</v>
          </cell>
          <cell r="B760" t="str">
            <v>CD</v>
          </cell>
          <cell r="O760">
            <v>2000000</v>
          </cell>
        </row>
        <row r="761">
          <cell r="A761">
            <v>2</v>
          </cell>
          <cell r="B761" t="str">
            <v>CD</v>
          </cell>
          <cell r="O761">
            <v>300000</v>
          </cell>
        </row>
        <row r="762">
          <cell r="A762">
            <v>2</v>
          </cell>
          <cell r="B762" t="str">
            <v>CD</v>
          </cell>
          <cell r="O762">
            <v>16504</v>
          </cell>
        </row>
        <row r="763">
          <cell r="A763">
            <v>2</v>
          </cell>
          <cell r="B763" t="str">
            <v>CD</v>
          </cell>
          <cell r="O763">
            <v>0</v>
          </cell>
        </row>
        <row r="764">
          <cell r="A764">
            <v>2</v>
          </cell>
          <cell r="B764" t="str">
            <v>CD</v>
          </cell>
          <cell r="O764">
            <v>250000</v>
          </cell>
        </row>
        <row r="765">
          <cell r="A765">
            <v>2</v>
          </cell>
          <cell r="B765" t="str">
            <v>CD</v>
          </cell>
          <cell r="O765">
            <v>1000000</v>
          </cell>
        </row>
        <row r="766">
          <cell r="A766">
            <v>2</v>
          </cell>
          <cell r="B766" t="str">
            <v>CD</v>
          </cell>
          <cell r="O766">
            <v>500000</v>
          </cell>
        </row>
        <row r="767">
          <cell r="A767">
            <v>2</v>
          </cell>
          <cell r="B767" t="str">
            <v>CD</v>
          </cell>
          <cell r="O767">
            <v>600000</v>
          </cell>
        </row>
        <row r="768">
          <cell r="A768">
            <v>2</v>
          </cell>
          <cell r="B768" t="str">
            <v>CD</v>
          </cell>
          <cell r="O768">
            <v>600000</v>
          </cell>
        </row>
        <row r="769">
          <cell r="A769">
            <v>2</v>
          </cell>
          <cell r="B769" t="str">
            <v>CD</v>
          </cell>
          <cell r="O769">
            <v>350000</v>
          </cell>
        </row>
        <row r="770">
          <cell r="A770">
            <v>2</v>
          </cell>
          <cell r="B770" t="str">
            <v>CD</v>
          </cell>
          <cell r="O770">
            <v>350000</v>
          </cell>
        </row>
        <row r="771">
          <cell r="A771">
            <v>2</v>
          </cell>
          <cell r="B771" t="str">
            <v>CD</v>
          </cell>
          <cell r="O771">
            <v>34000</v>
          </cell>
        </row>
        <row r="772">
          <cell r="A772">
            <v>2</v>
          </cell>
          <cell r="B772" t="str">
            <v>CD</v>
          </cell>
          <cell r="O772">
            <v>940000</v>
          </cell>
        </row>
        <row r="773">
          <cell r="A773">
            <v>2</v>
          </cell>
          <cell r="B773" t="str">
            <v>CD</v>
          </cell>
          <cell r="O773">
            <v>17800</v>
          </cell>
        </row>
        <row r="774">
          <cell r="A774">
            <v>2</v>
          </cell>
          <cell r="B774" t="str">
            <v>CD</v>
          </cell>
          <cell r="O774">
            <v>1900000</v>
          </cell>
        </row>
        <row r="775">
          <cell r="A775">
            <v>2</v>
          </cell>
          <cell r="B775" t="str">
            <v>CD</v>
          </cell>
          <cell r="O775">
            <v>250000</v>
          </cell>
        </row>
        <row r="776">
          <cell r="A776">
            <v>2</v>
          </cell>
          <cell r="B776" t="str">
            <v>CD</v>
          </cell>
          <cell r="O776">
            <v>3050000</v>
          </cell>
        </row>
        <row r="777">
          <cell r="A777">
            <v>2</v>
          </cell>
          <cell r="B777" t="str">
            <v>CD</v>
          </cell>
          <cell r="O777">
            <v>200000</v>
          </cell>
        </row>
        <row r="778">
          <cell r="A778">
            <v>2</v>
          </cell>
          <cell r="B778" t="str">
            <v>CD</v>
          </cell>
          <cell r="O778">
            <v>2000000</v>
          </cell>
        </row>
        <row r="779">
          <cell r="A779">
            <v>2</v>
          </cell>
          <cell r="B779" t="str">
            <v>CD</v>
          </cell>
          <cell r="O779">
            <v>2000000</v>
          </cell>
        </row>
        <row r="780">
          <cell r="A780">
            <v>2</v>
          </cell>
          <cell r="B780" t="str">
            <v>CD</v>
          </cell>
          <cell r="O780">
            <v>10000</v>
          </cell>
        </row>
        <row r="781">
          <cell r="A781">
            <v>2</v>
          </cell>
          <cell r="B781" t="str">
            <v>CD</v>
          </cell>
          <cell r="O781">
            <v>1500000</v>
          </cell>
        </row>
        <row r="782">
          <cell r="A782">
            <v>2</v>
          </cell>
          <cell r="B782" t="str">
            <v>CD</v>
          </cell>
          <cell r="O782">
            <v>150000</v>
          </cell>
        </row>
        <row r="783">
          <cell r="A783">
            <v>2</v>
          </cell>
          <cell r="B783" t="str">
            <v>CD</v>
          </cell>
          <cell r="O783">
            <v>500000</v>
          </cell>
        </row>
        <row r="784">
          <cell r="A784">
            <v>2</v>
          </cell>
          <cell r="B784" t="str">
            <v>CD</v>
          </cell>
          <cell r="O784">
            <v>50000</v>
          </cell>
        </row>
        <row r="785">
          <cell r="A785">
            <v>2</v>
          </cell>
          <cell r="B785" t="str">
            <v>CD</v>
          </cell>
          <cell r="O785">
            <v>973218</v>
          </cell>
        </row>
        <row r="786">
          <cell r="A786">
            <v>2</v>
          </cell>
          <cell r="B786" t="str">
            <v>CD</v>
          </cell>
          <cell r="O786">
            <v>300000</v>
          </cell>
        </row>
        <row r="787">
          <cell r="A787">
            <v>2</v>
          </cell>
          <cell r="B787" t="str">
            <v>CD</v>
          </cell>
          <cell r="O787">
            <v>500000</v>
          </cell>
        </row>
        <row r="788">
          <cell r="A788">
            <v>2</v>
          </cell>
          <cell r="B788" t="str">
            <v>CD</v>
          </cell>
          <cell r="O788">
            <v>8603349</v>
          </cell>
        </row>
        <row r="789">
          <cell r="A789">
            <v>2</v>
          </cell>
          <cell r="B789" t="str">
            <v>CD</v>
          </cell>
          <cell r="O789">
            <v>0</v>
          </cell>
        </row>
        <row r="790">
          <cell r="A790">
            <v>2</v>
          </cell>
          <cell r="B790" t="str">
            <v>CD</v>
          </cell>
          <cell r="O790">
            <v>20000000</v>
          </cell>
        </row>
        <row r="791">
          <cell r="A791">
            <v>2</v>
          </cell>
          <cell r="B791" t="str">
            <v>CD</v>
          </cell>
          <cell r="O791">
            <v>1576782</v>
          </cell>
        </row>
        <row r="792">
          <cell r="A792">
            <v>2</v>
          </cell>
          <cell r="B792" t="str">
            <v>CD</v>
          </cell>
          <cell r="O792">
            <v>0</v>
          </cell>
        </row>
        <row r="793">
          <cell r="A793">
            <v>2</v>
          </cell>
          <cell r="B793" t="str">
            <v>CD</v>
          </cell>
          <cell r="O793">
            <v>300000</v>
          </cell>
        </row>
        <row r="794">
          <cell r="A794">
            <v>2</v>
          </cell>
          <cell r="B794" t="str">
            <v>CD</v>
          </cell>
          <cell r="O794">
            <v>0</v>
          </cell>
        </row>
        <row r="795">
          <cell r="A795">
            <v>2</v>
          </cell>
          <cell r="B795" t="str">
            <v>CD</v>
          </cell>
          <cell r="O795">
            <v>3000000</v>
          </cell>
        </row>
        <row r="796">
          <cell r="A796">
            <v>2</v>
          </cell>
          <cell r="B796" t="str">
            <v>CD</v>
          </cell>
          <cell r="O796">
            <v>20000</v>
          </cell>
        </row>
        <row r="797">
          <cell r="A797">
            <v>2</v>
          </cell>
          <cell r="B797" t="str">
            <v>CD</v>
          </cell>
          <cell r="O797">
            <v>500000</v>
          </cell>
        </row>
        <row r="798">
          <cell r="A798">
            <v>2</v>
          </cell>
          <cell r="B798" t="str">
            <v>CD</v>
          </cell>
          <cell r="O798">
            <v>1359236</v>
          </cell>
        </row>
        <row r="799">
          <cell r="A799">
            <v>2</v>
          </cell>
          <cell r="B799" t="str">
            <v>CD</v>
          </cell>
          <cell r="O799">
            <v>6721200</v>
          </cell>
        </row>
        <row r="800">
          <cell r="A800">
            <v>2</v>
          </cell>
          <cell r="B800" t="str">
            <v>CD</v>
          </cell>
          <cell r="O800">
            <v>868100</v>
          </cell>
        </row>
        <row r="801">
          <cell r="A801">
            <v>2</v>
          </cell>
          <cell r="B801" t="str">
            <v>CD</v>
          </cell>
          <cell r="O801">
            <v>631400</v>
          </cell>
        </row>
        <row r="802">
          <cell r="A802">
            <v>2</v>
          </cell>
          <cell r="B802" t="str">
            <v>CD</v>
          </cell>
          <cell r="O802">
            <v>1814542</v>
          </cell>
        </row>
        <row r="803">
          <cell r="A803">
            <v>2</v>
          </cell>
          <cell r="B803" t="str">
            <v>CD</v>
          </cell>
          <cell r="O803">
            <v>300000</v>
          </cell>
        </row>
        <row r="804">
          <cell r="A804">
            <v>2</v>
          </cell>
          <cell r="B804" t="str">
            <v>CD</v>
          </cell>
          <cell r="O804">
            <v>1874500</v>
          </cell>
        </row>
        <row r="805">
          <cell r="A805">
            <v>2</v>
          </cell>
          <cell r="B805" t="str">
            <v>CD</v>
          </cell>
          <cell r="O805">
            <v>861700</v>
          </cell>
        </row>
        <row r="806">
          <cell r="A806">
            <v>2</v>
          </cell>
          <cell r="B806" t="str">
            <v>CD</v>
          </cell>
          <cell r="O806">
            <v>250000</v>
          </cell>
        </row>
        <row r="807">
          <cell r="A807">
            <v>2</v>
          </cell>
          <cell r="B807" t="str">
            <v>CD</v>
          </cell>
          <cell r="O807">
            <v>1000000</v>
          </cell>
        </row>
        <row r="808">
          <cell r="A808">
            <v>2</v>
          </cell>
          <cell r="B808" t="str">
            <v>CD</v>
          </cell>
          <cell r="O808">
            <v>500000</v>
          </cell>
        </row>
        <row r="809">
          <cell r="A809">
            <v>2</v>
          </cell>
          <cell r="B809" t="str">
            <v>CD</v>
          </cell>
          <cell r="O809">
            <v>600000</v>
          </cell>
        </row>
        <row r="810">
          <cell r="A810">
            <v>2</v>
          </cell>
          <cell r="B810" t="str">
            <v>CD</v>
          </cell>
          <cell r="O810">
            <v>600000</v>
          </cell>
        </row>
        <row r="811">
          <cell r="A811">
            <v>2</v>
          </cell>
          <cell r="B811" t="str">
            <v>CD</v>
          </cell>
          <cell r="O811">
            <v>350000</v>
          </cell>
        </row>
        <row r="812">
          <cell r="A812">
            <v>2</v>
          </cell>
          <cell r="B812" t="str">
            <v>CD</v>
          </cell>
          <cell r="O812">
            <v>350000</v>
          </cell>
        </row>
        <row r="813">
          <cell r="A813">
            <v>2</v>
          </cell>
          <cell r="B813" t="str">
            <v>CD</v>
          </cell>
          <cell r="O813">
            <v>34000</v>
          </cell>
        </row>
        <row r="814">
          <cell r="A814">
            <v>2</v>
          </cell>
          <cell r="B814" t="str">
            <v>CD</v>
          </cell>
          <cell r="O814">
            <v>940000</v>
          </cell>
        </row>
        <row r="815">
          <cell r="A815">
            <v>2</v>
          </cell>
          <cell r="B815" t="str">
            <v>CD</v>
          </cell>
          <cell r="O815">
            <v>17800</v>
          </cell>
        </row>
        <row r="816">
          <cell r="A816">
            <v>2</v>
          </cell>
          <cell r="B816" t="str">
            <v>CD</v>
          </cell>
          <cell r="O816">
            <v>1800000</v>
          </cell>
        </row>
        <row r="817">
          <cell r="A817">
            <v>2</v>
          </cell>
          <cell r="B817" t="str">
            <v>CD</v>
          </cell>
          <cell r="O817">
            <v>250000</v>
          </cell>
        </row>
        <row r="818">
          <cell r="A818">
            <v>2</v>
          </cell>
          <cell r="B818" t="str">
            <v>CD</v>
          </cell>
          <cell r="O818">
            <v>2450000</v>
          </cell>
        </row>
        <row r="819">
          <cell r="A819">
            <v>2</v>
          </cell>
          <cell r="B819" t="str">
            <v>CD</v>
          </cell>
          <cell r="O819">
            <v>345905</v>
          </cell>
        </row>
        <row r="820">
          <cell r="A820">
            <v>2</v>
          </cell>
          <cell r="B820" t="str">
            <v>CD</v>
          </cell>
          <cell r="O820">
            <v>1000000</v>
          </cell>
        </row>
        <row r="821">
          <cell r="A821">
            <v>2</v>
          </cell>
          <cell r="B821" t="str">
            <v>CD</v>
          </cell>
          <cell r="O821">
            <v>2000000</v>
          </cell>
        </row>
        <row r="822">
          <cell r="A822">
            <v>2</v>
          </cell>
          <cell r="B822" t="str">
            <v>CD</v>
          </cell>
          <cell r="O822">
            <v>10000</v>
          </cell>
        </row>
        <row r="823">
          <cell r="A823">
            <v>2</v>
          </cell>
          <cell r="B823" t="str">
            <v>CD</v>
          </cell>
          <cell r="O823">
            <v>1800000</v>
          </cell>
        </row>
        <row r="824">
          <cell r="A824">
            <v>2</v>
          </cell>
          <cell r="B824" t="str">
            <v>CD</v>
          </cell>
          <cell r="O824">
            <v>150000</v>
          </cell>
        </row>
        <row r="825">
          <cell r="A825">
            <v>2</v>
          </cell>
          <cell r="B825" t="str">
            <v>CD</v>
          </cell>
          <cell r="O825">
            <v>500000</v>
          </cell>
        </row>
        <row r="826">
          <cell r="A826">
            <v>2</v>
          </cell>
          <cell r="B826" t="str">
            <v>CD</v>
          </cell>
          <cell r="O826">
            <v>50000</v>
          </cell>
        </row>
        <row r="827">
          <cell r="A827">
            <v>2</v>
          </cell>
          <cell r="B827" t="str">
            <v>CD</v>
          </cell>
          <cell r="O827">
            <v>400000</v>
          </cell>
        </row>
        <row r="828">
          <cell r="A828">
            <v>2</v>
          </cell>
          <cell r="B828" t="str">
            <v>CD</v>
          </cell>
          <cell r="O828">
            <v>100000</v>
          </cell>
        </row>
        <row r="829">
          <cell r="A829">
            <v>2</v>
          </cell>
          <cell r="B829" t="str">
            <v>CD</v>
          </cell>
          <cell r="O829">
            <v>500000</v>
          </cell>
        </row>
        <row r="830">
          <cell r="A830">
            <v>2</v>
          </cell>
          <cell r="B830" t="str">
            <v>CD</v>
          </cell>
          <cell r="O830">
            <v>400000</v>
          </cell>
        </row>
        <row r="831">
          <cell r="A831">
            <v>2</v>
          </cell>
          <cell r="B831" t="str">
            <v>CD</v>
          </cell>
          <cell r="O831">
            <v>6000000</v>
          </cell>
        </row>
        <row r="832">
          <cell r="A832">
            <v>2</v>
          </cell>
          <cell r="B832" t="str">
            <v>CD</v>
          </cell>
          <cell r="O832">
            <v>500000</v>
          </cell>
        </row>
        <row r="833">
          <cell r="A833">
            <v>2</v>
          </cell>
          <cell r="B833" t="str">
            <v>CD</v>
          </cell>
          <cell r="O833">
            <v>550093</v>
          </cell>
        </row>
        <row r="834">
          <cell r="A834">
            <v>2</v>
          </cell>
          <cell r="B834" t="str">
            <v>CD</v>
          </cell>
          <cell r="O834">
            <v>200000</v>
          </cell>
        </row>
        <row r="835">
          <cell r="A835">
            <v>2</v>
          </cell>
          <cell r="B835" t="str">
            <v>CD</v>
          </cell>
          <cell r="O835">
            <v>50000</v>
          </cell>
        </row>
        <row r="836">
          <cell r="A836">
            <v>2</v>
          </cell>
          <cell r="B836" t="str">
            <v>CD</v>
          </cell>
          <cell r="O836">
            <v>500000</v>
          </cell>
        </row>
        <row r="837">
          <cell r="A837">
            <v>2</v>
          </cell>
          <cell r="B837" t="str">
            <v>CD</v>
          </cell>
          <cell r="O837">
            <v>793500</v>
          </cell>
        </row>
        <row r="838">
          <cell r="A838">
            <v>2</v>
          </cell>
          <cell r="B838" t="str">
            <v>CD</v>
          </cell>
          <cell r="O838">
            <v>3000000</v>
          </cell>
        </row>
        <row r="839">
          <cell r="A839">
            <v>2</v>
          </cell>
          <cell r="B839" t="str">
            <v>CD</v>
          </cell>
          <cell r="O839">
            <v>500000</v>
          </cell>
        </row>
        <row r="840">
          <cell r="A840">
            <v>2</v>
          </cell>
          <cell r="B840" t="str">
            <v>CD</v>
          </cell>
          <cell r="O840">
            <v>868100</v>
          </cell>
        </row>
        <row r="841">
          <cell r="A841">
            <v>2</v>
          </cell>
          <cell r="B841" t="str">
            <v>CD</v>
          </cell>
          <cell r="O841">
            <v>500000</v>
          </cell>
        </row>
        <row r="842">
          <cell r="A842">
            <v>2</v>
          </cell>
          <cell r="B842" t="str">
            <v>CD</v>
          </cell>
          <cell r="O842">
            <v>50000</v>
          </cell>
        </row>
        <row r="843">
          <cell r="A843">
            <v>2</v>
          </cell>
          <cell r="B843" t="str">
            <v>CD</v>
          </cell>
          <cell r="O843">
            <v>4500000</v>
          </cell>
        </row>
        <row r="844">
          <cell r="A844">
            <v>2</v>
          </cell>
          <cell r="B844" t="str">
            <v>CD</v>
          </cell>
          <cell r="O844">
            <v>1359236</v>
          </cell>
        </row>
        <row r="845">
          <cell r="A845">
            <v>2</v>
          </cell>
          <cell r="B845" t="str">
            <v>CD</v>
          </cell>
          <cell r="O845">
            <v>1988561</v>
          </cell>
        </row>
        <row r="846">
          <cell r="A846">
            <v>2</v>
          </cell>
          <cell r="B846" t="str">
            <v>CD</v>
          </cell>
          <cell r="O846">
            <v>4732639</v>
          </cell>
        </row>
        <row r="847">
          <cell r="A847">
            <v>2</v>
          </cell>
          <cell r="B847" t="str">
            <v>CD</v>
          </cell>
          <cell r="O847">
            <v>868100</v>
          </cell>
        </row>
        <row r="848">
          <cell r="A848">
            <v>2</v>
          </cell>
          <cell r="B848" t="str">
            <v>CD</v>
          </cell>
          <cell r="O848">
            <v>631400</v>
          </cell>
        </row>
        <row r="849">
          <cell r="A849">
            <v>2</v>
          </cell>
          <cell r="B849" t="str">
            <v>CD</v>
          </cell>
          <cell r="O849">
            <v>551442</v>
          </cell>
        </row>
        <row r="850">
          <cell r="A850">
            <v>2</v>
          </cell>
          <cell r="B850" t="str">
            <v>CD</v>
          </cell>
          <cell r="O850">
            <v>0</v>
          </cell>
        </row>
        <row r="851">
          <cell r="A851">
            <v>2</v>
          </cell>
          <cell r="B851" t="str">
            <v>CD</v>
          </cell>
          <cell r="O851">
            <v>1500000</v>
          </cell>
        </row>
        <row r="852">
          <cell r="A852">
            <v>2</v>
          </cell>
          <cell r="B852" t="str">
            <v>CD</v>
          </cell>
          <cell r="O852">
            <v>300000</v>
          </cell>
        </row>
        <row r="853">
          <cell r="A853">
            <v>2</v>
          </cell>
          <cell r="B853" t="str">
            <v>CD</v>
          </cell>
          <cell r="O853">
            <v>1874500</v>
          </cell>
        </row>
        <row r="854">
          <cell r="A854">
            <v>2</v>
          </cell>
          <cell r="B854" t="str">
            <v>CD</v>
          </cell>
          <cell r="O854">
            <v>861700</v>
          </cell>
        </row>
        <row r="855">
          <cell r="A855">
            <v>2</v>
          </cell>
          <cell r="B855" t="str">
            <v>CD</v>
          </cell>
          <cell r="O855">
            <v>250000</v>
          </cell>
        </row>
        <row r="856">
          <cell r="A856">
            <v>2</v>
          </cell>
          <cell r="B856" t="str">
            <v>CD</v>
          </cell>
          <cell r="O856">
            <v>1000000</v>
          </cell>
        </row>
        <row r="857">
          <cell r="A857">
            <v>2</v>
          </cell>
          <cell r="B857" t="str">
            <v>CD</v>
          </cell>
          <cell r="O857">
            <v>500000</v>
          </cell>
        </row>
        <row r="858">
          <cell r="A858">
            <v>2</v>
          </cell>
          <cell r="B858" t="str">
            <v>CD</v>
          </cell>
          <cell r="O858">
            <v>600000</v>
          </cell>
        </row>
        <row r="859">
          <cell r="A859">
            <v>2</v>
          </cell>
          <cell r="B859" t="str">
            <v>CD</v>
          </cell>
          <cell r="O859">
            <v>600000</v>
          </cell>
        </row>
        <row r="860">
          <cell r="A860">
            <v>2</v>
          </cell>
          <cell r="B860" t="str">
            <v>CD</v>
          </cell>
          <cell r="O860">
            <v>600000</v>
          </cell>
        </row>
        <row r="861">
          <cell r="A861">
            <v>2</v>
          </cell>
          <cell r="B861" t="str">
            <v>CD</v>
          </cell>
          <cell r="O861">
            <v>350000</v>
          </cell>
        </row>
        <row r="862">
          <cell r="A862">
            <v>2</v>
          </cell>
          <cell r="B862" t="str">
            <v>CD</v>
          </cell>
          <cell r="O862">
            <v>350000</v>
          </cell>
        </row>
        <row r="863">
          <cell r="A863">
            <v>2</v>
          </cell>
          <cell r="B863" t="str">
            <v>CD</v>
          </cell>
          <cell r="O863">
            <v>34000</v>
          </cell>
        </row>
        <row r="864">
          <cell r="A864">
            <v>2</v>
          </cell>
          <cell r="B864" t="str">
            <v>CD</v>
          </cell>
          <cell r="O864">
            <v>940000</v>
          </cell>
        </row>
        <row r="865">
          <cell r="A865">
            <v>2</v>
          </cell>
          <cell r="B865" t="str">
            <v>CD</v>
          </cell>
          <cell r="O865">
            <v>17800</v>
          </cell>
        </row>
        <row r="866">
          <cell r="A866">
            <v>2</v>
          </cell>
          <cell r="B866" t="str">
            <v>CD</v>
          </cell>
          <cell r="O866">
            <v>2653839</v>
          </cell>
        </row>
        <row r="867">
          <cell r="A867">
            <v>2</v>
          </cell>
          <cell r="B867" t="str">
            <v>CD</v>
          </cell>
          <cell r="O867">
            <v>250000</v>
          </cell>
        </row>
        <row r="868">
          <cell r="A868">
            <v>2</v>
          </cell>
          <cell r="B868" t="str">
            <v>CD</v>
          </cell>
          <cell r="O868">
            <v>2939143</v>
          </cell>
        </row>
        <row r="869">
          <cell r="A869">
            <v>2</v>
          </cell>
          <cell r="B869" t="str">
            <v>CD</v>
          </cell>
          <cell r="O869">
            <v>300000</v>
          </cell>
        </row>
        <row r="870">
          <cell r="A870">
            <v>2</v>
          </cell>
          <cell r="B870" t="str">
            <v>CD</v>
          </cell>
          <cell r="O870">
            <v>2000000</v>
          </cell>
        </row>
        <row r="871">
          <cell r="A871">
            <v>2</v>
          </cell>
          <cell r="B871" t="str">
            <v>CD</v>
          </cell>
          <cell r="O871">
            <v>2000000</v>
          </cell>
        </row>
        <row r="872">
          <cell r="A872">
            <v>2</v>
          </cell>
          <cell r="B872" t="str">
            <v>CD</v>
          </cell>
          <cell r="O872">
            <v>40000</v>
          </cell>
        </row>
        <row r="873">
          <cell r="A873">
            <v>2</v>
          </cell>
          <cell r="B873" t="str">
            <v>CD</v>
          </cell>
          <cell r="O873">
            <v>942015</v>
          </cell>
        </row>
        <row r="874">
          <cell r="A874">
            <v>2</v>
          </cell>
          <cell r="B874" t="str">
            <v>CD</v>
          </cell>
          <cell r="O874">
            <v>100000</v>
          </cell>
        </row>
        <row r="875">
          <cell r="A875">
            <v>2</v>
          </cell>
          <cell r="B875" t="str">
            <v>CD</v>
          </cell>
          <cell r="O875">
            <v>8000000</v>
          </cell>
        </row>
        <row r="876">
          <cell r="A876">
            <v>2</v>
          </cell>
          <cell r="B876" t="str">
            <v>CD</v>
          </cell>
          <cell r="O876">
            <v>3100000</v>
          </cell>
        </row>
        <row r="877">
          <cell r="A877">
            <v>2</v>
          </cell>
          <cell r="B877" t="str">
            <v>CD</v>
          </cell>
          <cell r="O877">
            <v>0</v>
          </cell>
        </row>
        <row r="878">
          <cell r="A878">
            <v>2</v>
          </cell>
          <cell r="B878" t="str">
            <v>CD</v>
          </cell>
          <cell r="O878">
            <v>100000</v>
          </cell>
        </row>
        <row r="879">
          <cell r="A879">
            <v>2</v>
          </cell>
          <cell r="B879" t="str">
            <v>CD</v>
          </cell>
          <cell r="O879">
            <v>568329</v>
          </cell>
        </row>
        <row r="880">
          <cell r="A880">
            <v>2</v>
          </cell>
          <cell r="B880" t="str">
            <v>CD</v>
          </cell>
          <cell r="O880">
            <v>1787088</v>
          </cell>
        </row>
        <row r="881">
          <cell r="A881">
            <v>2</v>
          </cell>
          <cell r="B881" t="str">
            <v>CD</v>
          </cell>
          <cell r="O881">
            <v>800000</v>
          </cell>
        </row>
        <row r="882">
          <cell r="A882">
            <v>2</v>
          </cell>
          <cell r="B882" t="str">
            <v>CD</v>
          </cell>
          <cell r="O882">
            <v>9799748</v>
          </cell>
        </row>
        <row r="883">
          <cell r="A883">
            <v>2</v>
          </cell>
          <cell r="B883" t="str">
            <v>CD</v>
          </cell>
          <cell r="O883">
            <v>15000</v>
          </cell>
        </row>
        <row r="884">
          <cell r="A884">
            <v>2</v>
          </cell>
          <cell r="B884" t="str">
            <v>CD</v>
          </cell>
          <cell r="O884">
            <v>150000</v>
          </cell>
        </row>
        <row r="885">
          <cell r="A885">
            <v>2</v>
          </cell>
          <cell r="B885" t="str">
            <v>CD</v>
          </cell>
          <cell r="O885">
            <v>20000</v>
          </cell>
        </row>
        <row r="886">
          <cell r="A886">
            <v>2</v>
          </cell>
          <cell r="B886" t="str">
            <v>CD</v>
          </cell>
          <cell r="O886">
            <v>60000</v>
          </cell>
        </row>
        <row r="887">
          <cell r="A887">
            <v>2</v>
          </cell>
          <cell r="B887" t="str">
            <v>CD</v>
          </cell>
          <cell r="O887">
            <v>160000</v>
          </cell>
        </row>
        <row r="888">
          <cell r="A888">
            <v>2</v>
          </cell>
          <cell r="B888" t="str">
            <v>CD</v>
          </cell>
          <cell r="O888">
            <v>150000</v>
          </cell>
        </row>
        <row r="889">
          <cell r="A889">
            <v>2</v>
          </cell>
          <cell r="B889" t="str">
            <v>CD</v>
          </cell>
          <cell r="O889">
            <v>100000</v>
          </cell>
        </row>
        <row r="890">
          <cell r="A890">
            <v>2</v>
          </cell>
          <cell r="B890" t="str">
            <v>CD</v>
          </cell>
          <cell r="O890">
            <v>0</v>
          </cell>
        </row>
        <row r="891">
          <cell r="A891">
            <v>2</v>
          </cell>
          <cell r="B891" t="str">
            <v>CD</v>
          </cell>
          <cell r="O891">
            <v>92720</v>
          </cell>
        </row>
        <row r="892">
          <cell r="A892">
            <v>2</v>
          </cell>
          <cell r="B892" t="str">
            <v>CD</v>
          </cell>
          <cell r="O892">
            <v>1359236</v>
          </cell>
        </row>
        <row r="893">
          <cell r="A893">
            <v>2</v>
          </cell>
          <cell r="B893" t="str">
            <v>CD</v>
          </cell>
          <cell r="O893">
            <v>10000000</v>
          </cell>
        </row>
        <row r="894">
          <cell r="A894">
            <v>2</v>
          </cell>
          <cell r="B894" t="str">
            <v>CD</v>
          </cell>
          <cell r="O894">
            <v>3723394</v>
          </cell>
        </row>
        <row r="895">
          <cell r="A895">
            <v>2</v>
          </cell>
          <cell r="B895" t="str">
            <v>CD</v>
          </cell>
          <cell r="O895">
            <v>200000</v>
          </cell>
        </row>
        <row r="896">
          <cell r="A896">
            <v>2</v>
          </cell>
          <cell r="B896" t="str">
            <v>CD</v>
          </cell>
          <cell r="O896">
            <v>9570</v>
          </cell>
        </row>
        <row r="897">
          <cell r="A897">
            <v>2</v>
          </cell>
          <cell r="B897" t="str">
            <v>CD</v>
          </cell>
          <cell r="O897">
            <v>500000</v>
          </cell>
        </row>
        <row r="898">
          <cell r="A898">
            <v>2</v>
          </cell>
          <cell r="B898" t="str">
            <v>CD</v>
          </cell>
          <cell r="O898">
            <v>430900</v>
          </cell>
        </row>
        <row r="899">
          <cell r="A899">
            <v>2</v>
          </cell>
          <cell r="B899" t="str">
            <v>CD</v>
          </cell>
          <cell r="O899">
            <v>884616</v>
          </cell>
        </row>
        <row r="900">
          <cell r="A900">
            <v>2</v>
          </cell>
          <cell r="B900" t="str">
            <v>CD</v>
          </cell>
          <cell r="O900">
            <v>16504</v>
          </cell>
        </row>
        <row r="901">
          <cell r="A901">
            <v>2</v>
          </cell>
          <cell r="B901" t="str">
            <v>CD</v>
          </cell>
          <cell r="O901">
            <v>0</v>
          </cell>
        </row>
        <row r="902">
          <cell r="A902">
            <v>2</v>
          </cell>
          <cell r="B902" t="str">
            <v>CD</v>
          </cell>
          <cell r="O902">
            <v>1000000</v>
          </cell>
        </row>
        <row r="903">
          <cell r="A903">
            <v>2</v>
          </cell>
          <cell r="B903" t="str">
            <v>CD</v>
          </cell>
          <cell r="O903">
            <v>500000</v>
          </cell>
        </row>
        <row r="904">
          <cell r="A904">
            <v>2</v>
          </cell>
          <cell r="B904" t="str">
            <v>CD</v>
          </cell>
          <cell r="O904">
            <v>300000</v>
          </cell>
        </row>
        <row r="905">
          <cell r="A905">
            <v>2</v>
          </cell>
          <cell r="B905" t="str">
            <v>CD</v>
          </cell>
          <cell r="O905">
            <v>312928</v>
          </cell>
        </row>
        <row r="906">
          <cell r="A906">
            <v>2</v>
          </cell>
          <cell r="B906" t="str">
            <v>CD</v>
          </cell>
          <cell r="O906">
            <v>350000</v>
          </cell>
        </row>
        <row r="907">
          <cell r="A907">
            <v>2</v>
          </cell>
          <cell r="B907" t="str">
            <v>CD</v>
          </cell>
          <cell r="O907">
            <v>350000</v>
          </cell>
        </row>
        <row r="908">
          <cell r="A908">
            <v>2</v>
          </cell>
          <cell r="B908" t="str">
            <v>CD</v>
          </cell>
          <cell r="O908">
            <v>34000</v>
          </cell>
        </row>
        <row r="909">
          <cell r="A909">
            <v>2</v>
          </cell>
          <cell r="B909" t="str">
            <v>CD</v>
          </cell>
          <cell r="O909">
            <v>940000</v>
          </cell>
        </row>
        <row r="910">
          <cell r="A910">
            <v>2</v>
          </cell>
          <cell r="B910" t="str">
            <v>CD</v>
          </cell>
          <cell r="O910">
            <v>17800</v>
          </cell>
        </row>
        <row r="911">
          <cell r="A911">
            <v>2</v>
          </cell>
          <cell r="B911" t="str">
            <v>CD</v>
          </cell>
          <cell r="O911">
            <v>1400000</v>
          </cell>
        </row>
        <row r="912">
          <cell r="A912">
            <v>2</v>
          </cell>
          <cell r="B912" t="str">
            <v>CD</v>
          </cell>
          <cell r="O912">
            <v>2450000</v>
          </cell>
        </row>
        <row r="913">
          <cell r="A913">
            <v>2</v>
          </cell>
          <cell r="B913" t="str">
            <v>CD</v>
          </cell>
          <cell r="O913">
            <v>200000</v>
          </cell>
        </row>
        <row r="914">
          <cell r="A914">
            <v>2</v>
          </cell>
          <cell r="B914" t="str">
            <v>CD</v>
          </cell>
          <cell r="O914">
            <v>1000000</v>
          </cell>
        </row>
        <row r="915">
          <cell r="A915">
            <v>2</v>
          </cell>
          <cell r="B915" t="str">
            <v>CD</v>
          </cell>
          <cell r="O915">
            <v>2000000</v>
          </cell>
        </row>
        <row r="916">
          <cell r="A916">
            <v>2</v>
          </cell>
          <cell r="B916" t="str">
            <v>CD</v>
          </cell>
          <cell r="O916">
            <v>500000</v>
          </cell>
        </row>
        <row r="917">
          <cell r="A917">
            <v>2</v>
          </cell>
          <cell r="B917" t="str">
            <v>CD</v>
          </cell>
          <cell r="O917">
            <v>500000</v>
          </cell>
        </row>
        <row r="918">
          <cell r="A918">
            <v>2</v>
          </cell>
          <cell r="B918" t="str">
            <v>CD</v>
          </cell>
          <cell r="O918">
            <v>1359236</v>
          </cell>
        </row>
        <row r="919">
          <cell r="A919">
            <v>2</v>
          </cell>
          <cell r="B919" t="str">
            <v>CD</v>
          </cell>
          <cell r="O919">
            <v>991300</v>
          </cell>
        </row>
        <row r="920">
          <cell r="A920">
            <v>2</v>
          </cell>
          <cell r="B920" t="str">
            <v>CD</v>
          </cell>
          <cell r="O920">
            <v>22964</v>
          </cell>
        </row>
        <row r="921">
          <cell r="A921">
            <v>2</v>
          </cell>
          <cell r="B921" t="str">
            <v>CD</v>
          </cell>
          <cell r="O921">
            <v>500000</v>
          </cell>
        </row>
        <row r="922">
          <cell r="A922">
            <v>2</v>
          </cell>
          <cell r="B922" t="str">
            <v>CD</v>
          </cell>
          <cell r="O922">
            <v>1000000</v>
          </cell>
        </row>
        <row r="923">
          <cell r="A923">
            <v>2</v>
          </cell>
          <cell r="B923" t="str">
            <v>CD</v>
          </cell>
          <cell r="O923">
            <v>20380</v>
          </cell>
        </row>
        <row r="924">
          <cell r="A924">
            <v>2</v>
          </cell>
          <cell r="B924" t="str">
            <v>CD</v>
          </cell>
          <cell r="O924">
            <v>350000</v>
          </cell>
        </row>
        <row r="925">
          <cell r="A925">
            <v>2</v>
          </cell>
          <cell r="B925" t="str">
            <v>CD</v>
          </cell>
          <cell r="O925">
            <v>350000</v>
          </cell>
        </row>
        <row r="926">
          <cell r="A926">
            <v>2</v>
          </cell>
          <cell r="B926" t="str">
            <v>CD</v>
          </cell>
          <cell r="O926">
            <v>17800</v>
          </cell>
        </row>
        <row r="927">
          <cell r="A927">
            <v>2</v>
          </cell>
          <cell r="B927" t="str">
            <v>CD</v>
          </cell>
          <cell r="O927">
            <v>100000</v>
          </cell>
        </row>
        <row r="928">
          <cell r="A928">
            <v>2</v>
          </cell>
          <cell r="B928" t="str">
            <v>CD</v>
          </cell>
          <cell r="O928">
            <v>100000</v>
          </cell>
        </row>
        <row r="929">
          <cell r="A929">
            <v>2</v>
          </cell>
          <cell r="B929" t="str">
            <v>CD</v>
          </cell>
          <cell r="O929">
            <v>20200</v>
          </cell>
        </row>
        <row r="930">
          <cell r="A930">
            <v>2</v>
          </cell>
          <cell r="B930" t="str">
            <v>CD</v>
          </cell>
          <cell r="O930">
            <v>1359236</v>
          </cell>
        </row>
        <row r="931">
          <cell r="A931">
            <v>2</v>
          </cell>
          <cell r="B931" t="str">
            <v>CD</v>
          </cell>
          <cell r="O931">
            <v>991300</v>
          </cell>
        </row>
        <row r="932">
          <cell r="A932">
            <v>2</v>
          </cell>
          <cell r="B932" t="str">
            <v>CD</v>
          </cell>
          <cell r="O932">
            <v>22800</v>
          </cell>
        </row>
        <row r="933">
          <cell r="A933">
            <v>2</v>
          </cell>
          <cell r="B933" t="str">
            <v>CD</v>
          </cell>
          <cell r="O933">
            <v>500000</v>
          </cell>
        </row>
        <row r="934">
          <cell r="A934">
            <v>2</v>
          </cell>
          <cell r="B934" t="str">
            <v>CD</v>
          </cell>
          <cell r="O934">
            <v>103553</v>
          </cell>
        </row>
        <row r="935">
          <cell r="A935">
            <v>2</v>
          </cell>
          <cell r="B935" t="str">
            <v>CD</v>
          </cell>
          <cell r="O935">
            <v>65000</v>
          </cell>
        </row>
        <row r="936">
          <cell r="A936">
            <v>2</v>
          </cell>
          <cell r="B936" t="str">
            <v>CD</v>
          </cell>
          <cell r="O936">
            <v>11104</v>
          </cell>
        </row>
        <row r="937">
          <cell r="A937">
            <v>2</v>
          </cell>
          <cell r="B937" t="str">
            <v>CD</v>
          </cell>
          <cell r="O937">
            <v>0</v>
          </cell>
        </row>
        <row r="938">
          <cell r="A938">
            <v>2</v>
          </cell>
          <cell r="B938" t="str">
            <v>CD</v>
          </cell>
          <cell r="O938">
            <v>1000000</v>
          </cell>
        </row>
        <row r="939">
          <cell r="A939">
            <v>2</v>
          </cell>
          <cell r="B939" t="str">
            <v>CD</v>
          </cell>
          <cell r="O939">
            <v>500000</v>
          </cell>
        </row>
        <row r="940">
          <cell r="A940">
            <v>2</v>
          </cell>
          <cell r="B940" t="str">
            <v>CD</v>
          </cell>
          <cell r="O940">
            <v>20200</v>
          </cell>
        </row>
        <row r="941">
          <cell r="A941">
            <v>2</v>
          </cell>
          <cell r="B941" t="str">
            <v>CD</v>
          </cell>
          <cell r="O941">
            <v>20200</v>
          </cell>
        </row>
        <row r="942">
          <cell r="A942">
            <v>2</v>
          </cell>
          <cell r="B942" t="str">
            <v>CD</v>
          </cell>
          <cell r="O942">
            <v>350000</v>
          </cell>
        </row>
        <row r="943">
          <cell r="A943">
            <v>2</v>
          </cell>
          <cell r="B943" t="str">
            <v>CD</v>
          </cell>
          <cell r="O943">
            <v>350000</v>
          </cell>
        </row>
        <row r="944">
          <cell r="A944">
            <v>2</v>
          </cell>
          <cell r="B944" t="str">
            <v>CD</v>
          </cell>
          <cell r="O944">
            <v>34000</v>
          </cell>
        </row>
        <row r="945">
          <cell r="A945">
            <v>2</v>
          </cell>
          <cell r="B945" t="str">
            <v>CD</v>
          </cell>
          <cell r="O945">
            <v>940000</v>
          </cell>
        </row>
        <row r="946">
          <cell r="A946">
            <v>2</v>
          </cell>
          <cell r="B946" t="str">
            <v>CD</v>
          </cell>
          <cell r="O946">
            <v>17800</v>
          </cell>
        </row>
        <row r="947">
          <cell r="A947">
            <v>2</v>
          </cell>
          <cell r="B947" t="str">
            <v>CD</v>
          </cell>
          <cell r="O947">
            <v>1400000</v>
          </cell>
        </row>
        <row r="948">
          <cell r="A948">
            <v>2</v>
          </cell>
          <cell r="B948" t="str">
            <v>CD</v>
          </cell>
          <cell r="O948">
            <v>100000</v>
          </cell>
        </row>
        <row r="949">
          <cell r="A949">
            <v>2</v>
          </cell>
          <cell r="B949" t="str">
            <v>CD</v>
          </cell>
          <cell r="O949">
            <v>2000000</v>
          </cell>
        </row>
        <row r="950">
          <cell r="A950">
            <v>2</v>
          </cell>
          <cell r="B950" t="str">
            <v>CD</v>
          </cell>
          <cell r="O950">
            <v>500000</v>
          </cell>
        </row>
        <row r="951">
          <cell r="A951">
            <v>2</v>
          </cell>
          <cell r="B951" t="str">
            <v>CD</v>
          </cell>
          <cell r="O951">
            <v>1359236</v>
          </cell>
        </row>
        <row r="952">
          <cell r="A952">
            <v>2</v>
          </cell>
          <cell r="B952" t="str">
            <v>CD</v>
          </cell>
          <cell r="O952">
            <v>991300</v>
          </cell>
        </row>
        <row r="953">
          <cell r="A953">
            <v>2</v>
          </cell>
          <cell r="B953" t="str">
            <v>CD</v>
          </cell>
          <cell r="O953">
            <v>22800</v>
          </cell>
        </row>
        <row r="954">
          <cell r="A954">
            <v>2</v>
          </cell>
          <cell r="B954" t="str">
            <v>CD</v>
          </cell>
          <cell r="O954">
            <v>500000</v>
          </cell>
        </row>
        <row r="955">
          <cell r="A955">
            <v>2</v>
          </cell>
          <cell r="B955" t="str">
            <v>CD</v>
          </cell>
          <cell r="O955">
            <v>100000</v>
          </cell>
        </row>
        <row r="956">
          <cell r="A956">
            <v>2</v>
          </cell>
          <cell r="B956" t="str">
            <v>CD</v>
          </cell>
          <cell r="O956">
            <v>50495</v>
          </cell>
        </row>
        <row r="957">
          <cell r="A957">
            <v>2</v>
          </cell>
          <cell r="B957" t="str">
            <v>CD</v>
          </cell>
          <cell r="O957">
            <v>10900</v>
          </cell>
        </row>
        <row r="958">
          <cell r="A958">
            <v>2</v>
          </cell>
          <cell r="B958" t="str">
            <v>CD</v>
          </cell>
          <cell r="O958">
            <v>0</v>
          </cell>
        </row>
        <row r="959">
          <cell r="A959">
            <v>2</v>
          </cell>
          <cell r="B959" t="str">
            <v>CD</v>
          </cell>
          <cell r="O959">
            <v>1000000</v>
          </cell>
        </row>
        <row r="960">
          <cell r="A960">
            <v>2</v>
          </cell>
          <cell r="B960" t="str">
            <v>CD</v>
          </cell>
          <cell r="O960">
            <v>500000</v>
          </cell>
        </row>
        <row r="961">
          <cell r="A961">
            <v>2</v>
          </cell>
          <cell r="B961" t="str">
            <v>CD</v>
          </cell>
          <cell r="O961">
            <v>20200</v>
          </cell>
        </row>
        <row r="962">
          <cell r="A962">
            <v>2</v>
          </cell>
          <cell r="B962" t="str">
            <v>CD</v>
          </cell>
          <cell r="O962">
            <v>20200</v>
          </cell>
        </row>
        <row r="963">
          <cell r="A963">
            <v>2</v>
          </cell>
          <cell r="B963" t="str">
            <v>CD</v>
          </cell>
          <cell r="O963">
            <v>350000</v>
          </cell>
        </row>
        <row r="964">
          <cell r="A964">
            <v>2</v>
          </cell>
          <cell r="B964" t="str">
            <v>CD</v>
          </cell>
          <cell r="O964">
            <v>350000</v>
          </cell>
        </row>
        <row r="965">
          <cell r="A965">
            <v>2</v>
          </cell>
          <cell r="B965" t="str">
            <v>CD</v>
          </cell>
          <cell r="O965">
            <v>34000</v>
          </cell>
        </row>
        <row r="966">
          <cell r="A966">
            <v>2</v>
          </cell>
          <cell r="B966" t="str">
            <v>CD</v>
          </cell>
          <cell r="O966">
            <v>940000</v>
          </cell>
        </row>
        <row r="967">
          <cell r="A967">
            <v>2</v>
          </cell>
          <cell r="B967" t="str">
            <v>CD</v>
          </cell>
          <cell r="O967">
            <v>17800</v>
          </cell>
        </row>
        <row r="968">
          <cell r="A968">
            <v>2</v>
          </cell>
          <cell r="B968" t="str">
            <v>CD</v>
          </cell>
          <cell r="O968">
            <v>1400000</v>
          </cell>
        </row>
        <row r="969">
          <cell r="A969">
            <v>2</v>
          </cell>
          <cell r="B969" t="str">
            <v>CD</v>
          </cell>
          <cell r="O969">
            <v>250000</v>
          </cell>
        </row>
        <row r="970">
          <cell r="A970">
            <v>2</v>
          </cell>
          <cell r="B970" t="str">
            <v>CD</v>
          </cell>
          <cell r="O970">
            <v>2450000</v>
          </cell>
        </row>
        <row r="971">
          <cell r="A971">
            <v>2</v>
          </cell>
          <cell r="B971" t="str">
            <v>CD</v>
          </cell>
          <cell r="O971">
            <v>200000</v>
          </cell>
        </row>
        <row r="972">
          <cell r="A972">
            <v>2</v>
          </cell>
          <cell r="B972" t="str">
            <v>CD</v>
          </cell>
          <cell r="O972">
            <v>1000000</v>
          </cell>
        </row>
        <row r="973">
          <cell r="A973">
            <v>2</v>
          </cell>
          <cell r="B973" t="str">
            <v>CD</v>
          </cell>
          <cell r="O973">
            <v>2000000</v>
          </cell>
        </row>
        <row r="974">
          <cell r="A974">
            <v>2</v>
          </cell>
          <cell r="B974" t="str">
            <v>CD</v>
          </cell>
          <cell r="O974">
            <v>500000</v>
          </cell>
        </row>
        <row r="975">
          <cell r="A975">
            <v>2</v>
          </cell>
          <cell r="B975" t="str">
            <v>CD</v>
          </cell>
          <cell r="O975">
            <v>20278048</v>
          </cell>
        </row>
        <row r="976">
          <cell r="A976">
            <v>2</v>
          </cell>
          <cell r="B976" t="str">
            <v>CD</v>
          </cell>
          <cell r="O976">
            <v>37550095</v>
          </cell>
        </row>
        <row r="977">
          <cell r="A977">
            <v>2</v>
          </cell>
          <cell r="B977" t="str">
            <v>CD</v>
          </cell>
          <cell r="O977">
            <v>15072070</v>
          </cell>
        </row>
        <row r="978">
          <cell r="A978">
            <v>2</v>
          </cell>
          <cell r="B978" t="str">
            <v>CD</v>
          </cell>
          <cell r="O978">
            <v>23957795</v>
          </cell>
        </row>
        <row r="979">
          <cell r="A979">
            <v>2</v>
          </cell>
          <cell r="B979" t="str">
            <v>CD</v>
          </cell>
          <cell r="O979">
            <v>6258349</v>
          </cell>
        </row>
        <row r="980">
          <cell r="A980">
            <v>2</v>
          </cell>
          <cell r="B980" t="str">
            <v>CD</v>
          </cell>
          <cell r="O980">
            <v>500000</v>
          </cell>
        </row>
        <row r="981">
          <cell r="A981">
            <v>2</v>
          </cell>
          <cell r="B981" t="str">
            <v>CD</v>
          </cell>
          <cell r="O981">
            <v>400000</v>
          </cell>
        </row>
        <row r="982">
          <cell r="A982">
            <v>2</v>
          </cell>
          <cell r="B982" t="str">
            <v>CD</v>
          </cell>
          <cell r="O982">
            <v>100000</v>
          </cell>
        </row>
        <row r="983">
          <cell r="A983">
            <v>2</v>
          </cell>
          <cell r="B983" t="str">
            <v>CD</v>
          </cell>
          <cell r="O983">
            <v>3000000</v>
          </cell>
        </row>
        <row r="984">
          <cell r="A984">
            <v>2</v>
          </cell>
          <cell r="B984" t="str">
            <v>CD</v>
          </cell>
          <cell r="O984">
            <v>991300</v>
          </cell>
        </row>
        <row r="985">
          <cell r="A985">
            <v>2</v>
          </cell>
          <cell r="B985" t="str">
            <v>CD</v>
          </cell>
          <cell r="O985">
            <v>104500</v>
          </cell>
        </row>
        <row r="986">
          <cell r="A986">
            <v>2</v>
          </cell>
          <cell r="B986" t="str">
            <v>CD</v>
          </cell>
          <cell r="O986">
            <v>10900</v>
          </cell>
        </row>
        <row r="987">
          <cell r="A987">
            <v>2</v>
          </cell>
          <cell r="B987" t="str">
            <v>CD</v>
          </cell>
          <cell r="O987">
            <v>0</v>
          </cell>
        </row>
        <row r="988">
          <cell r="A988">
            <v>2</v>
          </cell>
          <cell r="B988" t="str">
            <v>CD</v>
          </cell>
          <cell r="O988">
            <v>500000</v>
          </cell>
        </row>
        <row r="989">
          <cell r="A989">
            <v>2</v>
          </cell>
          <cell r="B989" t="str">
            <v>CD</v>
          </cell>
          <cell r="O989">
            <v>20200</v>
          </cell>
        </row>
        <row r="990">
          <cell r="A990">
            <v>2</v>
          </cell>
          <cell r="B990" t="str">
            <v>CD</v>
          </cell>
          <cell r="O990">
            <v>34000</v>
          </cell>
        </row>
        <row r="991">
          <cell r="A991">
            <v>2</v>
          </cell>
          <cell r="B991" t="str">
            <v>CD</v>
          </cell>
          <cell r="O991">
            <v>940000</v>
          </cell>
        </row>
        <row r="992">
          <cell r="A992">
            <v>2</v>
          </cell>
          <cell r="B992" t="str">
            <v>CD</v>
          </cell>
          <cell r="O992">
            <v>1400000</v>
          </cell>
        </row>
        <row r="993">
          <cell r="A993">
            <v>2</v>
          </cell>
          <cell r="B993" t="str">
            <v>CD</v>
          </cell>
          <cell r="O993">
            <v>250000</v>
          </cell>
        </row>
        <row r="994">
          <cell r="A994">
            <v>2</v>
          </cell>
          <cell r="B994" t="str">
            <v>CD</v>
          </cell>
          <cell r="O994">
            <v>2000000</v>
          </cell>
        </row>
        <row r="995">
          <cell r="A995">
            <v>2</v>
          </cell>
          <cell r="B995" t="str">
            <v>CD</v>
          </cell>
          <cell r="O995">
            <v>30000</v>
          </cell>
        </row>
        <row r="996">
          <cell r="A996">
            <v>2</v>
          </cell>
          <cell r="B996" t="str">
            <v>CD</v>
          </cell>
          <cell r="O996">
            <v>312593</v>
          </cell>
        </row>
        <row r="997">
          <cell r="A997">
            <v>2</v>
          </cell>
          <cell r="B997" t="str">
            <v>CD</v>
          </cell>
          <cell r="O997">
            <v>500000</v>
          </cell>
        </row>
        <row r="998">
          <cell r="A998">
            <v>2</v>
          </cell>
          <cell r="B998" t="str">
            <v>CD</v>
          </cell>
          <cell r="O998">
            <v>100000</v>
          </cell>
        </row>
        <row r="999">
          <cell r="A999">
            <v>2</v>
          </cell>
          <cell r="B999" t="str">
            <v>CD</v>
          </cell>
          <cell r="O999">
            <v>20000</v>
          </cell>
        </row>
        <row r="1000">
          <cell r="A1000">
            <v>2</v>
          </cell>
          <cell r="B1000" t="str">
            <v>CD</v>
          </cell>
          <cell r="O1000">
            <v>0</v>
          </cell>
        </row>
        <row r="1001">
          <cell r="A1001">
            <v>2</v>
          </cell>
          <cell r="B1001" t="str">
            <v>CD</v>
          </cell>
          <cell r="O1001">
            <v>1500000</v>
          </cell>
        </row>
        <row r="1002">
          <cell r="A1002">
            <v>2</v>
          </cell>
          <cell r="B1002" t="str">
            <v>CD</v>
          </cell>
          <cell r="O1002">
            <v>30111232</v>
          </cell>
        </row>
        <row r="1003">
          <cell r="A1003">
            <v>2</v>
          </cell>
          <cell r="B1003" t="str">
            <v>CD</v>
          </cell>
          <cell r="O1003">
            <v>67880272</v>
          </cell>
        </row>
        <row r="1004">
          <cell r="A1004">
            <v>2</v>
          </cell>
          <cell r="B1004" t="str">
            <v>CD</v>
          </cell>
          <cell r="O1004">
            <v>19143317</v>
          </cell>
        </row>
        <row r="1005">
          <cell r="A1005">
            <v>2</v>
          </cell>
          <cell r="B1005" t="str">
            <v>CD</v>
          </cell>
          <cell r="O1005">
            <v>6137775</v>
          </cell>
        </row>
        <row r="1006">
          <cell r="A1006">
            <v>2</v>
          </cell>
          <cell r="B1006" t="str">
            <v>CD</v>
          </cell>
          <cell r="O1006">
            <v>3865680</v>
          </cell>
        </row>
        <row r="1007">
          <cell r="A1007">
            <v>2</v>
          </cell>
          <cell r="B1007" t="str">
            <v>CD</v>
          </cell>
          <cell r="O1007">
            <v>1336771</v>
          </cell>
        </row>
        <row r="1008">
          <cell r="A1008">
            <v>2</v>
          </cell>
          <cell r="B1008" t="str">
            <v>CD</v>
          </cell>
          <cell r="O1008">
            <v>2717736</v>
          </cell>
        </row>
        <row r="1009">
          <cell r="A1009">
            <v>2</v>
          </cell>
          <cell r="B1009" t="str">
            <v>CD</v>
          </cell>
          <cell r="O1009">
            <v>309197</v>
          </cell>
        </row>
        <row r="1010">
          <cell r="A1010">
            <v>2</v>
          </cell>
          <cell r="B1010" t="str">
            <v>CD</v>
          </cell>
          <cell r="O1010">
            <v>429510</v>
          </cell>
        </row>
        <row r="1011">
          <cell r="A1011">
            <v>2</v>
          </cell>
          <cell r="B1011" t="str">
            <v>CD</v>
          </cell>
          <cell r="O1011">
            <v>14032561</v>
          </cell>
        </row>
        <row r="1012">
          <cell r="A1012">
            <v>2</v>
          </cell>
          <cell r="B1012" t="str">
            <v>CD</v>
          </cell>
          <cell r="O1012">
            <v>7528218</v>
          </cell>
        </row>
        <row r="1013">
          <cell r="A1013">
            <v>2</v>
          </cell>
          <cell r="B1013" t="str">
            <v>CD</v>
          </cell>
          <cell r="O1013">
            <v>5539720</v>
          </cell>
        </row>
        <row r="1014">
          <cell r="A1014">
            <v>2</v>
          </cell>
          <cell r="B1014" t="str">
            <v>CD</v>
          </cell>
          <cell r="O1014">
            <v>2095417</v>
          </cell>
        </row>
        <row r="1015">
          <cell r="A1015">
            <v>2</v>
          </cell>
          <cell r="B1015" t="str">
            <v>CD</v>
          </cell>
          <cell r="O1015">
            <v>9778526</v>
          </cell>
        </row>
        <row r="1016">
          <cell r="A1016">
            <v>2</v>
          </cell>
          <cell r="B1016" t="str">
            <v>CD</v>
          </cell>
          <cell r="O1016">
            <v>361042</v>
          </cell>
        </row>
        <row r="1017">
          <cell r="A1017">
            <v>2</v>
          </cell>
          <cell r="B1017" t="str">
            <v>CD</v>
          </cell>
          <cell r="O1017">
            <v>9341019</v>
          </cell>
        </row>
        <row r="1018">
          <cell r="A1018">
            <v>2</v>
          </cell>
          <cell r="B1018" t="str">
            <v>CD</v>
          </cell>
          <cell r="O1018">
            <v>3436898</v>
          </cell>
        </row>
        <row r="1019">
          <cell r="A1019">
            <v>2</v>
          </cell>
          <cell r="B1019" t="str">
            <v>CD</v>
          </cell>
          <cell r="O1019">
            <v>1884066</v>
          </cell>
        </row>
        <row r="1020">
          <cell r="A1020">
            <v>2</v>
          </cell>
          <cell r="B1020" t="str">
            <v>CD</v>
          </cell>
          <cell r="O1020">
            <v>2157356</v>
          </cell>
        </row>
        <row r="1021">
          <cell r="A1021">
            <v>2</v>
          </cell>
          <cell r="B1021" t="str">
            <v>CD</v>
          </cell>
          <cell r="O1021">
            <v>691439</v>
          </cell>
        </row>
        <row r="1022">
          <cell r="A1022">
            <v>2</v>
          </cell>
          <cell r="B1022" t="str">
            <v>CD</v>
          </cell>
          <cell r="O1022">
            <v>1661548</v>
          </cell>
        </row>
        <row r="1023">
          <cell r="A1023">
            <v>2</v>
          </cell>
          <cell r="B1023" t="str">
            <v>CD</v>
          </cell>
          <cell r="O1023">
            <v>190566</v>
          </cell>
        </row>
        <row r="1024">
          <cell r="A1024">
            <v>2</v>
          </cell>
          <cell r="B1024" t="str">
            <v>CD</v>
          </cell>
          <cell r="O1024">
            <v>3447278</v>
          </cell>
        </row>
        <row r="1025">
          <cell r="A1025">
            <v>2</v>
          </cell>
          <cell r="B1025" t="str">
            <v>CD</v>
          </cell>
          <cell r="O1025">
            <v>7350000</v>
          </cell>
        </row>
        <row r="1026">
          <cell r="A1026">
            <v>2</v>
          </cell>
          <cell r="B1026" t="str">
            <v>CD</v>
          </cell>
          <cell r="O1026">
            <v>10469010</v>
          </cell>
        </row>
        <row r="1027">
          <cell r="A1027">
            <v>2</v>
          </cell>
          <cell r="B1027" t="str">
            <v>CD</v>
          </cell>
          <cell r="O1027">
            <v>9250221</v>
          </cell>
        </row>
        <row r="1028">
          <cell r="A1028">
            <v>2</v>
          </cell>
          <cell r="B1028" t="str">
            <v>CD</v>
          </cell>
          <cell r="O1028">
            <v>138374</v>
          </cell>
        </row>
        <row r="1029">
          <cell r="A1029">
            <v>2</v>
          </cell>
          <cell r="B1029" t="str">
            <v>CD</v>
          </cell>
          <cell r="O1029">
            <v>185589</v>
          </cell>
        </row>
        <row r="1030">
          <cell r="A1030">
            <v>2</v>
          </cell>
          <cell r="B1030" t="str">
            <v>CD</v>
          </cell>
          <cell r="O1030">
            <v>244881</v>
          </cell>
        </row>
        <row r="1031">
          <cell r="A1031">
            <v>2</v>
          </cell>
          <cell r="B1031" t="str">
            <v>CD</v>
          </cell>
          <cell r="O1031">
            <v>16629621</v>
          </cell>
        </row>
        <row r="1032">
          <cell r="A1032">
            <v>2</v>
          </cell>
          <cell r="B1032" t="str">
            <v>CD</v>
          </cell>
          <cell r="O1032">
            <v>711080</v>
          </cell>
        </row>
        <row r="1033">
          <cell r="A1033">
            <v>2</v>
          </cell>
          <cell r="B1033" t="str">
            <v>CD</v>
          </cell>
          <cell r="O1033">
            <v>2259743</v>
          </cell>
        </row>
        <row r="1034">
          <cell r="A1034">
            <v>2</v>
          </cell>
          <cell r="B1034" t="str">
            <v>CD</v>
          </cell>
          <cell r="O1034">
            <v>262500</v>
          </cell>
        </row>
        <row r="1035">
          <cell r="A1035">
            <v>2</v>
          </cell>
          <cell r="B1035" t="str">
            <v>CD</v>
          </cell>
          <cell r="O1035">
            <v>38525</v>
          </cell>
        </row>
        <row r="1036">
          <cell r="A1036">
            <v>2</v>
          </cell>
          <cell r="B1036" t="str">
            <v>CD</v>
          </cell>
          <cell r="O1036">
            <v>26328828</v>
          </cell>
        </row>
        <row r="1037">
          <cell r="A1037">
            <v>2</v>
          </cell>
          <cell r="B1037" t="str">
            <v>CD</v>
          </cell>
          <cell r="O1037">
            <v>395609</v>
          </cell>
        </row>
        <row r="1038">
          <cell r="A1038">
            <v>2</v>
          </cell>
          <cell r="B1038" t="str">
            <v>CD</v>
          </cell>
          <cell r="O1038">
            <v>336000</v>
          </cell>
        </row>
        <row r="1039">
          <cell r="A1039">
            <v>2</v>
          </cell>
          <cell r="B1039" t="str">
            <v>CD</v>
          </cell>
          <cell r="O1039">
            <v>1732882</v>
          </cell>
        </row>
        <row r="1040">
          <cell r="A1040">
            <v>2</v>
          </cell>
          <cell r="B1040" t="str">
            <v>CD</v>
          </cell>
          <cell r="O1040">
            <v>35334</v>
          </cell>
        </row>
        <row r="1041">
          <cell r="A1041">
            <v>2</v>
          </cell>
          <cell r="B1041" t="str">
            <v>CD</v>
          </cell>
          <cell r="O1041">
            <v>2180966</v>
          </cell>
        </row>
        <row r="1042">
          <cell r="A1042">
            <v>2</v>
          </cell>
          <cell r="B1042" t="str">
            <v>CD</v>
          </cell>
          <cell r="O1042">
            <v>107370</v>
          </cell>
        </row>
        <row r="1043">
          <cell r="A1043">
            <v>2</v>
          </cell>
          <cell r="B1043" t="str">
            <v>CD</v>
          </cell>
          <cell r="O1043">
            <v>3520000</v>
          </cell>
        </row>
        <row r="1044">
          <cell r="A1044">
            <v>2</v>
          </cell>
          <cell r="B1044" t="str">
            <v>CD</v>
          </cell>
          <cell r="O1044">
            <v>0</v>
          </cell>
        </row>
        <row r="1045">
          <cell r="A1045">
            <v>2</v>
          </cell>
          <cell r="B1045" t="str">
            <v>CD</v>
          </cell>
          <cell r="O1045">
            <v>100000</v>
          </cell>
        </row>
        <row r="1046">
          <cell r="A1046">
            <v>2</v>
          </cell>
          <cell r="B1046" t="str">
            <v>CD</v>
          </cell>
          <cell r="O1046">
            <v>12142</v>
          </cell>
        </row>
        <row r="1047">
          <cell r="A1047">
            <v>2</v>
          </cell>
          <cell r="B1047" t="str">
            <v>CD</v>
          </cell>
          <cell r="O1047">
            <v>2726251</v>
          </cell>
        </row>
        <row r="1048">
          <cell r="A1048">
            <v>2</v>
          </cell>
          <cell r="B1048" t="str">
            <v>CD</v>
          </cell>
          <cell r="O1048">
            <v>250000</v>
          </cell>
        </row>
        <row r="1049">
          <cell r="A1049">
            <v>2</v>
          </cell>
          <cell r="B1049" t="str">
            <v>CD</v>
          </cell>
          <cell r="O1049">
            <v>2385902</v>
          </cell>
        </row>
        <row r="1050">
          <cell r="A1050">
            <v>2</v>
          </cell>
          <cell r="B1050" t="str">
            <v>CD</v>
          </cell>
          <cell r="O1050">
            <v>1216030</v>
          </cell>
        </row>
        <row r="1051">
          <cell r="A1051">
            <v>2</v>
          </cell>
          <cell r="B1051" t="str">
            <v>CD</v>
          </cell>
          <cell r="O1051">
            <v>25900</v>
          </cell>
        </row>
        <row r="1052">
          <cell r="A1052">
            <v>2</v>
          </cell>
          <cell r="B1052" t="str">
            <v>CD</v>
          </cell>
          <cell r="O1052">
            <v>0</v>
          </cell>
        </row>
        <row r="1053">
          <cell r="A1053">
            <v>2</v>
          </cell>
          <cell r="B1053" t="str">
            <v>CD</v>
          </cell>
          <cell r="O1053">
            <v>0</v>
          </cell>
        </row>
        <row r="1054">
          <cell r="A1054">
            <v>2</v>
          </cell>
          <cell r="B1054" t="str">
            <v>CD</v>
          </cell>
          <cell r="O1054">
            <v>0</v>
          </cell>
        </row>
        <row r="1055">
          <cell r="A1055">
            <v>2</v>
          </cell>
          <cell r="B1055" t="str">
            <v>CD</v>
          </cell>
          <cell r="O1055">
            <v>818465</v>
          </cell>
        </row>
        <row r="1056">
          <cell r="A1056">
            <v>2</v>
          </cell>
          <cell r="B1056" t="str">
            <v>CD</v>
          </cell>
          <cell r="O1056">
            <v>500000</v>
          </cell>
        </row>
        <row r="1057">
          <cell r="A1057">
            <v>2</v>
          </cell>
          <cell r="B1057" t="str">
            <v>CD</v>
          </cell>
          <cell r="O1057">
            <v>5000000</v>
          </cell>
        </row>
        <row r="1058">
          <cell r="A1058">
            <v>2</v>
          </cell>
          <cell r="B1058" t="str">
            <v>CD</v>
          </cell>
          <cell r="O1058">
            <v>0</v>
          </cell>
        </row>
        <row r="1059">
          <cell r="A1059">
            <v>2</v>
          </cell>
          <cell r="B1059" t="str">
            <v>CD</v>
          </cell>
          <cell r="O1059">
            <v>350000</v>
          </cell>
        </row>
        <row r="1060">
          <cell r="A1060">
            <v>2</v>
          </cell>
          <cell r="B1060" t="str">
            <v>CD</v>
          </cell>
          <cell r="O1060">
            <v>150000</v>
          </cell>
        </row>
        <row r="1061">
          <cell r="A1061">
            <v>2</v>
          </cell>
          <cell r="B1061" t="str">
            <v>CD</v>
          </cell>
          <cell r="O1061">
            <v>2000000</v>
          </cell>
        </row>
        <row r="1062">
          <cell r="A1062">
            <v>2</v>
          </cell>
          <cell r="B1062" t="str">
            <v>CD</v>
          </cell>
          <cell r="O1062">
            <v>8000000</v>
          </cell>
        </row>
        <row r="1063">
          <cell r="A1063">
            <v>2</v>
          </cell>
          <cell r="B1063" t="str">
            <v>CD</v>
          </cell>
          <cell r="O1063">
            <v>0</v>
          </cell>
        </row>
        <row r="1064">
          <cell r="A1064">
            <v>2</v>
          </cell>
          <cell r="B1064" t="str">
            <v>CD</v>
          </cell>
          <cell r="O1064">
            <v>7000000</v>
          </cell>
        </row>
        <row r="1065">
          <cell r="A1065">
            <v>2</v>
          </cell>
          <cell r="B1065" t="str">
            <v>CD</v>
          </cell>
          <cell r="O1065">
            <v>50000</v>
          </cell>
        </row>
        <row r="1066">
          <cell r="A1066">
            <v>2</v>
          </cell>
          <cell r="B1066" t="str">
            <v>CD</v>
          </cell>
          <cell r="O1066">
            <v>850000</v>
          </cell>
        </row>
        <row r="1067">
          <cell r="A1067">
            <v>2</v>
          </cell>
          <cell r="B1067" t="str">
            <v>CD</v>
          </cell>
          <cell r="O1067">
            <v>15000</v>
          </cell>
        </row>
        <row r="1068">
          <cell r="A1068">
            <v>2</v>
          </cell>
          <cell r="B1068" t="str">
            <v>CD</v>
          </cell>
          <cell r="O1068">
            <v>0</v>
          </cell>
        </row>
        <row r="1069">
          <cell r="A1069">
            <v>2</v>
          </cell>
          <cell r="B1069" t="str">
            <v>CD</v>
          </cell>
          <cell r="O1069">
            <v>0</v>
          </cell>
        </row>
        <row r="1070">
          <cell r="A1070">
            <v>2</v>
          </cell>
          <cell r="B1070" t="str">
            <v>CD</v>
          </cell>
          <cell r="O1070">
            <v>2971760</v>
          </cell>
        </row>
        <row r="1071">
          <cell r="A1071">
            <v>2</v>
          </cell>
          <cell r="B1071" t="str">
            <v>CD</v>
          </cell>
          <cell r="O1071">
            <v>765000</v>
          </cell>
        </row>
        <row r="1072">
          <cell r="A1072">
            <v>2</v>
          </cell>
          <cell r="B1072" t="str">
            <v>CD</v>
          </cell>
          <cell r="O1072">
            <v>2300000</v>
          </cell>
        </row>
        <row r="1073">
          <cell r="A1073">
            <v>2</v>
          </cell>
          <cell r="B1073" t="str">
            <v>CD</v>
          </cell>
          <cell r="O1073">
            <v>189835</v>
          </cell>
        </row>
        <row r="1074">
          <cell r="A1074">
            <v>2</v>
          </cell>
          <cell r="B1074" t="str">
            <v>CD</v>
          </cell>
          <cell r="O1074">
            <v>1819727</v>
          </cell>
        </row>
        <row r="1075">
          <cell r="A1075">
            <v>2</v>
          </cell>
          <cell r="B1075" t="str">
            <v>CD</v>
          </cell>
          <cell r="O1075">
            <v>565341</v>
          </cell>
        </row>
        <row r="1076">
          <cell r="A1076">
            <v>2</v>
          </cell>
          <cell r="B1076" t="str">
            <v>CD</v>
          </cell>
          <cell r="O1076">
            <v>0</v>
          </cell>
        </row>
        <row r="1077">
          <cell r="A1077">
            <v>2</v>
          </cell>
          <cell r="B1077" t="str">
            <v>CD</v>
          </cell>
          <cell r="O1077">
            <v>0</v>
          </cell>
        </row>
        <row r="1078">
          <cell r="A1078">
            <v>2</v>
          </cell>
          <cell r="B1078" t="str">
            <v>CD</v>
          </cell>
          <cell r="O1078">
            <v>0</v>
          </cell>
        </row>
        <row r="1079">
          <cell r="A1079">
            <v>2</v>
          </cell>
          <cell r="B1079" t="str">
            <v>CD</v>
          </cell>
          <cell r="O1079">
            <v>2500000</v>
          </cell>
        </row>
        <row r="1080">
          <cell r="A1080">
            <v>2</v>
          </cell>
          <cell r="B1080" t="str">
            <v>CD</v>
          </cell>
          <cell r="O1080">
            <v>179575966</v>
          </cell>
        </row>
        <row r="1081">
          <cell r="A1081">
            <v>2</v>
          </cell>
          <cell r="B1081" t="str">
            <v>CD</v>
          </cell>
          <cell r="O1081">
            <v>660000</v>
          </cell>
        </row>
        <row r="1082">
          <cell r="A1082">
            <v>2</v>
          </cell>
          <cell r="B1082" t="str">
            <v>CD</v>
          </cell>
          <cell r="O1082">
            <v>500000</v>
          </cell>
        </row>
        <row r="1083">
          <cell r="A1083">
            <v>2</v>
          </cell>
          <cell r="B1083" t="str">
            <v>CD</v>
          </cell>
          <cell r="O1083">
            <v>184000</v>
          </cell>
        </row>
        <row r="1084">
          <cell r="A1084">
            <v>2</v>
          </cell>
          <cell r="B1084" t="str">
            <v>CD</v>
          </cell>
          <cell r="O1084">
            <v>953385</v>
          </cell>
        </row>
        <row r="1085">
          <cell r="A1085">
            <v>2</v>
          </cell>
          <cell r="B1085" t="str">
            <v>CD</v>
          </cell>
          <cell r="O1085">
            <v>775085</v>
          </cell>
        </row>
        <row r="1086">
          <cell r="A1086">
            <v>2</v>
          </cell>
          <cell r="B1086" t="str">
            <v>CD</v>
          </cell>
          <cell r="O1086">
            <v>2700000</v>
          </cell>
        </row>
        <row r="1087">
          <cell r="A1087">
            <v>2</v>
          </cell>
          <cell r="B1087" t="str">
            <v>CD</v>
          </cell>
          <cell r="O1087">
            <v>0</v>
          </cell>
        </row>
        <row r="1088">
          <cell r="A1088">
            <v>2</v>
          </cell>
          <cell r="B1088" t="str">
            <v>CD</v>
          </cell>
          <cell r="O1088">
            <v>1358760</v>
          </cell>
        </row>
        <row r="1089">
          <cell r="A1089">
            <v>2</v>
          </cell>
          <cell r="B1089" t="str">
            <v>CD</v>
          </cell>
          <cell r="O1089">
            <v>63831</v>
          </cell>
        </row>
        <row r="1090">
          <cell r="A1090">
            <v>2</v>
          </cell>
          <cell r="B1090" t="str">
            <v>CD</v>
          </cell>
          <cell r="O1090">
            <v>1310</v>
          </cell>
        </row>
        <row r="1091">
          <cell r="A1091">
            <v>2</v>
          </cell>
          <cell r="B1091" t="str">
            <v>CD</v>
          </cell>
          <cell r="O1091">
            <v>1000000</v>
          </cell>
        </row>
        <row r="1092">
          <cell r="A1092">
            <v>2</v>
          </cell>
          <cell r="B1092" t="str">
            <v>CD</v>
          </cell>
          <cell r="O1092">
            <v>120000</v>
          </cell>
        </row>
        <row r="1093">
          <cell r="A1093">
            <v>2</v>
          </cell>
          <cell r="B1093" t="str">
            <v>CD</v>
          </cell>
          <cell r="O1093">
            <v>132731</v>
          </cell>
        </row>
        <row r="1094">
          <cell r="A1094">
            <v>2</v>
          </cell>
          <cell r="B1094" t="str">
            <v>CD</v>
          </cell>
          <cell r="O1094">
            <v>120000</v>
          </cell>
        </row>
        <row r="1095">
          <cell r="A1095">
            <v>2</v>
          </cell>
          <cell r="B1095" t="str">
            <v>CD</v>
          </cell>
          <cell r="O1095">
            <v>60000</v>
          </cell>
        </row>
        <row r="1096">
          <cell r="A1096">
            <v>2</v>
          </cell>
          <cell r="B1096" t="str">
            <v>CD</v>
          </cell>
          <cell r="O1096">
            <v>1222199</v>
          </cell>
        </row>
        <row r="1097">
          <cell r="A1097">
            <v>2</v>
          </cell>
          <cell r="B1097" t="str">
            <v>CD</v>
          </cell>
          <cell r="O1097">
            <v>350000</v>
          </cell>
        </row>
        <row r="1098">
          <cell r="A1098">
            <v>2</v>
          </cell>
          <cell r="B1098" t="str">
            <v>CD</v>
          </cell>
          <cell r="O1098">
            <v>136936</v>
          </cell>
        </row>
        <row r="1099">
          <cell r="A1099">
            <v>2</v>
          </cell>
          <cell r="B1099" t="str">
            <v>CD</v>
          </cell>
          <cell r="O1099">
            <v>5781502</v>
          </cell>
        </row>
        <row r="1100">
          <cell r="A1100">
            <v>2</v>
          </cell>
          <cell r="B1100" t="str">
            <v>CD</v>
          </cell>
          <cell r="O1100">
            <v>15638573</v>
          </cell>
        </row>
        <row r="1101">
          <cell r="A1101">
            <v>2</v>
          </cell>
          <cell r="B1101" t="str">
            <v>CD</v>
          </cell>
          <cell r="O1101">
            <v>1500000</v>
          </cell>
        </row>
        <row r="1102">
          <cell r="A1102">
            <v>2</v>
          </cell>
          <cell r="B1102" t="str">
            <v>CD</v>
          </cell>
          <cell r="O1102">
            <v>0</v>
          </cell>
        </row>
        <row r="1103">
          <cell r="A1103">
            <v>2</v>
          </cell>
          <cell r="B1103" t="str">
            <v>CD</v>
          </cell>
          <cell r="O1103">
            <v>6000000</v>
          </cell>
        </row>
        <row r="1104">
          <cell r="A1104">
            <v>2</v>
          </cell>
          <cell r="B1104" t="str">
            <v>CD</v>
          </cell>
          <cell r="O1104">
            <v>34284425</v>
          </cell>
        </row>
        <row r="1105">
          <cell r="A1105">
            <v>2</v>
          </cell>
          <cell r="B1105" t="str">
            <v>CD</v>
          </cell>
          <cell r="O1105">
            <v>3000000</v>
          </cell>
        </row>
        <row r="1106">
          <cell r="A1106">
            <v>2</v>
          </cell>
          <cell r="B1106" t="str">
            <v>CD</v>
          </cell>
          <cell r="O1106">
            <v>1541600</v>
          </cell>
        </row>
        <row r="1107">
          <cell r="A1107">
            <v>2</v>
          </cell>
          <cell r="B1107" t="str">
            <v>CD</v>
          </cell>
          <cell r="O1107">
            <v>6700000</v>
          </cell>
        </row>
        <row r="1108">
          <cell r="A1108">
            <v>2</v>
          </cell>
          <cell r="B1108" t="str">
            <v>CD</v>
          </cell>
          <cell r="O1108">
            <v>4600000</v>
          </cell>
        </row>
        <row r="1109">
          <cell r="A1109">
            <v>2</v>
          </cell>
          <cell r="B1109" t="str">
            <v>CD</v>
          </cell>
          <cell r="O1109">
            <v>800000</v>
          </cell>
        </row>
        <row r="1110">
          <cell r="A1110">
            <v>2</v>
          </cell>
          <cell r="B1110" t="str">
            <v>CD</v>
          </cell>
          <cell r="O1110">
            <v>2500000</v>
          </cell>
        </row>
        <row r="1111">
          <cell r="A1111">
            <v>2</v>
          </cell>
          <cell r="B1111" t="str">
            <v>CD</v>
          </cell>
          <cell r="O1111">
            <v>28700</v>
          </cell>
        </row>
        <row r="1112">
          <cell r="A1112">
            <v>2</v>
          </cell>
          <cell r="B1112" t="str">
            <v>CD</v>
          </cell>
          <cell r="O1112">
            <v>6000</v>
          </cell>
        </row>
        <row r="1113">
          <cell r="A1113">
            <v>2</v>
          </cell>
          <cell r="B1113" t="str">
            <v>CD</v>
          </cell>
          <cell r="O1113">
            <v>5000</v>
          </cell>
        </row>
        <row r="1114">
          <cell r="A1114">
            <v>2</v>
          </cell>
          <cell r="B1114" t="str">
            <v>CD</v>
          </cell>
          <cell r="O1114">
            <v>200000</v>
          </cell>
        </row>
        <row r="1115">
          <cell r="A1115">
            <v>2</v>
          </cell>
          <cell r="B1115" t="str">
            <v>CD</v>
          </cell>
          <cell r="O1115">
            <v>1779934</v>
          </cell>
        </row>
        <row r="1116">
          <cell r="A1116">
            <v>2</v>
          </cell>
          <cell r="B1116" t="str">
            <v>CD</v>
          </cell>
          <cell r="O1116">
            <v>1949270</v>
          </cell>
        </row>
        <row r="1117">
          <cell r="A1117">
            <v>2</v>
          </cell>
          <cell r="B1117" t="str">
            <v>CD</v>
          </cell>
          <cell r="O1117">
            <v>149500</v>
          </cell>
        </row>
        <row r="1118">
          <cell r="A1118">
            <v>2</v>
          </cell>
          <cell r="B1118" t="str">
            <v>CD</v>
          </cell>
          <cell r="O1118">
            <v>48065</v>
          </cell>
        </row>
        <row r="1119">
          <cell r="A1119">
            <v>2</v>
          </cell>
          <cell r="B1119" t="str">
            <v>CD</v>
          </cell>
          <cell r="O1119">
            <v>102170</v>
          </cell>
        </row>
        <row r="1120">
          <cell r="A1120">
            <v>2</v>
          </cell>
          <cell r="B1120" t="str">
            <v>CD</v>
          </cell>
          <cell r="O1120">
            <v>581810</v>
          </cell>
        </row>
        <row r="1121">
          <cell r="A1121">
            <v>2</v>
          </cell>
          <cell r="B1121" t="str">
            <v>CD</v>
          </cell>
          <cell r="O1121">
            <v>270689</v>
          </cell>
        </row>
        <row r="1122">
          <cell r="A1122">
            <v>2</v>
          </cell>
          <cell r="B1122" t="str">
            <v>CD</v>
          </cell>
          <cell r="O1122">
            <v>199189</v>
          </cell>
        </row>
        <row r="1123">
          <cell r="A1123">
            <v>2</v>
          </cell>
          <cell r="B1123" t="str">
            <v>CD</v>
          </cell>
          <cell r="O1123">
            <v>325811</v>
          </cell>
        </row>
        <row r="1124">
          <cell r="A1124">
            <v>2</v>
          </cell>
          <cell r="B1124" t="str">
            <v>CD</v>
          </cell>
          <cell r="O1124">
            <v>131575</v>
          </cell>
        </row>
        <row r="1125">
          <cell r="A1125">
            <v>2</v>
          </cell>
          <cell r="B1125" t="str">
            <v>CD</v>
          </cell>
          <cell r="O1125">
            <v>332821</v>
          </cell>
        </row>
        <row r="1126">
          <cell r="A1126">
            <v>2</v>
          </cell>
          <cell r="B1126" t="str">
            <v>CD</v>
          </cell>
          <cell r="O1126">
            <v>87777</v>
          </cell>
        </row>
        <row r="1127">
          <cell r="A1127">
            <v>2</v>
          </cell>
          <cell r="B1127" t="str">
            <v>CD</v>
          </cell>
          <cell r="O1127">
            <v>97463</v>
          </cell>
        </row>
        <row r="1128">
          <cell r="A1128">
            <v>2</v>
          </cell>
          <cell r="B1128" t="str">
            <v>CD</v>
          </cell>
          <cell r="O1128">
            <v>129835</v>
          </cell>
        </row>
        <row r="1129">
          <cell r="A1129">
            <v>2</v>
          </cell>
          <cell r="B1129" t="str">
            <v>CD</v>
          </cell>
          <cell r="O1129">
            <v>58320</v>
          </cell>
        </row>
        <row r="1130">
          <cell r="A1130">
            <v>2</v>
          </cell>
          <cell r="B1130" t="str">
            <v>CD</v>
          </cell>
          <cell r="O1130">
            <v>9815</v>
          </cell>
        </row>
        <row r="1131">
          <cell r="A1131">
            <v>2</v>
          </cell>
          <cell r="B1131" t="str">
            <v>CD</v>
          </cell>
          <cell r="O1131">
            <v>177961</v>
          </cell>
        </row>
        <row r="1132">
          <cell r="A1132">
            <v>2</v>
          </cell>
          <cell r="B1132" t="str">
            <v>CD</v>
          </cell>
          <cell r="O1132">
            <v>427224</v>
          </cell>
        </row>
        <row r="1133">
          <cell r="A1133">
            <v>2</v>
          </cell>
          <cell r="B1133" t="str">
            <v>CD</v>
          </cell>
          <cell r="O1133">
            <v>1312</v>
          </cell>
        </row>
        <row r="1134">
          <cell r="A1134">
            <v>2</v>
          </cell>
          <cell r="B1134" t="str">
            <v>CD</v>
          </cell>
          <cell r="O1134">
            <v>1760</v>
          </cell>
        </row>
        <row r="1135">
          <cell r="A1135">
            <v>2</v>
          </cell>
          <cell r="B1135" t="str">
            <v>CD</v>
          </cell>
          <cell r="O1135">
            <v>597547</v>
          </cell>
        </row>
        <row r="1136">
          <cell r="A1136">
            <v>2</v>
          </cell>
          <cell r="B1136" t="str">
            <v>CD</v>
          </cell>
          <cell r="O1136">
            <v>6411</v>
          </cell>
        </row>
        <row r="1137">
          <cell r="A1137">
            <v>2</v>
          </cell>
          <cell r="B1137" t="str">
            <v>CD</v>
          </cell>
          <cell r="O1137">
            <v>21432</v>
          </cell>
        </row>
        <row r="1138">
          <cell r="A1138">
            <v>2</v>
          </cell>
          <cell r="B1138" t="str">
            <v>CD</v>
          </cell>
          <cell r="O1138">
            <v>1558176</v>
          </cell>
        </row>
        <row r="1139">
          <cell r="A1139">
            <v>2</v>
          </cell>
          <cell r="B1139" t="str">
            <v>CD</v>
          </cell>
          <cell r="O1139">
            <v>3752</v>
          </cell>
        </row>
        <row r="1140">
          <cell r="A1140">
            <v>2</v>
          </cell>
          <cell r="B1140" t="str">
            <v>CD</v>
          </cell>
          <cell r="O1140">
            <v>16435</v>
          </cell>
        </row>
        <row r="1141">
          <cell r="A1141">
            <v>2</v>
          </cell>
          <cell r="B1141" t="str">
            <v>CD</v>
          </cell>
          <cell r="O1141">
            <v>206904</v>
          </cell>
        </row>
        <row r="1142">
          <cell r="A1142">
            <v>2</v>
          </cell>
          <cell r="B1142" t="str">
            <v>CD</v>
          </cell>
          <cell r="O1142">
            <v>20000</v>
          </cell>
        </row>
        <row r="1143">
          <cell r="A1143">
            <v>2</v>
          </cell>
          <cell r="B1143" t="str">
            <v>CD</v>
          </cell>
          <cell r="O1143">
            <v>10000</v>
          </cell>
        </row>
        <row r="1144">
          <cell r="A1144">
            <v>2</v>
          </cell>
          <cell r="B1144" t="str">
            <v>CD</v>
          </cell>
          <cell r="O1144">
            <v>300000</v>
          </cell>
        </row>
        <row r="1145">
          <cell r="A1145">
            <v>2</v>
          </cell>
          <cell r="B1145" t="str">
            <v>CD</v>
          </cell>
          <cell r="O1145">
            <v>0</v>
          </cell>
        </row>
        <row r="1146">
          <cell r="A1146">
            <v>2</v>
          </cell>
          <cell r="B1146" t="str">
            <v>CD</v>
          </cell>
          <cell r="O1146">
            <v>100000</v>
          </cell>
        </row>
        <row r="1147">
          <cell r="A1147">
            <v>2</v>
          </cell>
          <cell r="B1147" t="str">
            <v>CD</v>
          </cell>
          <cell r="O1147">
            <v>800000</v>
          </cell>
        </row>
        <row r="1148">
          <cell r="A1148">
            <v>2</v>
          </cell>
          <cell r="B1148" t="str">
            <v>CD</v>
          </cell>
          <cell r="O1148">
            <v>3702487</v>
          </cell>
        </row>
        <row r="1149">
          <cell r="A1149">
            <v>2</v>
          </cell>
          <cell r="B1149" t="str">
            <v>CD</v>
          </cell>
          <cell r="O1149">
            <v>4710738</v>
          </cell>
        </row>
        <row r="1150">
          <cell r="A1150">
            <v>2</v>
          </cell>
          <cell r="B1150" t="str">
            <v>CD</v>
          </cell>
          <cell r="O1150">
            <v>31226000</v>
          </cell>
        </row>
        <row r="1151">
          <cell r="A1151">
            <v>2</v>
          </cell>
          <cell r="B1151" t="str">
            <v>CD</v>
          </cell>
          <cell r="O1151">
            <v>107014</v>
          </cell>
        </row>
        <row r="1152">
          <cell r="A1152">
            <v>2</v>
          </cell>
          <cell r="B1152" t="str">
            <v>CD</v>
          </cell>
          <cell r="O1152">
            <v>230499</v>
          </cell>
        </row>
        <row r="1153">
          <cell r="A1153">
            <v>2</v>
          </cell>
          <cell r="B1153" t="str">
            <v>CD</v>
          </cell>
          <cell r="O1153">
            <v>1685281</v>
          </cell>
        </row>
        <row r="1154">
          <cell r="A1154">
            <v>2</v>
          </cell>
          <cell r="B1154" t="str">
            <v>CD</v>
          </cell>
          <cell r="O1154">
            <v>602666</v>
          </cell>
        </row>
        <row r="1155">
          <cell r="A1155">
            <v>2</v>
          </cell>
          <cell r="B1155" t="str">
            <v>CD</v>
          </cell>
          <cell r="O1155">
            <v>443478</v>
          </cell>
        </row>
        <row r="1156">
          <cell r="A1156">
            <v>2</v>
          </cell>
          <cell r="B1156" t="str">
            <v>CD</v>
          </cell>
          <cell r="O1156">
            <v>21968</v>
          </cell>
        </row>
        <row r="1157">
          <cell r="A1157">
            <v>2</v>
          </cell>
          <cell r="B1157" t="str">
            <v>CD</v>
          </cell>
          <cell r="O1157">
            <v>704819</v>
          </cell>
        </row>
        <row r="1158">
          <cell r="A1158">
            <v>2</v>
          </cell>
          <cell r="B1158" t="str">
            <v>CD</v>
          </cell>
          <cell r="O1158">
            <v>317974</v>
          </cell>
        </row>
        <row r="1159">
          <cell r="A1159">
            <v>2</v>
          </cell>
          <cell r="B1159" t="str">
            <v>CD</v>
          </cell>
          <cell r="O1159">
            <v>745415</v>
          </cell>
        </row>
        <row r="1160">
          <cell r="A1160">
            <v>2</v>
          </cell>
          <cell r="B1160" t="str">
            <v>CD</v>
          </cell>
          <cell r="O1160">
            <v>182588</v>
          </cell>
        </row>
        <row r="1161">
          <cell r="A1161">
            <v>2</v>
          </cell>
          <cell r="B1161" t="str">
            <v>CD</v>
          </cell>
          <cell r="O1161">
            <v>235536</v>
          </cell>
        </row>
        <row r="1162">
          <cell r="A1162">
            <v>2</v>
          </cell>
          <cell r="B1162" t="str">
            <v>CD</v>
          </cell>
          <cell r="O1162">
            <v>283193</v>
          </cell>
        </row>
        <row r="1163">
          <cell r="A1163">
            <v>2</v>
          </cell>
          <cell r="B1163" t="str">
            <v>CD</v>
          </cell>
          <cell r="O1163">
            <v>113866</v>
          </cell>
        </row>
        <row r="1164">
          <cell r="A1164">
            <v>2</v>
          </cell>
          <cell r="B1164" t="str">
            <v>CD</v>
          </cell>
          <cell r="O1164">
            <v>19834</v>
          </cell>
        </row>
        <row r="1165">
          <cell r="A1165">
            <v>2</v>
          </cell>
          <cell r="B1165" t="str">
            <v>CD</v>
          </cell>
          <cell r="O1165">
            <v>355979</v>
          </cell>
        </row>
        <row r="1166">
          <cell r="A1166">
            <v>2</v>
          </cell>
          <cell r="B1166" t="str">
            <v>CD</v>
          </cell>
          <cell r="O1166">
            <v>864549</v>
          </cell>
        </row>
        <row r="1167">
          <cell r="A1167">
            <v>2</v>
          </cell>
          <cell r="B1167" t="str">
            <v>CD</v>
          </cell>
          <cell r="O1167">
            <v>3120</v>
          </cell>
        </row>
        <row r="1168">
          <cell r="A1168">
            <v>2</v>
          </cell>
          <cell r="B1168" t="str">
            <v>CD</v>
          </cell>
          <cell r="O1168">
            <v>24816</v>
          </cell>
        </row>
        <row r="1169">
          <cell r="A1169">
            <v>2</v>
          </cell>
          <cell r="B1169" t="str">
            <v>CD</v>
          </cell>
          <cell r="O1169">
            <v>4184</v>
          </cell>
        </row>
        <row r="1170">
          <cell r="A1170">
            <v>2</v>
          </cell>
          <cell r="B1170" t="str">
            <v>CD</v>
          </cell>
          <cell r="O1170">
            <v>1220522</v>
          </cell>
        </row>
        <row r="1171">
          <cell r="A1171">
            <v>2</v>
          </cell>
          <cell r="B1171" t="str">
            <v>CD</v>
          </cell>
          <cell r="O1171">
            <v>6411</v>
          </cell>
        </row>
        <row r="1172">
          <cell r="A1172">
            <v>2</v>
          </cell>
          <cell r="B1172" t="str">
            <v>CD</v>
          </cell>
          <cell r="O1172">
            <v>133245</v>
          </cell>
        </row>
        <row r="1173">
          <cell r="A1173">
            <v>2</v>
          </cell>
          <cell r="B1173" t="str">
            <v>CD</v>
          </cell>
          <cell r="O1173">
            <v>50954</v>
          </cell>
        </row>
        <row r="1174">
          <cell r="A1174">
            <v>2</v>
          </cell>
          <cell r="B1174" t="str">
            <v>CD</v>
          </cell>
          <cell r="O1174">
            <v>594167</v>
          </cell>
        </row>
        <row r="1175">
          <cell r="A1175">
            <v>2</v>
          </cell>
          <cell r="B1175" t="str">
            <v>CD</v>
          </cell>
          <cell r="O1175">
            <v>6869556</v>
          </cell>
        </row>
        <row r="1176">
          <cell r="A1176">
            <v>2</v>
          </cell>
          <cell r="B1176" t="str">
            <v>CD</v>
          </cell>
          <cell r="O1176">
            <v>8920</v>
          </cell>
        </row>
        <row r="1177">
          <cell r="A1177">
            <v>2</v>
          </cell>
          <cell r="B1177" t="str">
            <v>CD</v>
          </cell>
          <cell r="O1177">
            <v>39074</v>
          </cell>
        </row>
        <row r="1178">
          <cell r="A1178">
            <v>2</v>
          </cell>
          <cell r="B1178" t="str">
            <v>CD</v>
          </cell>
          <cell r="O1178">
            <v>552579</v>
          </cell>
        </row>
        <row r="1179">
          <cell r="A1179">
            <v>2</v>
          </cell>
          <cell r="B1179" t="str">
            <v>CD</v>
          </cell>
          <cell r="O1179">
            <v>128939</v>
          </cell>
        </row>
        <row r="1180">
          <cell r="A1180">
            <v>2</v>
          </cell>
          <cell r="B1180" t="str">
            <v>CD</v>
          </cell>
          <cell r="O1180">
            <v>20000</v>
          </cell>
        </row>
        <row r="1181">
          <cell r="A1181">
            <v>2</v>
          </cell>
          <cell r="B1181" t="str">
            <v>CD</v>
          </cell>
          <cell r="O1181">
            <v>10000</v>
          </cell>
        </row>
        <row r="1182">
          <cell r="A1182">
            <v>2</v>
          </cell>
          <cell r="B1182" t="str">
            <v>CD</v>
          </cell>
          <cell r="O1182">
            <v>20000</v>
          </cell>
        </row>
        <row r="1183">
          <cell r="A1183">
            <v>2</v>
          </cell>
          <cell r="B1183" t="str">
            <v>CD</v>
          </cell>
          <cell r="O1183">
            <v>235000</v>
          </cell>
        </row>
        <row r="1184">
          <cell r="A1184">
            <v>2</v>
          </cell>
          <cell r="B1184" t="str">
            <v>CD</v>
          </cell>
          <cell r="O1184">
            <v>0</v>
          </cell>
        </row>
        <row r="1185">
          <cell r="A1185">
            <v>2</v>
          </cell>
          <cell r="B1185" t="str">
            <v>CD</v>
          </cell>
          <cell r="O1185">
            <v>0</v>
          </cell>
        </row>
        <row r="1186">
          <cell r="A1186">
            <v>2</v>
          </cell>
          <cell r="B1186" t="str">
            <v>CD</v>
          </cell>
          <cell r="O1186">
            <v>87875</v>
          </cell>
        </row>
        <row r="1187">
          <cell r="A1187">
            <v>2</v>
          </cell>
          <cell r="B1187" t="str">
            <v>CD</v>
          </cell>
          <cell r="O1187">
            <v>11700</v>
          </cell>
        </row>
        <row r="1188">
          <cell r="A1188">
            <v>2</v>
          </cell>
          <cell r="B1188" t="str">
            <v>CD</v>
          </cell>
          <cell r="O1188">
            <v>46000</v>
          </cell>
        </row>
        <row r="1189">
          <cell r="A1189">
            <v>2</v>
          </cell>
          <cell r="B1189" t="str">
            <v>CD</v>
          </cell>
          <cell r="O1189">
            <v>2300000</v>
          </cell>
        </row>
        <row r="1190">
          <cell r="A1190">
            <v>2</v>
          </cell>
          <cell r="B1190" t="str">
            <v>CD</v>
          </cell>
          <cell r="O1190">
            <v>362500</v>
          </cell>
        </row>
        <row r="1191">
          <cell r="A1191">
            <v>2</v>
          </cell>
          <cell r="B1191" t="str">
            <v>CD</v>
          </cell>
          <cell r="O1191">
            <v>100000</v>
          </cell>
        </row>
        <row r="1192">
          <cell r="A1192">
            <v>2</v>
          </cell>
          <cell r="B1192" t="str">
            <v>CD</v>
          </cell>
          <cell r="O1192">
            <v>46250</v>
          </cell>
        </row>
        <row r="1193">
          <cell r="A1193">
            <v>2</v>
          </cell>
          <cell r="B1193" t="str">
            <v>CD</v>
          </cell>
          <cell r="O1193">
            <v>420875</v>
          </cell>
        </row>
        <row r="1194">
          <cell r="A1194">
            <v>2</v>
          </cell>
          <cell r="B1194" t="str">
            <v>CD</v>
          </cell>
          <cell r="O1194">
            <v>200000</v>
          </cell>
        </row>
        <row r="1195">
          <cell r="A1195">
            <v>2</v>
          </cell>
          <cell r="B1195" t="str">
            <v>CD</v>
          </cell>
          <cell r="O1195">
            <v>9085000</v>
          </cell>
        </row>
        <row r="1196">
          <cell r="A1196">
            <v>2</v>
          </cell>
          <cell r="B1196" t="str">
            <v>CD</v>
          </cell>
          <cell r="O1196">
            <v>2689500</v>
          </cell>
        </row>
        <row r="1197">
          <cell r="A1197">
            <v>2</v>
          </cell>
          <cell r="B1197" t="str">
            <v>CD</v>
          </cell>
          <cell r="O1197">
            <v>250000</v>
          </cell>
        </row>
        <row r="1198">
          <cell r="A1198">
            <v>2</v>
          </cell>
          <cell r="B1198" t="str">
            <v>CD</v>
          </cell>
          <cell r="O1198">
            <v>675000</v>
          </cell>
        </row>
        <row r="1199">
          <cell r="A1199">
            <v>2</v>
          </cell>
          <cell r="B1199" t="str">
            <v>CD</v>
          </cell>
          <cell r="O1199">
            <v>100000</v>
          </cell>
        </row>
        <row r="1200">
          <cell r="A1200">
            <v>2</v>
          </cell>
          <cell r="B1200" t="str">
            <v>CD</v>
          </cell>
          <cell r="O1200">
            <v>4385500</v>
          </cell>
        </row>
        <row r="1201">
          <cell r="A1201">
            <v>2</v>
          </cell>
          <cell r="B1201" t="str">
            <v>CD</v>
          </cell>
          <cell r="O1201">
            <v>125000</v>
          </cell>
        </row>
        <row r="1202">
          <cell r="A1202">
            <v>2</v>
          </cell>
          <cell r="B1202" t="str">
            <v>CD</v>
          </cell>
          <cell r="O1202">
            <v>254375</v>
          </cell>
        </row>
        <row r="1203">
          <cell r="A1203">
            <v>2</v>
          </cell>
          <cell r="B1203" t="str">
            <v>CD</v>
          </cell>
          <cell r="O1203">
            <v>146250</v>
          </cell>
        </row>
        <row r="1204">
          <cell r="A1204">
            <v>2</v>
          </cell>
          <cell r="B1204" t="str">
            <v>CD</v>
          </cell>
          <cell r="O1204">
            <v>5000000</v>
          </cell>
        </row>
        <row r="1205">
          <cell r="A1205">
            <v>2</v>
          </cell>
          <cell r="B1205" t="str">
            <v>CD</v>
          </cell>
          <cell r="O1205">
            <v>1479259</v>
          </cell>
        </row>
        <row r="1206">
          <cell r="A1206">
            <v>2</v>
          </cell>
          <cell r="B1206" t="str">
            <v>CD</v>
          </cell>
          <cell r="O1206">
            <v>2606647</v>
          </cell>
        </row>
        <row r="1207">
          <cell r="A1207">
            <v>2</v>
          </cell>
          <cell r="B1207" t="str">
            <v>CD</v>
          </cell>
          <cell r="O1207">
            <v>942500</v>
          </cell>
        </row>
        <row r="1208">
          <cell r="A1208">
            <v>2</v>
          </cell>
          <cell r="B1208" t="str">
            <v>CD</v>
          </cell>
          <cell r="O1208">
            <v>54414</v>
          </cell>
        </row>
        <row r="1209">
          <cell r="A1209">
            <v>2</v>
          </cell>
          <cell r="B1209" t="str">
            <v>CD</v>
          </cell>
          <cell r="O1209">
            <v>111942</v>
          </cell>
        </row>
        <row r="1210">
          <cell r="A1210">
            <v>2</v>
          </cell>
          <cell r="B1210" t="str">
            <v>CD</v>
          </cell>
          <cell r="O1210">
            <v>716085</v>
          </cell>
        </row>
        <row r="1211">
          <cell r="A1211">
            <v>2</v>
          </cell>
          <cell r="B1211" t="str">
            <v>CD</v>
          </cell>
          <cell r="O1211">
            <v>306440</v>
          </cell>
        </row>
        <row r="1212">
          <cell r="A1212">
            <v>2</v>
          </cell>
          <cell r="B1212" t="str">
            <v>CD</v>
          </cell>
          <cell r="O1212">
            <v>225497</v>
          </cell>
        </row>
        <row r="1213">
          <cell r="A1213">
            <v>2</v>
          </cell>
          <cell r="B1213" t="str">
            <v>CD</v>
          </cell>
          <cell r="O1213">
            <v>29500000</v>
          </cell>
        </row>
        <row r="1214">
          <cell r="A1214">
            <v>2</v>
          </cell>
          <cell r="B1214" t="str">
            <v>CD</v>
          </cell>
          <cell r="O1214">
            <v>368187</v>
          </cell>
        </row>
        <row r="1215">
          <cell r="A1215">
            <v>2</v>
          </cell>
          <cell r="B1215" t="str">
            <v>CD</v>
          </cell>
          <cell r="O1215">
            <v>20000000</v>
          </cell>
        </row>
        <row r="1216">
          <cell r="A1216">
            <v>2</v>
          </cell>
          <cell r="B1216" t="str">
            <v>CD</v>
          </cell>
          <cell r="O1216">
            <v>356470</v>
          </cell>
        </row>
        <row r="1217">
          <cell r="A1217">
            <v>2</v>
          </cell>
          <cell r="B1217" t="str">
            <v>CD</v>
          </cell>
          <cell r="O1217">
            <v>175948</v>
          </cell>
        </row>
        <row r="1218">
          <cell r="A1218">
            <v>2</v>
          </cell>
          <cell r="B1218" t="str">
            <v>CD</v>
          </cell>
          <cell r="O1218">
            <v>72949</v>
          </cell>
        </row>
        <row r="1219">
          <cell r="A1219">
            <v>2</v>
          </cell>
          <cell r="B1219" t="str">
            <v>CD</v>
          </cell>
          <cell r="O1219">
            <v>130332</v>
          </cell>
        </row>
        <row r="1220">
          <cell r="A1220">
            <v>2</v>
          </cell>
          <cell r="B1220" t="str">
            <v>CD</v>
          </cell>
          <cell r="O1220">
            <v>127635</v>
          </cell>
        </row>
        <row r="1221">
          <cell r="A1221">
            <v>2</v>
          </cell>
          <cell r="B1221" t="str">
            <v>CD</v>
          </cell>
          <cell r="O1221">
            <v>59944</v>
          </cell>
        </row>
        <row r="1222">
          <cell r="A1222">
            <v>2</v>
          </cell>
          <cell r="B1222" t="str">
            <v>CD</v>
          </cell>
          <cell r="O1222">
            <v>10632</v>
          </cell>
        </row>
        <row r="1223">
          <cell r="A1223">
            <v>2</v>
          </cell>
          <cell r="B1223" t="str">
            <v>CD</v>
          </cell>
          <cell r="O1223">
            <v>192791</v>
          </cell>
        </row>
        <row r="1224">
          <cell r="A1224">
            <v>2</v>
          </cell>
          <cell r="B1224" t="str">
            <v>CD</v>
          </cell>
          <cell r="O1224">
            <v>464100</v>
          </cell>
        </row>
        <row r="1225">
          <cell r="A1225">
            <v>2</v>
          </cell>
          <cell r="B1225" t="str">
            <v>CD</v>
          </cell>
          <cell r="O1225">
            <v>1392</v>
          </cell>
        </row>
        <row r="1226">
          <cell r="A1226">
            <v>2</v>
          </cell>
          <cell r="B1226" t="str">
            <v>CD</v>
          </cell>
          <cell r="O1226">
            <v>7464</v>
          </cell>
        </row>
        <row r="1227">
          <cell r="A1227">
            <v>2</v>
          </cell>
          <cell r="B1227" t="str">
            <v>CD</v>
          </cell>
          <cell r="O1227">
            <v>1867</v>
          </cell>
        </row>
        <row r="1228">
          <cell r="A1228">
            <v>2</v>
          </cell>
          <cell r="B1228" t="str">
            <v>CD</v>
          </cell>
          <cell r="O1228">
            <v>661116</v>
          </cell>
        </row>
        <row r="1229">
          <cell r="A1229">
            <v>2</v>
          </cell>
          <cell r="B1229" t="str">
            <v>CD</v>
          </cell>
          <cell r="O1229">
            <v>67751</v>
          </cell>
        </row>
        <row r="1230">
          <cell r="A1230">
            <v>2</v>
          </cell>
          <cell r="B1230" t="str">
            <v>CD</v>
          </cell>
          <cell r="O1230">
            <v>22742</v>
          </cell>
        </row>
        <row r="1231">
          <cell r="A1231">
            <v>2</v>
          </cell>
          <cell r="B1231" t="str">
            <v>CD</v>
          </cell>
          <cell r="O1231">
            <v>302118</v>
          </cell>
        </row>
        <row r="1232">
          <cell r="A1232">
            <v>2</v>
          </cell>
          <cell r="B1232" t="str">
            <v>CD</v>
          </cell>
          <cell r="O1232">
            <v>1414832</v>
          </cell>
        </row>
        <row r="1233">
          <cell r="A1233">
            <v>2</v>
          </cell>
          <cell r="B1233" t="str">
            <v>CD</v>
          </cell>
          <cell r="O1233">
            <v>3981</v>
          </cell>
        </row>
        <row r="1234">
          <cell r="A1234">
            <v>2</v>
          </cell>
          <cell r="B1234" t="str">
            <v>CD</v>
          </cell>
          <cell r="O1234">
            <v>17440</v>
          </cell>
        </row>
        <row r="1235">
          <cell r="A1235">
            <v>2</v>
          </cell>
          <cell r="B1235" t="str">
            <v>CD</v>
          </cell>
          <cell r="O1235">
            <v>248637</v>
          </cell>
        </row>
        <row r="1236">
          <cell r="A1236">
            <v>2</v>
          </cell>
          <cell r="B1236" t="str">
            <v>CD</v>
          </cell>
          <cell r="O1236">
            <v>65562</v>
          </cell>
        </row>
        <row r="1237">
          <cell r="A1237">
            <v>2</v>
          </cell>
          <cell r="B1237" t="str">
            <v>CD</v>
          </cell>
          <cell r="O1237">
            <v>1023112</v>
          </cell>
        </row>
        <row r="1238">
          <cell r="A1238">
            <v>2</v>
          </cell>
          <cell r="B1238" t="str">
            <v>CD</v>
          </cell>
          <cell r="O1238">
            <v>0</v>
          </cell>
        </row>
        <row r="1239">
          <cell r="A1239">
            <v>2</v>
          </cell>
          <cell r="B1239" t="str">
            <v>CD</v>
          </cell>
          <cell r="O1239">
            <v>20000</v>
          </cell>
        </row>
        <row r="1240">
          <cell r="A1240">
            <v>2</v>
          </cell>
          <cell r="B1240" t="str">
            <v>CD</v>
          </cell>
          <cell r="O1240">
            <v>434000</v>
          </cell>
        </row>
        <row r="1241">
          <cell r="A1241">
            <v>2</v>
          </cell>
          <cell r="B1241" t="str">
            <v>CD</v>
          </cell>
          <cell r="O1241">
            <v>0</v>
          </cell>
        </row>
        <row r="1242">
          <cell r="A1242">
            <v>2</v>
          </cell>
          <cell r="B1242" t="str">
            <v>CD</v>
          </cell>
          <cell r="O1242">
            <v>0</v>
          </cell>
        </row>
        <row r="1243">
          <cell r="A1243">
            <v>2</v>
          </cell>
          <cell r="B1243" t="str">
            <v>CD</v>
          </cell>
          <cell r="O1243">
            <v>43887603</v>
          </cell>
        </row>
        <row r="1244">
          <cell r="A1244">
            <v>2</v>
          </cell>
          <cell r="B1244" t="str">
            <v>CD</v>
          </cell>
          <cell r="O1244">
            <v>10579854</v>
          </cell>
        </row>
        <row r="1245">
          <cell r="A1245">
            <v>2</v>
          </cell>
          <cell r="B1245" t="str">
            <v>CD</v>
          </cell>
          <cell r="O1245">
            <v>54445</v>
          </cell>
        </row>
        <row r="1246">
          <cell r="A1246">
            <v>2</v>
          </cell>
          <cell r="B1246" t="str">
            <v>CD</v>
          </cell>
          <cell r="O1246">
            <v>20000</v>
          </cell>
        </row>
        <row r="1247">
          <cell r="A1247">
            <v>2</v>
          </cell>
          <cell r="B1247" t="str">
            <v>CD</v>
          </cell>
          <cell r="O1247">
            <v>5000</v>
          </cell>
        </row>
        <row r="1248">
          <cell r="A1248">
            <v>2</v>
          </cell>
          <cell r="B1248" t="str">
            <v>CD</v>
          </cell>
          <cell r="O1248">
            <v>250000</v>
          </cell>
        </row>
        <row r="1249">
          <cell r="A1249">
            <v>2</v>
          </cell>
          <cell r="B1249" t="str">
            <v>CD</v>
          </cell>
          <cell r="O1249">
            <v>5000</v>
          </cell>
        </row>
        <row r="1250">
          <cell r="A1250">
            <v>2</v>
          </cell>
          <cell r="B1250" t="str">
            <v>CD</v>
          </cell>
          <cell r="O1250">
            <v>10000</v>
          </cell>
        </row>
        <row r="1251">
          <cell r="A1251">
            <v>2</v>
          </cell>
          <cell r="B1251" t="str">
            <v>CD</v>
          </cell>
          <cell r="O1251">
            <v>130565813</v>
          </cell>
        </row>
        <row r="1252">
          <cell r="A1252">
            <v>2</v>
          </cell>
          <cell r="B1252" t="str">
            <v>CD</v>
          </cell>
          <cell r="O1252">
            <v>3000000</v>
          </cell>
        </row>
        <row r="1253">
          <cell r="A1253">
            <v>2</v>
          </cell>
          <cell r="B1253" t="str">
            <v>CD</v>
          </cell>
          <cell r="O1253">
            <v>0</v>
          </cell>
        </row>
        <row r="1254">
          <cell r="A1254">
            <v>2</v>
          </cell>
          <cell r="B1254" t="str">
            <v>CD</v>
          </cell>
          <cell r="O1254">
            <v>300000</v>
          </cell>
        </row>
        <row r="1255">
          <cell r="A1255">
            <v>2</v>
          </cell>
          <cell r="B1255" t="str">
            <v>CD</v>
          </cell>
          <cell r="O1255">
            <v>160000</v>
          </cell>
        </row>
        <row r="1256">
          <cell r="A1256">
            <v>2</v>
          </cell>
          <cell r="B1256" t="str">
            <v>CD</v>
          </cell>
          <cell r="O1256">
            <v>0</v>
          </cell>
        </row>
        <row r="1257">
          <cell r="A1257">
            <v>2</v>
          </cell>
          <cell r="B1257" t="str">
            <v>CD</v>
          </cell>
          <cell r="O1257">
            <v>500000</v>
          </cell>
        </row>
        <row r="1258">
          <cell r="A1258">
            <v>2</v>
          </cell>
          <cell r="B1258" t="str">
            <v>CD</v>
          </cell>
          <cell r="O1258">
            <v>10000</v>
          </cell>
        </row>
        <row r="1259">
          <cell r="A1259">
            <v>2</v>
          </cell>
          <cell r="B1259" t="str">
            <v>CD</v>
          </cell>
          <cell r="O1259">
            <v>100000</v>
          </cell>
        </row>
        <row r="1260">
          <cell r="A1260">
            <v>2</v>
          </cell>
          <cell r="B1260" t="str">
            <v>CD</v>
          </cell>
          <cell r="O1260">
            <v>255777</v>
          </cell>
        </row>
        <row r="1261">
          <cell r="A1261">
            <v>2</v>
          </cell>
          <cell r="B1261" t="str">
            <v>CD</v>
          </cell>
          <cell r="O1261">
            <v>72000</v>
          </cell>
        </row>
        <row r="1262">
          <cell r="A1262">
            <v>2</v>
          </cell>
          <cell r="B1262" t="str">
            <v>CD</v>
          </cell>
          <cell r="O1262">
            <v>3645946</v>
          </cell>
        </row>
        <row r="1263">
          <cell r="A1263">
            <v>2</v>
          </cell>
          <cell r="B1263" t="str">
            <v>CD</v>
          </cell>
          <cell r="O1263">
            <v>195070271</v>
          </cell>
        </row>
        <row r="1264">
          <cell r="A1264">
            <v>2</v>
          </cell>
          <cell r="B1264" t="str">
            <v>CD</v>
          </cell>
          <cell r="O1264">
            <v>3500000</v>
          </cell>
        </row>
        <row r="1265">
          <cell r="A1265">
            <v>2</v>
          </cell>
          <cell r="B1265" t="str">
            <v>CD</v>
          </cell>
          <cell r="O1265">
            <v>0</v>
          </cell>
        </row>
        <row r="1266">
          <cell r="A1266">
            <v>2</v>
          </cell>
          <cell r="B1266" t="str">
            <v>CD</v>
          </cell>
          <cell r="O1266">
            <v>620743</v>
          </cell>
        </row>
        <row r="1267">
          <cell r="A1267">
            <v>2</v>
          </cell>
          <cell r="B1267" t="str">
            <v>CD</v>
          </cell>
          <cell r="O1267">
            <v>714524</v>
          </cell>
        </row>
        <row r="1268">
          <cell r="A1268">
            <v>2</v>
          </cell>
          <cell r="B1268" t="str">
            <v>CD</v>
          </cell>
          <cell r="O1268">
            <v>3412500</v>
          </cell>
        </row>
        <row r="1269">
          <cell r="A1269">
            <v>2</v>
          </cell>
          <cell r="B1269" t="str">
            <v>CD</v>
          </cell>
          <cell r="O1269">
            <v>19044</v>
          </cell>
        </row>
        <row r="1270">
          <cell r="A1270">
            <v>2</v>
          </cell>
          <cell r="B1270" t="str">
            <v>CD</v>
          </cell>
          <cell r="O1270">
            <v>36582</v>
          </cell>
        </row>
        <row r="1271">
          <cell r="A1271">
            <v>2</v>
          </cell>
          <cell r="B1271" t="str">
            <v>CD</v>
          </cell>
          <cell r="O1271">
            <v>257398</v>
          </cell>
        </row>
        <row r="1272">
          <cell r="A1272">
            <v>2</v>
          </cell>
          <cell r="B1272" t="str">
            <v>CD</v>
          </cell>
          <cell r="O1272">
            <v>107254</v>
          </cell>
        </row>
        <row r="1273">
          <cell r="A1273">
            <v>2</v>
          </cell>
          <cell r="B1273" t="str">
            <v>CD</v>
          </cell>
          <cell r="O1273">
            <v>78924</v>
          </cell>
        </row>
        <row r="1274">
          <cell r="A1274">
            <v>2</v>
          </cell>
          <cell r="B1274" t="str">
            <v>CD</v>
          </cell>
          <cell r="O1274">
            <v>4467</v>
          </cell>
        </row>
        <row r="1275">
          <cell r="A1275">
            <v>2</v>
          </cell>
          <cell r="B1275" t="str">
            <v>CD</v>
          </cell>
          <cell r="O1275">
            <v>125433</v>
          </cell>
        </row>
        <row r="1276">
          <cell r="A1276">
            <v>2</v>
          </cell>
          <cell r="B1276" t="str">
            <v>CD</v>
          </cell>
          <cell r="O1276">
            <v>118881</v>
          </cell>
        </row>
        <row r="1277">
          <cell r="A1277">
            <v>2</v>
          </cell>
          <cell r="B1277" t="str">
            <v>CD</v>
          </cell>
          <cell r="O1277">
            <v>48230</v>
          </cell>
        </row>
        <row r="1278">
          <cell r="A1278">
            <v>2</v>
          </cell>
          <cell r="B1278" t="str">
            <v>CD</v>
          </cell>
          <cell r="O1278">
            <v>30612</v>
          </cell>
        </row>
        <row r="1279">
          <cell r="A1279">
            <v>2</v>
          </cell>
          <cell r="B1279" t="str">
            <v>CD</v>
          </cell>
          <cell r="O1279">
            <v>35726</v>
          </cell>
        </row>
        <row r="1280">
          <cell r="A1280">
            <v>2</v>
          </cell>
          <cell r="B1280" t="str">
            <v>CD</v>
          </cell>
          <cell r="O1280">
            <v>45973</v>
          </cell>
        </row>
        <row r="1281">
          <cell r="A1281">
            <v>2</v>
          </cell>
          <cell r="B1281" t="str">
            <v>CD</v>
          </cell>
          <cell r="O1281">
            <v>16772</v>
          </cell>
        </row>
        <row r="1282">
          <cell r="A1282">
            <v>2</v>
          </cell>
          <cell r="B1282" t="str">
            <v>CD</v>
          </cell>
          <cell r="O1282">
            <v>3271</v>
          </cell>
        </row>
        <row r="1283">
          <cell r="A1283">
            <v>2</v>
          </cell>
          <cell r="B1283" t="str">
            <v>CD</v>
          </cell>
          <cell r="O1283">
            <v>55668</v>
          </cell>
        </row>
        <row r="1284">
          <cell r="A1284">
            <v>2</v>
          </cell>
          <cell r="B1284" t="str">
            <v>CD</v>
          </cell>
          <cell r="O1284">
            <v>140448</v>
          </cell>
        </row>
        <row r="1285">
          <cell r="A1285">
            <v>2</v>
          </cell>
          <cell r="B1285" t="str">
            <v>CD</v>
          </cell>
          <cell r="O1285">
            <v>634</v>
          </cell>
        </row>
        <row r="1286">
          <cell r="A1286">
            <v>2</v>
          </cell>
          <cell r="B1286" t="str">
            <v>CD</v>
          </cell>
          <cell r="O1286">
            <v>38856</v>
          </cell>
        </row>
        <row r="1287">
          <cell r="A1287">
            <v>2</v>
          </cell>
          <cell r="B1287" t="str">
            <v>CD</v>
          </cell>
          <cell r="O1287">
            <v>851</v>
          </cell>
        </row>
        <row r="1288">
          <cell r="A1288">
            <v>2</v>
          </cell>
          <cell r="B1288" t="str">
            <v>CD</v>
          </cell>
          <cell r="O1288">
            <v>177992</v>
          </cell>
        </row>
        <row r="1289">
          <cell r="A1289">
            <v>2</v>
          </cell>
          <cell r="B1289" t="str">
            <v>CD</v>
          </cell>
          <cell r="O1289">
            <v>1029925</v>
          </cell>
        </row>
        <row r="1290">
          <cell r="A1290">
            <v>2</v>
          </cell>
          <cell r="B1290" t="str">
            <v>CD</v>
          </cell>
          <cell r="O1290">
            <v>118565</v>
          </cell>
        </row>
        <row r="1291">
          <cell r="A1291">
            <v>2</v>
          </cell>
          <cell r="B1291" t="str">
            <v>CD</v>
          </cell>
          <cell r="O1291">
            <v>10361</v>
          </cell>
        </row>
        <row r="1292">
          <cell r="A1292">
            <v>2</v>
          </cell>
          <cell r="B1292" t="str">
            <v>CD</v>
          </cell>
          <cell r="O1292">
            <v>528707</v>
          </cell>
        </row>
        <row r="1293">
          <cell r="A1293">
            <v>2</v>
          </cell>
          <cell r="B1293" t="str">
            <v>CD</v>
          </cell>
          <cell r="O1293">
            <v>999612</v>
          </cell>
        </row>
        <row r="1294">
          <cell r="A1294">
            <v>2</v>
          </cell>
          <cell r="B1294" t="str">
            <v>CD</v>
          </cell>
          <cell r="O1294">
            <v>1814</v>
          </cell>
        </row>
        <row r="1295">
          <cell r="A1295">
            <v>2</v>
          </cell>
          <cell r="B1295" t="str">
            <v>CD</v>
          </cell>
          <cell r="O1295">
            <v>7946</v>
          </cell>
        </row>
        <row r="1296">
          <cell r="A1296">
            <v>2</v>
          </cell>
          <cell r="B1296" t="str">
            <v>CD</v>
          </cell>
          <cell r="O1296">
            <v>88657</v>
          </cell>
        </row>
        <row r="1297">
          <cell r="A1297">
            <v>2</v>
          </cell>
          <cell r="B1297" t="str">
            <v>CD</v>
          </cell>
          <cell r="O1297">
            <v>114733</v>
          </cell>
        </row>
        <row r="1298">
          <cell r="A1298">
            <v>2</v>
          </cell>
          <cell r="B1298" t="str">
            <v>CD</v>
          </cell>
          <cell r="O1298">
            <v>0</v>
          </cell>
        </row>
        <row r="1299">
          <cell r="A1299">
            <v>2</v>
          </cell>
          <cell r="B1299" t="str">
            <v>CD</v>
          </cell>
          <cell r="O1299">
            <v>0</v>
          </cell>
        </row>
        <row r="1300">
          <cell r="A1300">
            <v>2</v>
          </cell>
          <cell r="B1300" t="str">
            <v>CD</v>
          </cell>
          <cell r="O1300">
            <v>300000</v>
          </cell>
        </row>
        <row r="1301">
          <cell r="A1301">
            <v>2</v>
          </cell>
          <cell r="B1301" t="str">
            <v>CD</v>
          </cell>
          <cell r="O1301">
            <v>1000000</v>
          </cell>
        </row>
        <row r="1302">
          <cell r="A1302">
            <v>2</v>
          </cell>
          <cell r="B1302" t="str">
            <v>CD</v>
          </cell>
          <cell r="O1302">
            <v>330000</v>
          </cell>
        </row>
        <row r="1303">
          <cell r="A1303">
            <v>2</v>
          </cell>
          <cell r="B1303" t="str">
            <v>CD</v>
          </cell>
          <cell r="O1303">
            <v>0</v>
          </cell>
        </row>
        <row r="1304">
          <cell r="A1304">
            <v>2</v>
          </cell>
          <cell r="B1304" t="str">
            <v>CD</v>
          </cell>
          <cell r="O1304">
            <v>2890000</v>
          </cell>
        </row>
        <row r="1305">
          <cell r="A1305">
            <v>2</v>
          </cell>
          <cell r="B1305" t="str">
            <v>CD</v>
          </cell>
          <cell r="O1305">
            <v>1200000</v>
          </cell>
        </row>
        <row r="1306">
          <cell r="A1306">
            <v>2</v>
          </cell>
          <cell r="B1306" t="str">
            <v>CD</v>
          </cell>
          <cell r="O1306">
            <v>30000</v>
          </cell>
        </row>
        <row r="1307">
          <cell r="A1307">
            <v>2</v>
          </cell>
          <cell r="B1307" t="str">
            <v>CD</v>
          </cell>
          <cell r="O1307">
            <v>4520000</v>
          </cell>
        </row>
        <row r="1308">
          <cell r="A1308">
            <v>2</v>
          </cell>
          <cell r="B1308" t="str">
            <v>CD</v>
          </cell>
          <cell r="O1308">
            <v>0</v>
          </cell>
        </row>
        <row r="1309">
          <cell r="A1309">
            <v>2</v>
          </cell>
          <cell r="B1309" t="str">
            <v>CD</v>
          </cell>
          <cell r="O1309">
            <v>0</v>
          </cell>
        </row>
        <row r="1310">
          <cell r="A1310">
            <v>2</v>
          </cell>
          <cell r="B1310" t="str">
            <v>CD</v>
          </cell>
          <cell r="O1310">
            <v>2090000</v>
          </cell>
        </row>
        <row r="1311">
          <cell r="A1311">
            <v>2</v>
          </cell>
          <cell r="B1311" t="str">
            <v>CD</v>
          </cell>
          <cell r="O1311">
            <v>15900000</v>
          </cell>
        </row>
        <row r="1312">
          <cell r="A1312">
            <v>2</v>
          </cell>
          <cell r="B1312" t="str">
            <v>CD</v>
          </cell>
          <cell r="O1312">
            <v>3200000</v>
          </cell>
        </row>
        <row r="1313">
          <cell r="A1313">
            <v>2</v>
          </cell>
          <cell r="B1313" t="str">
            <v>CD</v>
          </cell>
          <cell r="O1313">
            <v>2120000</v>
          </cell>
        </row>
        <row r="1314">
          <cell r="A1314">
            <v>2</v>
          </cell>
          <cell r="B1314" t="str">
            <v>CD</v>
          </cell>
          <cell r="O1314">
            <v>8480000</v>
          </cell>
        </row>
        <row r="1315">
          <cell r="A1315">
            <v>2</v>
          </cell>
          <cell r="B1315" t="str">
            <v>CD</v>
          </cell>
          <cell r="O1315">
            <v>2120000</v>
          </cell>
        </row>
        <row r="1316">
          <cell r="A1316">
            <v>2</v>
          </cell>
          <cell r="B1316" t="str">
            <v>CD</v>
          </cell>
          <cell r="O1316">
            <v>4240000</v>
          </cell>
        </row>
        <row r="1317">
          <cell r="A1317">
            <v>2</v>
          </cell>
          <cell r="B1317" t="str">
            <v>CD</v>
          </cell>
          <cell r="O1317">
            <v>50000</v>
          </cell>
        </row>
        <row r="1318">
          <cell r="A1318">
            <v>2</v>
          </cell>
          <cell r="B1318" t="str">
            <v>CD</v>
          </cell>
          <cell r="O1318">
            <v>8600</v>
          </cell>
        </row>
        <row r="1319">
          <cell r="A1319">
            <v>2</v>
          </cell>
          <cell r="B1319" t="str">
            <v>CD</v>
          </cell>
          <cell r="O1319">
            <v>400000</v>
          </cell>
        </row>
        <row r="1320">
          <cell r="A1320">
            <v>2</v>
          </cell>
          <cell r="B1320" t="str">
            <v>CD</v>
          </cell>
          <cell r="O1320">
            <v>30000</v>
          </cell>
        </row>
        <row r="1321">
          <cell r="A1321">
            <v>2</v>
          </cell>
          <cell r="B1321" t="str">
            <v>CD</v>
          </cell>
          <cell r="O1321">
            <v>1363300</v>
          </cell>
        </row>
        <row r="1322">
          <cell r="A1322">
            <v>2</v>
          </cell>
          <cell r="B1322" t="str">
            <v>CD</v>
          </cell>
          <cell r="O1322">
            <v>4698026</v>
          </cell>
        </row>
        <row r="1323">
          <cell r="A1323">
            <v>2</v>
          </cell>
          <cell r="B1323" t="str">
            <v>CD</v>
          </cell>
          <cell r="O1323">
            <v>100000</v>
          </cell>
        </row>
        <row r="1324">
          <cell r="A1324">
            <v>2</v>
          </cell>
          <cell r="B1324" t="str">
            <v>CD</v>
          </cell>
          <cell r="O1324">
            <v>5000</v>
          </cell>
        </row>
        <row r="1325">
          <cell r="A1325">
            <v>2</v>
          </cell>
          <cell r="B1325" t="str">
            <v>CD</v>
          </cell>
          <cell r="O1325">
            <v>60000</v>
          </cell>
        </row>
        <row r="1326">
          <cell r="A1326">
            <v>2</v>
          </cell>
          <cell r="B1326" t="str">
            <v>CD</v>
          </cell>
          <cell r="O1326">
            <v>482500</v>
          </cell>
        </row>
        <row r="1327">
          <cell r="A1327">
            <v>2</v>
          </cell>
          <cell r="B1327" t="str">
            <v>CD</v>
          </cell>
          <cell r="O1327">
            <v>10000</v>
          </cell>
        </row>
        <row r="1328">
          <cell r="A1328">
            <v>2</v>
          </cell>
          <cell r="B1328" t="str">
            <v>CD</v>
          </cell>
          <cell r="O1328">
            <v>50000</v>
          </cell>
        </row>
        <row r="1329">
          <cell r="A1329">
            <v>2</v>
          </cell>
          <cell r="B1329" t="str">
            <v>CD</v>
          </cell>
          <cell r="O1329">
            <v>0</v>
          </cell>
        </row>
        <row r="1330">
          <cell r="A1330">
            <v>2</v>
          </cell>
          <cell r="B1330" t="str">
            <v>CD</v>
          </cell>
          <cell r="O1330">
            <v>961057</v>
          </cell>
        </row>
        <row r="1331">
          <cell r="A1331">
            <v>2</v>
          </cell>
          <cell r="B1331" t="str">
            <v>CD</v>
          </cell>
          <cell r="O1331">
            <v>804484</v>
          </cell>
        </row>
        <row r="1332">
          <cell r="A1332">
            <v>2</v>
          </cell>
          <cell r="B1332" t="str">
            <v>CD</v>
          </cell>
          <cell r="O1332">
            <v>23579</v>
          </cell>
        </row>
        <row r="1333">
          <cell r="A1333">
            <v>2</v>
          </cell>
          <cell r="B1333" t="str">
            <v>CD</v>
          </cell>
          <cell r="O1333">
            <v>48371</v>
          </cell>
        </row>
        <row r="1334">
          <cell r="A1334">
            <v>2</v>
          </cell>
          <cell r="B1334" t="str">
            <v>CD</v>
          </cell>
          <cell r="O1334">
            <v>405090</v>
          </cell>
        </row>
        <row r="1335">
          <cell r="A1335">
            <v>2</v>
          </cell>
          <cell r="B1335" t="str">
            <v>CD</v>
          </cell>
          <cell r="O1335">
            <v>132790</v>
          </cell>
        </row>
        <row r="1336">
          <cell r="A1336">
            <v>2</v>
          </cell>
          <cell r="B1336" t="str">
            <v>CD</v>
          </cell>
          <cell r="O1336">
            <v>97715</v>
          </cell>
        </row>
        <row r="1337">
          <cell r="A1337">
            <v>2</v>
          </cell>
          <cell r="B1337" t="str">
            <v>CD</v>
          </cell>
          <cell r="O1337">
            <v>160962</v>
          </cell>
        </row>
        <row r="1338">
          <cell r="A1338">
            <v>2</v>
          </cell>
          <cell r="B1338" t="str">
            <v>CD</v>
          </cell>
          <cell r="O1338">
            <v>54302</v>
          </cell>
        </row>
        <row r="1339">
          <cell r="A1339">
            <v>2</v>
          </cell>
          <cell r="B1339" t="str">
            <v>CD</v>
          </cell>
          <cell r="O1339">
            <v>159627</v>
          </cell>
        </row>
        <row r="1340">
          <cell r="A1340">
            <v>2</v>
          </cell>
          <cell r="B1340" t="str">
            <v>CD</v>
          </cell>
          <cell r="O1340">
            <v>47394</v>
          </cell>
        </row>
        <row r="1341">
          <cell r="A1341">
            <v>2</v>
          </cell>
          <cell r="B1341" t="str">
            <v>CD</v>
          </cell>
          <cell r="O1341">
            <v>40224</v>
          </cell>
        </row>
        <row r="1342">
          <cell r="A1342">
            <v>2</v>
          </cell>
          <cell r="B1342" t="str">
            <v>CD</v>
          </cell>
          <cell r="O1342">
            <v>65143</v>
          </cell>
        </row>
        <row r="1343">
          <cell r="A1343">
            <v>2</v>
          </cell>
          <cell r="B1343" t="str">
            <v>CD</v>
          </cell>
          <cell r="O1343">
            <v>19770</v>
          </cell>
        </row>
        <row r="1344">
          <cell r="A1344">
            <v>2</v>
          </cell>
          <cell r="B1344" t="str">
            <v>CD</v>
          </cell>
          <cell r="O1344">
            <v>3680</v>
          </cell>
        </row>
        <row r="1345">
          <cell r="A1345">
            <v>2</v>
          </cell>
          <cell r="B1345" t="str">
            <v>CD</v>
          </cell>
          <cell r="O1345">
            <v>63083</v>
          </cell>
        </row>
        <row r="1346">
          <cell r="A1346">
            <v>2</v>
          </cell>
          <cell r="B1346" t="str">
            <v>CD</v>
          </cell>
          <cell r="O1346">
            <v>159474</v>
          </cell>
        </row>
        <row r="1347">
          <cell r="A1347">
            <v>2</v>
          </cell>
          <cell r="B1347" t="str">
            <v>CD</v>
          </cell>
          <cell r="O1347">
            <v>804</v>
          </cell>
        </row>
        <row r="1348">
          <cell r="A1348">
            <v>2</v>
          </cell>
          <cell r="B1348" t="str">
            <v>CD</v>
          </cell>
          <cell r="O1348">
            <v>1078</v>
          </cell>
        </row>
        <row r="1349">
          <cell r="A1349">
            <v>2</v>
          </cell>
          <cell r="B1349" t="str">
            <v>CD</v>
          </cell>
          <cell r="O1349">
            <v>216134</v>
          </cell>
        </row>
        <row r="1350">
          <cell r="A1350">
            <v>2</v>
          </cell>
          <cell r="B1350" t="str">
            <v>CD</v>
          </cell>
          <cell r="O1350">
            <v>6411</v>
          </cell>
        </row>
        <row r="1351">
          <cell r="A1351">
            <v>2</v>
          </cell>
          <cell r="B1351" t="str">
            <v>CD</v>
          </cell>
          <cell r="O1351">
            <v>29359</v>
          </cell>
        </row>
        <row r="1352">
          <cell r="A1352">
            <v>2</v>
          </cell>
          <cell r="B1352" t="str">
            <v>CD</v>
          </cell>
          <cell r="O1352">
            <v>13135</v>
          </cell>
        </row>
        <row r="1353">
          <cell r="A1353">
            <v>2</v>
          </cell>
          <cell r="B1353" t="str">
            <v>CD</v>
          </cell>
          <cell r="O1353">
            <v>130918</v>
          </cell>
        </row>
        <row r="1354">
          <cell r="A1354">
            <v>2</v>
          </cell>
          <cell r="B1354" t="str">
            <v>CD</v>
          </cell>
          <cell r="O1354">
            <v>1404460</v>
          </cell>
        </row>
        <row r="1355">
          <cell r="A1355">
            <v>2</v>
          </cell>
          <cell r="B1355" t="str">
            <v>CD</v>
          </cell>
          <cell r="O1355">
            <v>2299</v>
          </cell>
        </row>
        <row r="1356">
          <cell r="A1356">
            <v>2</v>
          </cell>
          <cell r="B1356" t="str">
            <v>CD</v>
          </cell>
          <cell r="O1356">
            <v>10072</v>
          </cell>
        </row>
        <row r="1357">
          <cell r="A1357">
            <v>2</v>
          </cell>
          <cell r="B1357" t="str">
            <v>CD</v>
          </cell>
          <cell r="O1357">
            <v>130057</v>
          </cell>
        </row>
        <row r="1358">
          <cell r="A1358">
            <v>2</v>
          </cell>
          <cell r="B1358" t="str">
            <v>CD</v>
          </cell>
          <cell r="O1358">
            <v>28410</v>
          </cell>
        </row>
        <row r="1359">
          <cell r="A1359">
            <v>2</v>
          </cell>
          <cell r="B1359" t="str">
            <v>CD</v>
          </cell>
          <cell r="O1359">
            <v>200000</v>
          </cell>
        </row>
        <row r="1360">
          <cell r="A1360">
            <v>2</v>
          </cell>
          <cell r="B1360" t="str">
            <v>CD</v>
          </cell>
          <cell r="O1360">
            <v>500000</v>
          </cell>
        </row>
        <row r="1361">
          <cell r="A1361">
            <v>2</v>
          </cell>
          <cell r="B1361" t="str">
            <v>CD</v>
          </cell>
          <cell r="O1361">
            <v>128000</v>
          </cell>
        </row>
        <row r="1362">
          <cell r="A1362">
            <v>2</v>
          </cell>
          <cell r="B1362" t="str">
            <v>CD</v>
          </cell>
          <cell r="O1362">
            <v>228377</v>
          </cell>
        </row>
        <row r="1363">
          <cell r="A1363">
            <v>2</v>
          </cell>
          <cell r="B1363" t="str">
            <v>CD</v>
          </cell>
          <cell r="O1363">
            <v>122136</v>
          </cell>
        </row>
        <row r="1364">
          <cell r="A1364">
            <v>2</v>
          </cell>
          <cell r="B1364" t="str">
            <v>CD</v>
          </cell>
          <cell r="O1364">
            <v>760000</v>
          </cell>
        </row>
        <row r="1365">
          <cell r="A1365">
            <v>2</v>
          </cell>
          <cell r="B1365" t="str">
            <v>CD</v>
          </cell>
          <cell r="O1365">
            <v>550000</v>
          </cell>
        </row>
        <row r="1366">
          <cell r="A1366">
            <v>2</v>
          </cell>
          <cell r="B1366" t="str">
            <v>CD</v>
          </cell>
          <cell r="O1366">
            <v>305000</v>
          </cell>
        </row>
        <row r="1367">
          <cell r="A1367">
            <v>2</v>
          </cell>
          <cell r="B1367" t="str">
            <v>CD</v>
          </cell>
          <cell r="O1367">
            <v>2597967</v>
          </cell>
        </row>
        <row r="1368">
          <cell r="A1368">
            <v>2</v>
          </cell>
          <cell r="B1368" t="str">
            <v>CD</v>
          </cell>
          <cell r="O1368">
            <v>0</v>
          </cell>
        </row>
        <row r="1369">
          <cell r="A1369">
            <v>2</v>
          </cell>
          <cell r="B1369" t="str">
            <v>CD</v>
          </cell>
          <cell r="O1369">
            <v>40000</v>
          </cell>
        </row>
        <row r="1370">
          <cell r="A1370">
            <v>2</v>
          </cell>
          <cell r="B1370" t="str">
            <v>CD</v>
          </cell>
          <cell r="O1370">
            <v>0</v>
          </cell>
        </row>
        <row r="1371">
          <cell r="A1371">
            <v>2</v>
          </cell>
          <cell r="B1371" t="str">
            <v>CD</v>
          </cell>
          <cell r="O1371">
            <v>100000</v>
          </cell>
        </row>
        <row r="1372">
          <cell r="A1372">
            <v>2</v>
          </cell>
          <cell r="B1372" t="str">
            <v>CD</v>
          </cell>
          <cell r="O1372">
            <v>3731772</v>
          </cell>
        </row>
        <row r="1373">
          <cell r="A1373">
            <v>2</v>
          </cell>
          <cell r="B1373" t="str">
            <v>CD</v>
          </cell>
          <cell r="O1373">
            <v>2889400</v>
          </cell>
        </row>
        <row r="1374">
          <cell r="A1374">
            <v>2</v>
          </cell>
          <cell r="B1374" t="str">
            <v>CD</v>
          </cell>
          <cell r="O1374">
            <v>4851839</v>
          </cell>
        </row>
        <row r="1375">
          <cell r="A1375">
            <v>2</v>
          </cell>
          <cell r="B1375" t="str">
            <v>CD</v>
          </cell>
          <cell r="O1375">
            <v>11039730</v>
          </cell>
        </row>
        <row r="1376">
          <cell r="A1376">
            <v>2</v>
          </cell>
          <cell r="B1376" t="str">
            <v>CD</v>
          </cell>
          <cell r="O1376">
            <v>595828</v>
          </cell>
        </row>
        <row r="1377">
          <cell r="A1377">
            <v>2</v>
          </cell>
          <cell r="B1377" t="str">
            <v>CD</v>
          </cell>
          <cell r="O1377">
            <v>83434</v>
          </cell>
        </row>
        <row r="1378">
          <cell r="A1378">
            <v>2</v>
          </cell>
          <cell r="B1378" t="str">
            <v>CD</v>
          </cell>
          <cell r="O1378">
            <v>181402</v>
          </cell>
        </row>
        <row r="1379">
          <cell r="A1379">
            <v>2</v>
          </cell>
          <cell r="B1379" t="str">
            <v>CD</v>
          </cell>
          <cell r="O1379">
            <v>66208</v>
          </cell>
        </row>
        <row r="1380">
          <cell r="A1380">
            <v>2</v>
          </cell>
          <cell r="B1380" t="str">
            <v>CD</v>
          </cell>
          <cell r="O1380">
            <v>883708</v>
          </cell>
        </row>
        <row r="1381">
          <cell r="A1381">
            <v>2</v>
          </cell>
          <cell r="B1381" t="str">
            <v>CD</v>
          </cell>
          <cell r="O1381">
            <v>469875</v>
          </cell>
        </row>
        <row r="1382">
          <cell r="A1382">
            <v>2</v>
          </cell>
          <cell r="B1382" t="str">
            <v>CD</v>
          </cell>
          <cell r="O1382">
            <v>345762</v>
          </cell>
        </row>
        <row r="1383">
          <cell r="A1383">
            <v>2</v>
          </cell>
          <cell r="B1383" t="str">
            <v>CD</v>
          </cell>
          <cell r="O1383">
            <v>65661</v>
          </cell>
        </row>
        <row r="1384">
          <cell r="A1384">
            <v>2</v>
          </cell>
          <cell r="B1384" t="str">
            <v>CD</v>
          </cell>
          <cell r="O1384">
            <v>549520</v>
          </cell>
        </row>
        <row r="1385">
          <cell r="A1385">
            <v>2</v>
          </cell>
          <cell r="B1385" t="str">
            <v>CD</v>
          </cell>
          <cell r="O1385">
            <v>55658</v>
          </cell>
        </row>
        <row r="1386">
          <cell r="A1386">
            <v>2</v>
          </cell>
          <cell r="B1386" t="str">
            <v>CD</v>
          </cell>
          <cell r="O1386">
            <v>600858</v>
          </cell>
        </row>
        <row r="1387">
          <cell r="A1387">
            <v>2</v>
          </cell>
          <cell r="B1387" t="str">
            <v>CD</v>
          </cell>
          <cell r="O1387">
            <v>195034</v>
          </cell>
        </row>
        <row r="1388">
          <cell r="A1388">
            <v>2</v>
          </cell>
          <cell r="B1388" t="str">
            <v>CD</v>
          </cell>
          <cell r="O1388">
            <v>184032</v>
          </cell>
        </row>
        <row r="1389">
          <cell r="A1389">
            <v>2</v>
          </cell>
          <cell r="B1389" t="str">
            <v>CD</v>
          </cell>
          <cell r="O1389">
            <v>144470</v>
          </cell>
        </row>
        <row r="1390">
          <cell r="A1390">
            <v>2</v>
          </cell>
          <cell r="B1390" t="str">
            <v>CD</v>
          </cell>
          <cell r="O1390">
            <v>229345</v>
          </cell>
        </row>
        <row r="1391">
          <cell r="A1391">
            <v>2</v>
          </cell>
          <cell r="B1391" t="str">
            <v>CD</v>
          </cell>
          <cell r="O1391">
            <v>110086</v>
          </cell>
        </row>
        <row r="1392">
          <cell r="A1392">
            <v>2</v>
          </cell>
          <cell r="B1392" t="str">
            <v>CD</v>
          </cell>
          <cell r="O1392">
            <v>17789</v>
          </cell>
        </row>
        <row r="1393">
          <cell r="A1393">
            <v>2</v>
          </cell>
          <cell r="B1393" t="str">
            <v>CD</v>
          </cell>
          <cell r="O1393">
            <v>308136</v>
          </cell>
        </row>
        <row r="1394">
          <cell r="A1394">
            <v>2</v>
          </cell>
          <cell r="B1394" t="str">
            <v>CD</v>
          </cell>
          <cell r="O1394">
            <v>40404</v>
          </cell>
        </row>
        <row r="1395">
          <cell r="A1395">
            <v>2</v>
          </cell>
          <cell r="B1395" t="str">
            <v>CD</v>
          </cell>
          <cell r="O1395">
            <v>766626</v>
          </cell>
        </row>
        <row r="1396">
          <cell r="A1396">
            <v>2</v>
          </cell>
          <cell r="B1396" t="str">
            <v>CD</v>
          </cell>
          <cell r="O1396">
            <v>9325</v>
          </cell>
        </row>
        <row r="1397">
          <cell r="A1397">
            <v>2</v>
          </cell>
          <cell r="B1397" t="str">
            <v>CD</v>
          </cell>
          <cell r="O1397">
            <v>116424</v>
          </cell>
        </row>
        <row r="1398">
          <cell r="A1398">
            <v>2</v>
          </cell>
          <cell r="B1398" t="str">
            <v>CD</v>
          </cell>
          <cell r="O1398">
            <v>12508</v>
          </cell>
        </row>
        <row r="1399">
          <cell r="A1399">
            <v>2</v>
          </cell>
          <cell r="B1399" t="str">
            <v>CD</v>
          </cell>
          <cell r="O1399">
            <v>1055243</v>
          </cell>
        </row>
        <row r="1400">
          <cell r="A1400">
            <v>2</v>
          </cell>
          <cell r="B1400" t="str">
            <v>CD</v>
          </cell>
          <cell r="O1400">
            <v>25646</v>
          </cell>
        </row>
        <row r="1401">
          <cell r="A1401">
            <v>2</v>
          </cell>
          <cell r="B1401" t="str">
            <v>CD</v>
          </cell>
          <cell r="O1401">
            <v>103886</v>
          </cell>
        </row>
        <row r="1402">
          <cell r="A1402">
            <v>2</v>
          </cell>
          <cell r="B1402" t="str">
            <v>CD</v>
          </cell>
          <cell r="O1402">
            <v>152298</v>
          </cell>
        </row>
        <row r="1403">
          <cell r="A1403">
            <v>2</v>
          </cell>
          <cell r="B1403" t="str">
            <v>CD</v>
          </cell>
          <cell r="O1403">
            <v>463249</v>
          </cell>
        </row>
        <row r="1404">
          <cell r="A1404">
            <v>2</v>
          </cell>
          <cell r="B1404" t="str">
            <v>CD</v>
          </cell>
          <cell r="O1404">
            <v>265176</v>
          </cell>
        </row>
        <row r="1405">
          <cell r="A1405">
            <v>2</v>
          </cell>
          <cell r="B1405" t="str">
            <v>CD</v>
          </cell>
          <cell r="O1405">
            <v>1422900</v>
          </cell>
        </row>
        <row r="1406">
          <cell r="A1406">
            <v>2</v>
          </cell>
          <cell r="B1406" t="str">
            <v>CD</v>
          </cell>
          <cell r="O1406">
            <v>26662</v>
          </cell>
        </row>
        <row r="1407">
          <cell r="A1407">
            <v>2</v>
          </cell>
          <cell r="B1407" t="str">
            <v>CD</v>
          </cell>
          <cell r="O1407">
            <v>116789</v>
          </cell>
        </row>
        <row r="1408">
          <cell r="A1408">
            <v>2</v>
          </cell>
          <cell r="B1408" t="str">
            <v>CD</v>
          </cell>
          <cell r="O1408">
            <v>345931</v>
          </cell>
        </row>
        <row r="1409">
          <cell r="A1409">
            <v>2</v>
          </cell>
          <cell r="B1409" t="str">
            <v>CD</v>
          </cell>
          <cell r="O1409">
            <v>16548</v>
          </cell>
        </row>
        <row r="1410">
          <cell r="A1410">
            <v>2</v>
          </cell>
          <cell r="B1410" t="str">
            <v>CD</v>
          </cell>
          <cell r="O1410">
            <v>100529</v>
          </cell>
        </row>
        <row r="1411">
          <cell r="A1411">
            <v>2</v>
          </cell>
          <cell r="B1411" t="str">
            <v>CD</v>
          </cell>
          <cell r="O1411">
            <v>250000</v>
          </cell>
        </row>
        <row r="1412">
          <cell r="A1412">
            <v>2</v>
          </cell>
          <cell r="B1412" t="str">
            <v>CD</v>
          </cell>
          <cell r="O1412">
            <v>700000</v>
          </cell>
        </row>
        <row r="1413">
          <cell r="A1413">
            <v>2</v>
          </cell>
          <cell r="B1413" t="str">
            <v>CD</v>
          </cell>
          <cell r="O1413">
            <v>350000</v>
          </cell>
        </row>
        <row r="1414">
          <cell r="A1414">
            <v>2</v>
          </cell>
          <cell r="B1414" t="str">
            <v>CD</v>
          </cell>
          <cell r="O1414">
            <v>300000</v>
          </cell>
        </row>
        <row r="1415">
          <cell r="A1415">
            <v>2</v>
          </cell>
          <cell r="B1415" t="str">
            <v>CD</v>
          </cell>
          <cell r="O1415">
            <v>150000</v>
          </cell>
        </row>
        <row r="1416">
          <cell r="A1416">
            <v>2</v>
          </cell>
          <cell r="B1416" t="str">
            <v>CD</v>
          </cell>
          <cell r="O1416">
            <v>200000</v>
          </cell>
        </row>
        <row r="1417">
          <cell r="A1417">
            <v>2</v>
          </cell>
          <cell r="B1417" t="str">
            <v>CD</v>
          </cell>
          <cell r="O1417">
            <v>260000</v>
          </cell>
        </row>
        <row r="1418">
          <cell r="A1418">
            <v>2</v>
          </cell>
          <cell r="B1418" t="str">
            <v>CD</v>
          </cell>
          <cell r="O1418">
            <v>250000</v>
          </cell>
        </row>
        <row r="1419">
          <cell r="A1419">
            <v>2</v>
          </cell>
          <cell r="B1419" t="str">
            <v>CD</v>
          </cell>
          <cell r="O1419">
            <v>300000</v>
          </cell>
        </row>
        <row r="1420">
          <cell r="A1420">
            <v>2</v>
          </cell>
          <cell r="B1420" t="str">
            <v>CD</v>
          </cell>
          <cell r="O1420">
            <v>9000000</v>
          </cell>
        </row>
        <row r="1421">
          <cell r="A1421">
            <v>2</v>
          </cell>
          <cell r="B1421" t="str">
            <v>CD</v>
          </cell>
          <cell r="O1421">
            <v>1932000</v>
          </cell>
        </row>
        <row r="1422">
          <cell r="A1422">
            <v>2</v>
          </cell>
          <cell r="B1422" t="str">
            <v>CD</v>
          </cell>
          <cell r="O1422">
            <v>112960</v>
          </cell>
        </row>
        <row r="1423">
          <cell r="A1423">
            <v>2</v>
          </cell>
          <cell r="B1423" t="str">
            <v>CD</v>
          </cell>
          <cell r="O1423">
            <v>800000</v>
          </cell>
        </row>
        <row r="1424">
          <cell r="A1424">
            <v>2</v>
          </cell>
          <cell r="B1424" t="str">
            <v>CD</v>
          </cell>
          <cell r="O1424">
            <v>2000000</v>
          </cell>
        </row>
        <row r="1425">
          <cell r="A1425">
            <v>2</v>
          </cell>
          <cell r="B1425" t="str">
            <v>CD</v>
          </cell>
          <cell r="O1425">
            <v>190000</v>
          </cell>
        </row>
        <row r="1426">
          <cell r="A1426">
            <v>2</v>
          </cell>
          <cell r="B1426" t="str">
            <v>CD</v>
          </cell>
          <cell r="O1426">
            <v>210000</v>
          </cell>
        </row>
        <row r="1427">
          <cell r="A1427">
            <v>2</v>
          </cell>
          <cell r="B1427" t="str">
            <v>CD</v>
          </cell>
          <cell r="O1427">
            <v>1022462</v>
          </cell>
        </row>
        <row r="1428">
          <cell r="A1428">
            <v>2</v>
          </cell>
          <cell r="B1428" t="str">
            <v>CD</v>
          </cell>
          <cell r="O1428">
            <v>1049095</v>
          </cell>
        </row>
        <row r="1429">
          <cell r="A1429">
            <v>2</v>
          </cell>
          <cell r="B1429" t="str">
            <v>CD</v>
          </cell>
          <cell r="O1429">
            <v>682500</v>
          </cell>
        </row>
        <row r="1430">
          <cell r="A1430">
            <v>2</v>
          </cell>
          <cell r="B1430" t="str">
            <v>CD</v>
          </cell>
          <cell r="O1430">
            <v>29927</v>
          </cell>
        </row>
        <row r="1431">
          <cell r="A1431">
            <v>2</v>
          </cell>
          <cell r="B1431" t="str">
            <v>CD</v>
          </cell>
          <cell r="O1431">
            <v>56755</v>
          </cell>
        </row>
        <row r="1432">
          <cell r="A1432">
            <v>2</v>
          </cell>
          <cell r="B1432" t="str">
            <v>CD</v>
          </cell>
          <cell r="O1432">
            <v>322928</v>
          </cell>
        </row>
        <row r="1433">
          <cell r="A1433">
            <v>2</v>
          </cell>
          <cell r="B1433" t="str">
            <v>CD</v>
          </cell>
          <cell r="O1433">
            <v>168542</v>
          </cell>
        </row>
        <row r="1434">
          <cell r="A1434">
            <v>2</v>
          </cell>
          <cell r="B1434" t="str">
            <v>CD</v>
          </cell>
          <cell r="O1434">
            <v>124023</v>
          </cell>
        </row>
        <row r="1435">
          <cell r="A1435">
            <v>2</v>
          </cell>
          <cell r="B1435" t="str">
            <v>CD</v>
          </cell>
          <cell r="O1435">
            <v>197110</v>
          </cell>
        </row>
        <row r="1436">
          <cell r="A1436">
            <v>2</v>
          </cell>
          <cell r="B1436" t="str">
            <v>CD</v>
          </cell>
          <cell r="O1436">
            <v>5682</v>
          </cell>
        </row>
        <row r="1437">
          <cell r="A1437">
            <v>2</v>
          </cell>
          <cell r="B1437" t="str">
            <v>CD</v>
          </cell>
          <cell r="O1437">
            <v>185467</v>
          </cell>
        </row>
        <row r="1438">
          <cell r="A1438">
            <v>2</v>
          </cell>
          <cell r="B1438" t="str">
            <v>CD</v>
          </cell>
          <cell r="O1438">
            <v>70813</v>
          </cell>
        </row>
        <row r="1439">
          <cell r="A1439">
            <v>2</v>
          </cell>
          <cell r="B1439" t="str">
            <v>CD</v>
          </cell>
          <cell r="O1439">
            <v>50422</v>
          </cell>
        </row>
        <row r="1440">
          <cell r="A1440">
            <v>2</v>
          </cell>
          <cell r="B1440" t="str">
            <v>CD</v>
          </cell>
          <cell r="O1440">
            <v>52454</v>
          </cell>
        </row>
        <row r="1441">
          <cell r="A1441">
            <v>2</v>
          </cell>
          <cell r="B1441" t="str">
            <v>CD</v>
          </cell>
          <cell r="O1441">
            <v>73169</v>
          </cell>
        </row>
        <row r="1442">
          <cell r="A1442">
            <v>2</v>
          </cell>
          <cell r="B1442" t="str">
            <v>CD</v>
          </cell>
          <cell r="O1442">
            <v>31390</v>
          </cell>
        </row>
        <row r="1443">
          <cell r="A1443">
            <v>2</v>
          </cell>
          <cell r="B1443" t="str">
            <v>CD</v>
          </cell>
          <cell r="O1443">
            <v>5929</v>
          </cell>
        </row>
        <row r="1444">
          <cell r="A1444">
            <v>2</v>
          </cell>
          <cell r="B1444" t="str">
            <v>CD</v>
          </cell>
          <cell r="O1444">
            <v>89260</v>
          </cell>
        </row>
        <row r="1445">
          <cell r="A1445">
            <v>2</v>
          </cell>
          <cell r="B1445" t="str">
            <v>CD</v>
          </cell>
          <cell r="O1445">
            <v>252945</v>
          </cell>
        </row>
        <row r="1446">
          <cell r="A1446">
            <v>2</v>
          </cell>
          <cell r="B1446" t="str">
            <v>CD</v>
          </cell>
          <cell r="O1446">
            <v>807</v>
          </cell>
        </row>
        <row r="1447">
          <cell r="A1447">
            <v>2</v>
          </cell>
          <cell r="B1447" t="str">
            <v>CD</v>
          </cell>
          <cell r="O1447">
            <v>1082</v>
          </cell>
        </row>
        <row r="1448">
          <cell r="A1448">
            <v>2</v>
          </cell>
          <cell r="B1448" t="str">
            <v>CD</v>
          </cell>
          <cell r="O1448">
            <v>305130</v>
          </cell>
        </row>
        <row r="1449">
          <cell r="A1449">
            <v>2</v>
          </cell>
          <cell r="B1449" t="str">
            <v>CD</v>
          </cell>
          <cell r="O1449">
            <v>32058</v>
          </cell>
        </row>
        <row r="1450">
          <cell r="A1450">
            <v>2</v>
          </cell>
          <cell r="B1450" t="str">
            <v>CD</v>
          </cell>
          <cell r="O1450">
            <v>37263</v>
          </cell>
        </row>
        <row r="1451">
          <cell r="A1451">
            <v>2</v>
          </cell>
          <cell r="B1451" t="str">
            <v>CD</v>
          </cell>
          <cell r="O1451">
            <v>13179</v>
          </cell>
        </row>
        <row r="1452">
          <cell r="A1452">
            <v>2</v>
          </cell>
          <cell r="B1452" t="str">
            <v>CD</v>
          </cell>
          <cell r="O1452">
            <v>166165</v>
          </cell>
        </row>
        <row r="1453">
          <cell r="A1453">
            <v>2</v>
          </cell>
          <cell r="B1453" t="str">
            <v>CD</v>
          </cell>
          <cell r="O1453">
            <v>863172</v>
          </cell>
        </row>
        <row r="1454">
          <cell r="A1454">
            <v>2</v>
          </cell>
          <cell r="B1454" t="str">
            <v>CD</v>
          </cell>
          <cell r="O1454">
            <v>2307</v>
          </cell>
        </row>
        <row r="1455">
          <cell r="A1455">
            <v>2</v>
          </cell>
          <cell r="B1455" t="str">
            <v>CD</v>
          </cell>
          <cell r="O1455">
            <v>10106</v>
          </cell>
        </row>
        <row r="1456">
          <cell r="A1456">
            <v>2</v>
          </cell>
          <cell r="B1456" t="str">
            <v>CD</v>
          </cell>
          <cell r="O1456">
            <v>115654</v>
          </cell>
        </row>
        <row r="1457">
          <cell r="A1457">
            <v>2</v>
          </cell>
          <cell r="B1457" t="str">
            <v>CD</v>
          </cell>
          <cell r="O1457">
            <v>36059</v>
          </cell>
        </row>
        <row r="1458">
          <cell r="A1458">
            <v>2</v>
          </cell>
          <cell r="B1458" t="str">
            <v>CD</v>
          </cell>
          <cell r="O1458">
            <v>150000</v>
          </cell>
        </row>
        <row r="1459">
          <cell r="A1459">
            <v>2</v>
          </cell>
          <cell r="B1459" t="str">
            <v>CD</v>
          </cell>
          <cell r="O1459">
            <v>150000</v>
          </cell>
        </row>
        <row r="1460">
          <cell r="A1460">
            <v>2</v>
          </cell>
          <cell r="B1460" t="str">
            <v>CD</v>
          </cell>
          <cell r="O1460">
            <v>800000</v>
          </cell>
        </row>
        <row r="1461">
          <cell r="A1461">
            <v>2</v>
          </cell>
          <cell r="B1461" t="str">
            <v>CD</v>
          </cell>
          <cell r="O1461">
            <v>100000</v>
          </cell>
        </row>
        <row r="1462">
          <cell r="A1462">
            <v>2</v>
          </cell>
          <cell r="B1462" t="str">
            <v>CD</v>
          </cell>
          <cell r="O1462">
            <v>250000</v>
          </cell>
        </row>
        <row r="1463">
          <cell r="A1463">
            <v>2</v>
          </cell>
          <cell r="B1463" t="str">
            <v>CD</v>
          </cell>
          <cell r="O1463">
            <v>240000</v>
          </cell>
        </row>
        <row r="1464">
          <cell r="A1464">
            <v>2</v>
          </cell>
          <cell r="B1464" t="str">
            <v>CD</v>
          </cell>
          <cell r="O1464">
            <v>1800000</v>
          </cell>
        </row>
        <row r="1465">
          <cell r="A1465">
            <v>2</v>
          </cell>
          <cell r="B1465" t="str">
            <v>CD</v>
          </cell>
          <cell r="O1465">
            <v>800000</v>
          </cell>
        </row>
        <row r="1466">
          <cell r="A1466">
            <v>2</v>
          </cell>
          <cell r="B1466" t="str">
            <v>CD</v>
          </cell>
          <cell r="O1466">
            <v>100000</v>
          </cell>
        </row>
        <row r="1467">
          <cell r="A1467">
            <v>2</v>
          </cell>
          <cell r="B1467" t="str">
            <v>CD</v>
          </cell>
          <cell r="O1467">
            <v>250000</v>
          </cell>
        </row>
        <row r="1468">
          <cell r="A1468">
            <v>2</v>
          </cell>
          <cell r="B1468" t="str">
            <v>CD</v>
          </cell>
          <cell r="O1468">
            <v>500000</v>
          </cell>
        </row>
        <row r="1469">
          <cell r="A1469">
            <v>2</v>
          </cell>
          <cell r="B1469" t="str">
            <v>CD</v>
          </cell>
          <cell r="O1469">
            <v>300000</v>
          </cell>
        </row>
        <row r="1470">
          <cell r="A1470">
            <v>2</v>
          </cell>
          <cell r="B1470" t="str">
            <v>CD</v>
          </cell>
          <cell r="O1470">
            <v>27600000</v>
          </cell>
        </row>
        <row r="1471">
          <cell r="A1471">
            <v>2</v>
          </cell>
          <cell r="B1471" t="str">
            <v>CD</v>
          </cell>
          <cell r="O1471">
            <v>0</v>
          </cell>
        </row>
        <row r="1472">
          <cell r="A1472">
            <v>2</v>
          </cell>
          <cell r="B1472" t="str">
            <v>CD</v>
          </cell>
          <cell r="O1472">
            <v>100000</v>
          </cell>
        </row>
        <row r="1473">
          <cell r="A1473">
            <v>2</v>
          </cell>
          <cell r="B1473" t="str">
            <v>CD</v>
          </cell>
          <cell r="O1473">
            <v>737100</v>
          </cell>
        </row>
        <row r="1474">
          <cell r="A1474">
            <v>2</v>
          </cell>
          <cell r="B1474" t="str">
            <v>CD</v>
          </cell>
          <cell r="O1474">
            <v>1038353</v>
          </cell>
        </row>
        <row r="1475">
          <cell r="A1475">
            <v>2</v>
          </cell>
          <cell r="B1475" t="str">
            <v>CD</v>
          </cell>
          <cell r="O1475">
            <v>115369</v>
          </cell>
        </row>
        <row r="1476">
          <cell r="A1476">
            <v>2</v>
          </cell>
          <cell r="B1476" t="str">
            <v>CD</v>
          </cell>
          <cell r="O1476">
            <v>96982</v>
          </cell>
        </row>
        <row r="1477">
          <cell r="A1477">
            <v>2</v>
          </cell>
          <cell r="B1477" t="str">
            <v>CD</v>
          </cell>
          <cell r="O1477">
            <v>90909</v>
          </cell>
        </row>
        <row r="1478">
          <cell r="A1478">
            <v>2</v>
          </cell>
          <cell r="B1478" t="str">
            <v>CD</v>
          </cell>
          <cell r="O1478">
            <v>28833</v>
          </cell>
        </row>
        <row r="1479">
          <cell r="A1479">
            <v>2</v>
          </cell>
          <cell r="B1479" t="str">
            <v>CD</v>
          </cell>
          <cell r="O1479">
            <v>20000</v>
          </cell>
        </row>
        <row r="1480">
          <cell r="A1480">
            <v>2</v>
          </cell>
          <cell r="B1480" t="str">
            <v>CD</v>
          </cell>
          <cell r="O1480">
            <v>200000</v>
          </cell>
        </row>
        <row r="1481">
          <cell r="A1481">
            <v>2</v>
          </cell>
          <cell r="B1481" t="str">
            <v>CD</v>
          </cell>
          <cell r="O1481">
            <v>70000</v>
          </cell>
        </row>
        <row r="1482">
          <cell r="A1482">
            <v>2</v>
          </cell>
          <cell r="B1482" t="str">
            <v>CD</v>
          </cell>
          <cell r="O1482">
            <v>100000</v>
          </cell>
        </row>
        <row r="1483">
          <cell r="A1483">
            <v>2</v>
          </cell>
          <cell r="B1483" t="str">
            <v>CD</v>
          </cell>
          <cell r="O1483">
            <v>140000</v>
          </cell>
        </row>
        <row r="1484">
          <cell r="A1484">
            <v>2</v>
          </cell>
          <cell r="B1484" t="str">
            <v>CD</v>
          </cell>
          <cell r="O1484">
            <v>100000</v>
          </cell>
        </row>
        <row r="1485">
          <cell r="A1485">
            <v>2</v>
          </cell>
          <cell r="B1485" t="str">
            <v>CD</v>
          </cell>
          <cell r="O1485">
            <v>5000000</v>
          </cell>
        </row>
        <row r="1486">
          <cell r="A1486">
            <v>2</v>
          </cell>
          <cell r="B1486" t="str">
            <v>CD</v>
          </cell>
          <cell r="O1486">
            <v>0</v>
          </cell>
        </row>
        <row r="1487">
          <cell r="A1487">
            <v>2</v>
          </cell>
          <cell r="B1487" t="str">
            <v>CD</v>
          </cell>
          <cell r="O1487">
            <v>50000</v>
          </cell>
        </row>
        <row r="1488">
          <cell r="A1488">
            <v>2</v>
          </cell>
          <cell r="B1488" t="str">
            <v>CD</v>
          </cell>
          <cell r="O1488">
            <v>200000</v>
          </cell>
        </row>
        <row r="1489">
          <cell r="A1489">
            <v>2</v>
          </cell>
          <cell r="B1489" t="str">
            <v>CD</v>
          </cell>
          <cell r="O1489">
            <v>30000</v>
          </cell>
        </row>
        <row r="1490">
          <cell r="A1490">
            <v>2</v>
          </cell>
          <cell r="B1490" t="str">
            <v>CD</v>
          </cell>
          <cell r="O1490">
            <v>50000</v>
          </cell>
        </row>
        <row r="1491">
          <cell r="A1491">
            <v>2</v>
          </cell>
          <cell r="B1491" t="str">
            <v>CD</v>
          </cell>
          <cell r="O1491">
            <v>100000</v>
          </cell>
        </row>
        <row r="1492">
          <cell r="A1492">
            <v>2</v>
          </cell>
          <cell r="B1492" t="str">
            <v>CD</v>
          </cell>
          <cell r="O1492">
            <v>100000</v>
          </cell>
        </row>
        <row r="1493">
          <cell r="A1493">
            <v>2</v>
          </cell>
          <cell r="B1493" t="str">
            <v>CD</v>
          </cell>
          <cell r="O1493">
            <v>50000</v>
          </cell>
        </row>
        <row r="1494">
          <cell r="A1494">
            <v>2</v>
          </cell>
          <cell r="B1494" t="str">
            <v>CD</v>
          </cell>
          <cell r="O1494">
            <v>158178</v>
          </cell>
        </row>
        <row r="1495">
          <cell r="A1495">
            <v>2</v>
          </cell>
          <cell r="B1495" t="str">
            <v>CD</v>
          </cell>
          <cell r="O1495">
            <v>1209111</v>
          </cell>
        </row>
        <row r="1496">
          <cell r="A1496">
            <v>2</v>
          </cell>
          <cell r="B1496" t="str">
            <v>CD</v>
          </cell>
          <cell r="O1496">
            <v>20858</v>
          </cell>
        </row>
        <row r="1497">
          <cell r="A1497">
            <v>2</v>
          </cell>
          <cell r="B1497" t="str">
            <v>CD</v>
          </cell>
          <cell r="O1497">
            <v>37460</v>
          </cell>
        </row>
        <row r="1498">
          <cell r="A1498">
            <v>2</v>
          </cell>
          <cell r="B1498" t="str">
            <v>CD</v>
          </cell>
          <cell r="O1498">
            <v>173129</v>
          </cell>
        </row>
        <row r="1499">
          <cell r="A1499">
            <v>2</v>
          </cell>
          <cell r="B1499" t="str">
            <v>CD</v>
          </cell>
          <cell r="O1499">
            <v>117468</v>
          </cell>
        </row>
        <row r="1500">
          <cell r="A1500">
            <v>2</v>
          </cell>
          <cell r="B1500" t="str">
            <v>CD</v>
          </cell>
          <cell r="O1500">
            <v>86440</v>
          </cell>
        </row>
        <row r="1501">
          <cell r="A1501">
            <v>2</v>
          </cell>
          <cell r="B1501" t="str">
            <v>CD</v>
          </cell>
          <cell r="O1501">
            <v>137380</v>
          </cell>
        </row>
        <row r="1502">
          <cell r="A1502">
            <v>2</v>
          </cell>
          <cell r="B1502" t="str">
            <v>CD</v>
          </cell>
          <cell r="O1502">
            <v>2635</v>
          </cell>
        </row>
        <row r="1503">
          <cell r="A1503">
            <v>2</v>
          </cell>
          <cell r="B1503" t="str">
            <v>CD</v>
          </cell>
          <cell r="O1503">
            <v>113431</v>
          </cell>
        </row>
        <row r="1504">
          <cell r="A1504">
            <v>2</v>
          </cell>
          <cell r="B1504" t="str">
            <v>CD</v>
          </cell>
          <cell r="O1504">
            <v>81615</v>
          </cell>
        </row>
        <row r="1505">
          <cell r="A1505">
            <v>2</v>
          </cell>
          <cell r="B1505" t="str">
            <v>CD</v>
          </cell>
          <cell r="O1505">
            <v>7800</v>
          </cell>
        </row>
        <row r="1506">
          <cell r="A1506">
            <v>2</v>
          </cell>
          <cell r="B1506" t="str">
            <v>CD</v>
          </cell>
          <cell r="O1506">
            <v>60455</v>
          </cell>
        </row>
        <row r="1507">
          <cell r="A1507">
            <v>2</v>
          </cell>
          <cell r="B1507" t="str">
            <v>CD</v>
          </cell>
          <cell r="O1507">
            <v>32255</v>
          </cell>
        </row>
        <row r="1508">
          <cell r="A1508">
            <v>2</v>
          </cell>
          <cell r="B1508" t="str">
            <v>CD</v>
          </cell>
          <cell r="O1508">
            <v>23172</v>
          </cell>
        </row>
        <row r="1509">
          <cell r="A1509">
            <v>2</v>
          </cell>
          <cell r="B1509" t="str">
            <v>CD</v>
          </cell>
          <cell r="O1509">
            <v>4498</v>
          </cell>
        </row>
        <row r="1510">
          <cell r="A1510">
            <v>2</v>
          </cell>
          <cell r="B1510" t="str">
            <v>CD</v>
          </cell>
          <cell r="O1510">
            <v>70610</v>
          </cell>
        </row>
        <row r="1511">
          <cell r="A1511">
            <v>2</v>
          </cell>
          <cell r="B1511" t="str">
            <v>CD</v>
          </cell>
          <cell r="O1511">
            <v>192822</v>
          </cell>
        </row>
        <row r="1512">
          <cell r="A1512">
            <v>2</v>
          </cell>
          <cell r="B1512" t="str">
            <v>CD</v>
          </cell>
          <cell r="O1512">
            <v>374</v>
          </cell>
        </row>
        <row r="1513">
          <cell r="A1513">
            <v>2</v>
          </cell>
          <cell r="B1513" t="str">
            <v>CD</v>
          </cell>
          <cell r="O1513">
            <v>7464</v>
          </cell>
        </row>
        <row r="1514">
          <cell r="A1514">
            <v>2</v>
          </cell>
          <cell r="B1514" t="str">
            <v>CD</v>
          </cell>
          <cell r="O1514">
            <v>501</v>
          </cell>
        </row>
        <row r="1515">
          <cell r="A1515">
            <v>2</v>
          </cell>
          <cell r="B1515" t="str">
            <v>CD</v>
          </cell>
          <cell r="O1515">
            <v>241561</v>
          </cell>
        </row>
        <row r="1516">
          <cell r="A1516">
            <v>2</v>
          </cell>
          <cell r="B1516" t="str">
            <v>CD</v>
          </cell>
          <cell r="O1516">
            <v>19234</v>
          </cell>
        </row>
        <row r="1517">
          <cell r="A1517">
            <v>2</v>
          </cell>
          <cell r="B1517" t="str">
            <v>CD</v>
          </cell>
          <cell r="O1517">
            <v>25971</v>
          </cell>
        </row>
        <row r="1518">
          <cell r="A1518">
            <v>2</v>
          </cell>
          <cell r="B1518" t="str">
            <v>CD</v>
          </cell>
          <cell r="O1518">
            <v>6111</v>
          </cell>
        </row>
        <row r="1519">
          <cell r="A1519">
            <v>2</v>
          </cell>
          <cell r="B1519" t="str">
            <v>CD</v>
          </cell>
          <cell r="O1519">
            <v>115812</v>
          </cell>
        </row>
        <row r="1520">
          <cell r="A1520">
            <v>2</v>
          </cell>
          <cell r="B1520" t="str">
            <v>CD</v>
          </cell>
          <cell r="O1520">
            <v>1069</v>
          </cell>
        </row>
        <row r="1521">
          <cell r="A1521">
            <v>2</v>
          </cell>
          <cell r="B1521" t="str">
            <v>CD</v>
          </cell>
          <cell r="O1521">
            <v>4686</v>
          </cell>
        </row>
        <row r="1522">
          <cell r="A1522">
            <v>2</v>
          </cell>
          <cell r="B1522" t="str">
            <v>CD</v>
          </cell>
          <cell r="O1522">
            <v>68562</v>
          </cell>
        </row>
        <row r="1523">
          <cell r="A1523">
            <v>2</v>
          </cell>
          <cell r="B1523" t="str">
            <v>CD</v>
          </cell>
          <cell r="O1523">
            <v>25132</v>
          </cell>
        </row>
        <row r="1524">
          <cell r="A1524">
            <v>2</v>
          </cell>
          <cell r="B1524" t="str">
            <v>CD</v>
          </cell>
          <cell r="O1524">
            <v>0</v>
          </cell>
        </row>
        <row r="1525">
          <cell r="A1525">
            <v>2</v>
          </cell>
          <cell r="B1525" t="str">
            <v>CD</v>
          </cell>
          <cell r="O1525">
            <v>77864</v>
          </cell>
        </row>
        <row r="1526">
          <cell r="A1526">
            <v>2</v>
          </cell>
          <cell r="B1526" t="str">
            <v>CD</v>
          </cell>
          <cell r="O1526">
            <v>500000</v>
          </cell>
        </row>
        <row r="1527">
          <cell r="A1527">
            <v>2</v>
          </cell>
          <cell r="B1527" t="str">
            <v>CD</v>
          </cell>
          <cell r="O1527">
            <v>0</v>
          </cell>
        </row>
        <row r="1528">
          <cell r="A1528">
            <v>2</v>
          </cell>
          <cell r="B1528" t="str">
            <v>CD</v>
          </cell>
          <cell r="O1528">
            <v>1483800</v>
          </cell>
        </row>
        <row r="1529">
          <cell r="A1529">
            <v>2</v>
          </cell>
          <cell r="B1529" t="str">
            <v>CD</v>
          </cell>
          <cell r="O1529">
            <v>300000</v>
          </cell>
        </row>
        <row r="1530">
          <cell r="A1530">
            <v>2</v>
          </cell>
          <cell r="B1530" t="str">
            <v>CD</v>
          </cell>
          <cell r="O1530">
            <v>450000</v>
          </cell>
        </row>
        <row r="1531">
          <cell r="A1531">
            <v>2</v>
          </cell>
          <cell r="B1531" t="str">
            <v>CD</v>
          </cell>
          <cell r="O1531">
            <v>60000</v>
          </cell>
        </row>
        <row r="1532">
          <cell r="A1532">
            <v>2</v>
          </cell>
          <cell r="B1532" t="str">
            <v>CD</v>
          </cell>
          <cell r="O1532">
            <v>19620000</v>
          </cell>
        </row>
        <row r="1533">
          <cell r="A1533">
            <v>2</v>
          </cell>
          <cell r="B1533" t="str">
            <v>CD</v>
          </cell>
          <cell r="O1533">
            <v>440085</v>
          </cell>
        </row>
        <row r="1534">
          <cell r="A1534">
            <v>2</v>
          </cell>
          <cell r="B1534" t="str">
            <v>CD</v>
          </cell>
          <cell r="O1534">
            <v>76000</v>
          </cell>
        </row>
        <row r="1535">
          <cell r="A1535">
            <v>2</v>
          </cell>
          <cell r="B1535" t="str">
            <v>CD</v>
          </cell>
          <cell r="O1535">
            <v>1759161</v>
          </cell>
        </row>
        <row r="1536">
          <cell r="A1536">
            <v>2</v>
          </cell>
          <cell r="B1536" t="str">
            <v>CD</v>
          </cell>
          <cell r="O1536">
            <v>87400</v>
          </cell>
        </row>
        <row r="1537">
          <cell r="A1537">
            <v>2</v>
          </cell>
          <cell r="B1537" t="str">
            <v>CD</v>
          </cell>
          <cell r="O1537">
            <v>160000</v>
          </cell>
        </row>
        <row r="1538">
          <cell r="A1538">
            <v>2</v>
          </cell>
          <cell r="B1538" t="str">
            <v>CD</v>
          </cell>
          <cell r="O1538">
            <v>300000</v>
          </cell>
        </row>
        <row r="1539">
          <cell r="A1539">
            <v>2</v>
          </cell>
          <cell r="B1539" t="str">
            <v>CD</v>
          </cell>
          <cell r="O1539">
            <v>25000</v>
          </cell>
        </row>
        <row r="1540">
          <cell r="A1540">
            <v>2</v>
          </cell>
          <cell r="B1540" t="str">
            <v>CD</v>
          </cell>
          <cell r="O1540">
            <v>800000</v>
          </cell>
        </row>
        <row r="1541">
          <cell r="A1541">
            <v>2</v>
          </cell>
          <cell r="B1541" t="str">
            <v>CD</v>
          </cell>
          <cell r="O1541">
            <v>200000</v>
          </cell>
        </row>
        <row r="1542">
          <cell r="A1542">
            <v>2</v>
          </cell>
          <cell r="B1542" t="str">
            <v>CD</v>
          </cell>
          <cell r="O1542">
            <v>2614000</v>
          </cell>
        </row>
        <row r="1543">
          <cell r="A1543">
            <v>2</v>
          </cell>
          <cell r="B1543" t="str">
            <v>CD</v>
          </cell>
          <cell r="O1543">
            <v>300000</v>
          </cell>
        </row>
        <row r="1544">
          <cell r="A1544">
            <v>2</v>
          </cell>
          <cell r="B1544" t="str">
            <v>CD</v>
          </cell>
          <cell r="O1544">
            <v>300000</v>
          </cell>
        </row>
        <row r="1545">
          <cell r="A1545">
            <v>2</v>
          </cell>
          <cell r="B1545" t="str">
            <v>CD</v>
          </cell>
          <cell r="O1545">
            <v>1000000</v>
          </cell>
        </row>
        <row r="1546">
          <cell r="A1546">
            <v>2</v>
          </cell>
          <cell r="B1546" t="str">
            <v>CD</v>
          </cell>
          <cell r="O1546">
            <v>1000000</v>
          </cell>
        </row>
        <row r="1547">
          <cell r="A1547">
            <v>2</v>
          </cell>
          <cell r="B1547" t="str">
            <v>CD</v>
          </cell>
          <cell r="O1547">
            <v>300000</v>
          </cell>
        </row>
        <row r="1548">
          <cell r="A1548">
            <v>2</v>
          </cell>
          <cell r="B1548" t="str">
            <v>CD</v>
          </cell>
          <cell r="O1548">
            <v>44962000</v>
          </cell>
        </row>
        <row r="1549">
          <cell r="A1549">
            <v>2</v>
          </cell>
          <cell r="B1549" t="str">
            <v>CD</v>
          </cell>
          <cell r="O1549">
            <v>720000</v>
          </cell>
        </row>
        <row r="1550">
          <cell r="A1550">
            <v>2</v>
          </cell>
          <cell r="B1550" t="str">
            <v>CD</v>
          </cell>
          <cell r="O1550">
            <v>0</v>
          </cell>
        </row>
        <row r="1551">
          <cell r="A1551">
            <v>2</v>
          </cell>
          <cell r="B1551" t="str">
            <v>CD</v>
          </cell>
          <cell r="O1551">
            <v>195000</v>
          </cell>
        </row>
        <row r="1552">
          <cell r="A1552">
            <v>2</v>
          </cell>
          <cell r="B1552" t="str">
            <v>CD</v>
          </cell>
          <cell r="O1552">
            <v>200000</v>
          </cell>
        </row>
        <row r="1553">
          <cell r="A1553">
            <v>2</v>
          </cell>
          <cell r="B1553" t="str">
            <v>CD</v>
          </cell>
          <cell r="O1553">
            <v>20904659</v>
          </cell>
        </row>
        <row r="1554">
          <cell r="A1554">
            <v>2</v>
          </cell>
          <cell r="B1554" t="str">
            <v>CD</v>
          </cell>
          <cell r="O1554">
            <v>2500000</v>
          </cell>
        </row>
        <row r="1555">
          <cell r="A1555">
            <v>2</v>
          </cell>
          <cell r="B1555" t="str">
            <v>CD</v>
          </cell>
          <cell r="O1555">
            <v>5566763</v>
          </cell>
        </row>
        <row r="1556">
          <cell r="A1556">
            <v>2</v>
          </cell>
          <cell r="B1556" t="str">
            <v>CD</v>
          </cell>
          <cell r="O1556">
            <v>0</v>
          </cell>
        </row>
        <row r="1557">
          <cell r="A1557">
            <v>2</v>
          </cell>
          <cell r="B1557" t="str">
            <v>CD</v>
          </cell>
          <cell r="O1557">
            <v>400000</v>
          </cell>
        </row>
        <row r="1558">
          <cell r="A1558">
            <v>2</v>
          </cell>
          <cell r="B1558" t="str">
            <v>CD</v>
          </cell>
          <cell r="O1558">
            <v>1600000</v>
          </cell>
        </row>
        <row r="1559">
          <cell r="A1559">
            <v>2</v>
          </cell>
          <cell r="B1559" t="str">
            <v>CD</v>
          </cell>
          <cell r="O1559">
            <v>1500000</v>
          </cell>
        </row>
        <row r="1560">
          <cell r="A1560">
            <v>2</v>
          </cell>
          <cell r="B1560" t="str">
            <v>CD</v>
          </cell>
          <cell r="O1560">
            <v>1500000</v>
          </cell>
        </row>
        <row r="1561">
          <cell r="A1561">
            <v>2</v>
          </cell>
          <cell r="B1561" t="str">
            <v>CD</v>
          </cell>
          <cell r="O1561">
            <v>1000000</v>
          </cell>
        </row>
        <row r="1562">
          <cell r="A1562">
            <v>2</v>
          </cell>
          <cell r="B1562" t="str">
            <v>CD</v>
          </cell>
          <cell r="O1562">
            <v>195000</v>
          </cell>
        </row>
        <row r="1563">
          <cell r="A1563">
            <v>2</v>
          </cell>
          <cell r="B1563" t="str">
            <v>CD</v>
          </cell>
          <cell r="O1563">
            <v>250000</v>
          </cell>
        </row>
        <row r="1564">
          <cell r="A1564">
            <v>2</v>
          </cell>
          <cell r="B1564" t="str">
            <v>CD</v>
          </cell>
          <cell r="O1564">
            <v>2680000</v>
          </cell>
        </row>
        <row r="1565">
          <cell r="A1565">
            <v>2</v>
          </cell>
          <cell r="B1565" t="str">
            <v>CD</v>
          </cell>
          <cell r="O1565">
            <v>2500000</v>
          </cell>
        </row>
        <row r="1566">
          <cell r="A1566">
            <v>2</v>
          </cell>
          <cell r="B1566" t="str">
            <v>CD</v>
          </cell>
          <cell r="O1566">
            <v>250000</v>
          </cell>
        </row>
        <row r="1567">
          <cell r="A1567">
            <v>2</v>
          </cell>
          <cell r="B1567" t="str">
            <v>CD</v>
          </cell>
          <cell r="O1567">
            <v>3000000</v>
          </cell>
        </row>
        <row r="1568">
          <cell r="A1568">
            <v>2</v>
          </cell>
          <cell r="B1568" t="str">
            <v>CD</v>
          </cell>
          <cell r="O1568">
            <v>0</v>
          </cell>
        </row>
        <row r="1569">
          <cell r="A1569">
            <v>2</v>
          </cell>
          <cell r="B1569" t="str">
            <v>CD</v>
          </cell>
          <cell r="O1569">
            <v>15000</v>
          </cell>
        </row>
        <row r="1570">
          <cell r="A1570">
            <v>2</v>
          </cell>
          <cell r="B1570" t="str">
            <v>CD</v>
          </cell>
          <cell r="O1570">
            <v>200000</v>
          </cell>
        </row>
        <row r="1571">
          <cell r="A1571">
            <v>2</v>
          </cell>
          <cell r="B1571" t="str">
            <v>CD</v>
          </cell>
          <cell r="O1571">
            <v>200909</v>
          </cell>
        </row>
        <row r="1572">
          <cell r="A1572">
            <v>2</v>
          </cell>
          <cell r="B1572" t="str">
            <v>CD</v>
          </cell>
          <cell r="O1572">
            <v>400000</v>
          </cell>
        </row>
        <row r="1573">
          <cell r="A1573">
            <v>2</v>
          </cell>
          <cell r="B1573" t="str">
            <v>CD</v>
          </cell>
          <cell r="O1573">
            <v>200000</v>
          </cell>
        </row>
        <row r="1574">
          <cell r="A1574">
            <v>2</v>
          </cell>
          <cell r="B1574" t="str">
            <v>CD</v>
          </cell>
          <cell r="O1574">
            <v>45000</v>
          </cell>
        </row>
        <row r="1575">
          <cell r="A1575">
            <v>2</v>
          </cell>
          <cell r="B1575" t="str">
            <v>CD</v>
          </cell>
          <cell r="O1575">
            <v>45000</v>
          </cell>
        </row>
        <row r="1576">
          <cell r="A1576">
            <v>2</v>
          </cell>
          <cell r="B1576" t="str">
            <v>CD</v>
          </cell>
          <cell r="O1576">
            <v>125909</v>
          </cell>
        </row>
        <row r="1577">
          <cell r="A1577">
            <v>2</v>
          </cell>
          <cell r="B1577" t="str">
            <v>CD</v>
          </cell>
          <cell r="O1577">
            <v>240000</v>
          </cell>
        </row>
        <row r="1578">
          <cell r="A1578">
            <v>2</v>
          </cell>
          <cell r="B1578" t="str">
            <v>CD</v>
          </cell>
          <cell r="O1578">
            <v>280000</v>
          </cell>
        </row>
        <row r="1579">
          <cell r="A1579">
            <v>2</v>
          </cell>
          <cell r="B1579" t="str">
            <v>CD</v>
          </cell>
          <cell r="O1579">
            <v>45000</v>
          </cell>
        </row>
        <row r="1580">
          <cell r="A1580">
            <v>2</v>
          </cell>
          <cell r="B1580" t="str">
            <v>CD</v>
          </cell>
          <cell r="O1580">
            <v>135000</v>
          </cell>
        </row>
        <row r="1581">
          <cell r="A1581">
            <v>2</v>
          </cell>
          <cell r="B1581" t="str">
            <v>CD</v>
          </cell>
          <cell r="O1581">
            <v>900000</v>
          </cell>
        </row>
        <row r="1582">
          <cell r="A1582">
            <v>2</v>
          </cell>
          <cell r="B1582" t="str">
            <v>CD</v>
          </cell>
          <cell r="O1582">
            <v>184677</v>
          </cell>
        </row>
        <row r="1583">
          <cell r="A1583">
            <v>2</v>
          </cell>
          <cell r="B1583" t="str">
            <v>CD</v>
          </cell>
          <cell r="O1583">
            <v>380000</v>
          </cell>
        </row>
        <row r="1584">
          <cell r="A1584">
            <v>2</v>
          </cell>
          <cell r="B1584" t="str">
            <v>CD</v>
          </cell>
          <cell r="O1584">
            <v>0</v>
          </cell>
        </row>
        <row r="1585">
          <cell r="A1585">
            <v>2</v>
          </cell>
          <cell r="B1585" t="str">
            <v>CD</v>
          </cell>
          <cell r="O1585">
            <v>1750000</v>
          </cell>
        </row>
        <row r="1586">
          <cell r="A1586">
            <v>2</v>
          </cell>
          <cell r="B1586" t="str">
            <v>CD</v>
          </cell>
          <cell r="O1586">
            <v>1000000</v>
          </cell>
        </row>
        <row r="1587">
          <cell r="A1587">
            <v>2</v>
          </cell>
          <cell r="B1587" t="str">
            <v>CD</v>
          </cell>
          <cell r="O1587">
            <v>0</v>
          </cell>
        </row>
        <row r="1588">
          <cell r="A1588">
            <v>2</v>
          </cell>
          <cell r="B1588" t="str">
            <v>CD</v>
          </cell>
          <cell r="O1588">
            <v>150000</v>
          </cell>
        </row>
        <row r="1589">
          <cell r="A1589">
            <v>2</v>
          </cell>
          <cell r="B1589" t="str">
            <v>CD</v>
          </cell>
          <cell r="O1589">
            <v>900000</v>
          </cell>
        </row>
        <row r="1590">
          <cell r="A1590">
            <v>2</v>
          </cell>
          <cell r="B1590" t="str">
            <v>CD</v>
          </cell>
          <cell r="O1590">
            <v>12031166</v>
          </cell>
        </row>
        <row r="1591">
          <cell r="A1591">
            <v>2</v>
          </cell>
          <cell r="B1591" t="str">
            <v>CD</v>
          </cell>
          <cell r="O1591">
            <v>16827923</v>
          </cell>
        </row>
        <row r="1592">
          <cell r="A1592">
            <v>2</v>
          </cell>
          <cell r="B1592" t="str">
            <v>CD</v>
          </cell>
          <cell r="O1592">
            <v>1494895</v>
          </cell>
        </row>
        <row r="1593">
          <cell r="A1593">
            <v>2</v>
          </cell>
          <cell r="B1593" t="str">
            <v>CD</v>
          </cell>
          <cell r="O1593">
            <v>546000</v>
          </cell>
        </row>
        <row r="1594">
          <cell r="A1594">
            <v>2</v>
          </cell>
          <cell r="B1594" t="str">
            <v>CD</v>
          </cell>
          <cell r="O1594">
            <v>1886875</v>
          </cell>
        </row>
        <row r="1595">
          <cell r="A1595">
            <v>2</v>
          </cell>
          <cell r="B1595" t="str">
            <v>CD</v>
          </cell>
          <cell r="O1595">
            <v>382712</v>
          </cell>
        </row>
        <row r="1596">
          <cell r="A1596">
            <v>2</v>
          </cell>
          <cell r="B1596" t="str">
            <v>CD</v>
          </cell>
          <cell r="O1596">
            <v>790660</v>
          </cell>
        </row>
        <row r="1597">
          <cell r="A1597">
            <v>2</v>
          </cell>
          <cell r="B1597" t="str">
            <v>CD</v>
          </cell>
          <cell r="O1597">
            <v>3562297</v>
          </cell>
        </row>
        <row r="1598">
          <cell r="A1598">
            <v>2</v>
          </cell>
          <cell r="B1598" t="str">
            <v>CD</v>
          </cell>
          <cell r="O1598">
            <v>209649</v>
          </cell>
        </row>
        <row r="1599">
          <cell r="A1599">
            <v>2</v>
          </cell>
          <cell r="B1599" t="str">
            <v>CD</v>
          </cell>
          <cell r="O1599">
            <v>2155297</v>
          </cell>
        </row>
        <row r="1600">
          <cell r="A1600">
            <v>2</v>
          </cell>
          <cell r="B1600" t="str">
            <v>CD</v>
          </cell>
          <cell r="O1600">
            <v>1585998</v>
          </cell>
        </row>
        <row r="1601">
          <cell r="A1601">
            <v>2</v>
          </cell>
          <cell r="B1601" t="str">
            <v>CD</v>
          </cell>
          <cell r="O1601">
            <v>2733317</v>
          </cell>
        </row>
        <row r="1602">
          <cell r="A1602">
            <v>2</v>
          </cell>
          <cell r="B1602" t="str">
            <v>CD</v>
          </cell>
          <cell r="O1602">
            <v>1135884</v>
          </cell>
        </row>
        <row r="1603">
          <cell r="A1603">
            <v>2</v>
          </cell>
          <cell r="B1603" t="str">
            <v>CD</v>
          </cell>
          <cell r="O1603">
            <v>176237</v>
          </cell>
        </row>
        <row r="1604">
          <cell r="A1604">
            <v>2</v>
          </cell>
          <cell r="B1604" t="str">
            <v>CD</v>
          </cell>
          <cell r="O1604">
            <v>2545296</v>
          </cell>
        </row>
        <row r="1605">
          <cell r="A1605">
            <v>2</v>
          </cell>
          <cell r="B1605" t="str">
            <v>CD</v>
          </cell>
          <cell r="O1605">
            <v>593317</v>
          </cell>
        </row>
        <row r="1606">
          <cell r="A1606">
            <v>2</v>
          </cell>
          <cell r="B1606" t="str">
            <v>CD</v>
          </cell>
          <cell r="O1606">
            <v>838837</v>
          </cell>
        </row>
        <row r="1607">
          <cell r="A1607">
            <v>2</v>
          </cell>
          <cell r="B1607" t="str">
            <v>CD</v>
          </cell>
          <cell r="O1607">
            <v>910773</v>
          </cell>
        </row>
        <row r="1608">
          <cell r="A1608">
            <v>2</v>
          </cell>
          <cell r="B1608" t="str">
            <v>CD</v>
          </cell>
          <cell r="O1608">
            <v>496466</v>
          </cell>
        </row>
        <row r="1609">
          <cell r="A1609">
            <v>2</v>
          </cell>
          <cell r="B1609" t="str">
            <v>CD</v>
          </cell>
          <cell r="O1609">
            <v>83836</v>
          </cell>
        </row>
        <row r="1610">
          <cell r="A1610">
            <v>2</v>
          </cell>
          <cell r="B1610" t="str">
            <v>CD</v>
          </cell>
          <cell r="O1610">
            <v>984136</v>
          </cell>
        </row>
        <row r="1611">
          <cell r="A1611">
            <v>2</v>
          </cell>
          <cell r="B1611" t="str">
            <v>CD</v>
          </cell>
          <cell r="O1611">
            <v>126262</v>
          </cell>
        </row>
        <row r="1612">
          <cell r="A1612">
            <v>2</v>
          </cell>
          <cell r="B1612" t="str">
            <v>CD</v>
          </cell>
          <cell r="O1612">
            <v>3628527</v>
          </cell>
        </row>
        <row r="1613">
          <cell r="A1613">
            <v>2</v>
          </cell>
          <cell r="B1613" t="str">
            <v>CD</v>
          </cell>
          <cell r="O1613">
            <v>30208</v>
          </cell>
        </row>
        <row r="1614">
          <cell r="A1614">
            <v>2</v>
          </cell>
          <cell r="B1614" t="str">
            <v>CD</v>
          </cell>
          <cell r="O1614">
            <v>76872</v>
          </cell>
        </row>
        <row r="1615">
          <cell r="A1615">
            <v>2</v>
          </cell>
          <cell r="B1615" t="str">
            <v>CD</v>
          </cell>
          <cell r="O1615">
            <v>40516</v>
          </cell>
        </row>
        <row r="1616">
          <cell r="A1616">
            <v>2</v>
          </cell>
          <cell r="B1616" t="str">
            <v>CD</v>
          </cell>
          <cell r="O1616">
            <v>5047369</v>
          </cell>
        </row>
        <row r="1617">
          <cell r="A1617">
            <v>2</v>
          </cell>
          <cell r="B1617" t="str">
            <v>CD</v>
          </cell>
          <cell r="O1617">
            <v>83351</v>
          </cell>
        </row>
        <row r="1618">
          <cell r="A1618">
            <v>2</v>
          </cell>
          <cell r="B1618" t="str">
            <v>CD</v>
          </cell>
          <cell r="O1618">
            <v>476521</v>
          </cell>
        </row>
        <row r="1619">
          <cell r="A1619">
            <v>2</v>
          </cell>
          <cell r="B1619" t="str">
            <v>CD</v>
          </cell>
          <cell r="O1619">
            <v>493329</v>
          </cell>
        </row>
        <row r="1620">
          <cell r="A1620">
            <v>2</v>
          </cell>
          <cell r="B1620" t="str">
            <v>CD</v>
          </cell>
          <cell r="O1620">
            <v>2124903</v>
          </cell>
        </row>
        <row r="1621">
          <cell r="A1621">
            <v>2</v>
          </cell>
          <cell r="B1621" t="str">
            <v>CD</v>
          </cell>
          <cell r="O1621">
            <v>1388520</v>
          </cell>
        </row>
        <row r="1622">
          <cell r="A1622">
            <v>2</v>
          </cell>
          <cell r="B1622" t="str">
            <v>CD</v>
          </cell>
          <cell r="O1622">
            <v>3596916</v>
          </cell>
        </row>
        <row r="1623">
          <cell r="A1623">
            <v>2</v>
          </cell>
          <cell r="B1623" t="str">
            <v>CD</v>
          </cell>
          <cell r="O1623">
            <v>86366</v>
          </cell>
        </row>
        <row r="1624">
          <cell r="A1624">
            <v>2</v>
          </cell>
          <cell r="B1624" t="str">
            <v>CD</v>
          </cell>
          <cell r="O1624">
            <v>378309</v>
          </cell>
        </row>
        <row r="1625">
          <cell r="A1625">
            <v>2</v>
          </cell>
          <cell r="B1625" t="str">
            <v>CD</v>
          </cell>
          <cell r="O1625">
            <v>1442851</v>
          </cell>
        </row>
        <row r="1626">
          <cell r="A1626">
            <v>2</v>
          </cell>
          <cell r="B1626" t="str">
            <v>CD</v>
          </cell>
          <cell r="O1626">
            <v>52404</v>
          </cell>
        </row>
        <row r="1627">
          <cell r="A1627">
            <v>2</v>
          </cell>
          <cell r="B1627" t="str">
            <v>CD</v>
          </cell>
          <cell r="O1627">
            <v>461124</v>
          </cell>
        </row>
        <row r="1628">
          <cell r="A1628">
            <v>2</v>
          </cell>
          <cell r="B1628" t="str">
            <v>CD</v>
          </cell>
          <cell r="O1628">
            <v>250000</v>
          </cell>
        </row>
        <row r="1629">
          <cell r="A1629">
            <v>2</v>
          </cell>
          <cell r="B1629" t="str">
            <v>CD</v>
          </cell>
          <cell r="O1629">
            <v>700000</v>
          </cell>
        </row>
        <row r="1630">
          <cell r="A1630">
            <v>2</v>
          </cell>
          <cell r="B1630" t="str">
            <v>CD</v>
          </cell>
          <cell r="O1630">
            <v>0</v>
          </cell>
        </row>
        <row r="1631">
          <cell r="A1631">
            <v>2</v>
          </cell>
          <cell r="B1631" t="str">
            <v>CD</v>
          </cell>
          <cell r="O1631">
            <v>150000</v>
          </cell>
        </row>
        <row r="1632">
          <cell r="A1632">
            <v>2</v>
          </cell>
          <cell r="B1632" t="str">
            <v>CD</v>
          </cell>
          <cell r="O1632">
            <v>1750000</v>
          </cell>
        </row>
        <row r="1633">
          <cell r="A1633">
            <v>2</v>
          </cell>
          <cell r="B1633" t="str">
            <v>CD</v>
          </cell>
          <cell r="O1633">
            <v>1000000</v>
          </cell>
        </row>
        <row r="1634">
          <cell r="A1634">
            <v>2</v>
          </cell>
          <cell r="B1634" t="str">
            <v>CD</v>
          </cell>
          <cell r="O1634">
            <v>1660000</v>
          </cell>
        </row>
        <row r="1635">
          <cell r="A1635">
            <v>2</v>
          </cell>
          <cell r="B1635" t="str">
            <v>CD</v>
          </cell>
          <cell r="O1635">
            <v>742000</v>
          </cell>
        </row>
        <row r="1636">
          <cell r="A1636">
            <v>2</v>
          </cell>
          <cell r="B1636" t="str">
            <v>CD</v>
          </cell>
          <cell r="O1636">
            <v>150000</v>
          </cell>
        </row>
        <row r="1637">
          <cell r="A1637">
            <v>2</v>
          </cell>
          <cell r="B1637" t="str">
            <v>CD</v>
          </cell>
          <cell r="O1637">
            <v>5950000</v>
          </cell>
        </row>
        <row r="1638">
          <cell r="A1638">
            <v>2</v>
          </cell>
          <cell r="B1638" t="str">
            <v>CD</v>
          </cell>
          <cell r="O1638">
            <v>1116119</v>
          </cell>
        </row>
        <row r="1639">
          <cell r="A1639">
            <v>2</v>
          </cell>
          <cell r="B1639" t="str">
            <v>CD</v>
          </cell>
          <cell r="O1639">
            <v>7283881</v>
          </cell>
        </row>
        <row r="1640">
          <cell r="A1640">
            <v>2</v>
          </cell>
          <cell r="B1640" t="str">
            <v>CD</v>
          </cell>
          <cell r="O1640">
            <v>548814</v>
          </cell>
        </row>
        <row r="1641">
          <cell r="A1641">
            <v>2</v>
          </cell>
          <cell r="B1641" t="str">
            <v>CD</v>
          </cell>
          <cell r="O1641">
            <v>1806896</v>
          </cell>
        </row>
        <row r="1642">
          <cell r="A1642">
            <v>2</v>
          </cell>
          <cell r="B1642" t="str">
            <v>CD</v>
          </cell>
          <cell r="O1642">
            <v>247000</v>
          </cell>
        </row>
        <row r="1643">
          <cell r="A1643">
            <v>2</v>
          </cell>
          <cell r="B1643" t="str">
            <v>CD</v>
          </cell>
          <cell r="O1643">
            <v>1653855</v>
          </cell>
        </row>
        <row r="1644">
          <cell r="A1644">
            <v>2</v>
          </cell>
          <cell r="B1644" t="str">
            <v>CD</v>
          </cell>
          <cell r="O1644">
            <v>32648</v>
          </cell>
        </row>
        <row r="1645">
          <cell r="A1645">
            <v>2</v>
          </cell>
          <cell r="B1645" t="str">
            <v>CD</v>
          </cell>
          <cell r="O1645">
            <v>64540</v>
          </cell>
        </row>
        <row r="1646">
          <cell r="A1646">
            <v>2</v>
          </cell>
          <cell r="B1646" t="str">
            <v>CD</v>
          </cell>
          <cell r="O1646">
            <v>318873</v>
          </cell>
        </row>
        <row r="1647">
          <cell r="A1647">
            <v>2</v>
          </cell>
          <cell r="B1647" t="str">
            <v>CD</v>
          </cell>
          <cell r="O1647">
            <v>183741</v>
          </cell>
        </row>
        <row r="1648">
          <cell r="A1648">
            <v>2</v>
          </cell>
          <cell r="B1648" t="str">
            <v>CD</v>
          </cell>
          <cell r="O1648">
            <v>183864</v>
          </cell>
        </row>
        <row r="1649">
          <cell r="A1649">
            <v>2</v>
          </cell>
          <cell r="B1649" t="str">
            <v>CD</v>
          </cell>
          <cell r="O1649">
            <v>135298</v>
          </cell>
        </row>
        <row r="1650">
          <cell r="A1650">
            <v>2</v>
          </cell>
          <cell r="B1650" t="str">
            <v>CD</v>
          </cell>
          <cell r="O1650">
            <v>4667</v>
          </cell>
        </row>
        <row r="1651">
          <cell r="A1651">
            <v>2</v>
          </cell>
          <cell r="B1651" t="str">
            <v>CD</v>
          </cell>
          <cell r="O1651">
            <v>215029</v>
          </cell>
        </row>
        <row r="1652">
          <cell r="A1652">
            <v>2</v>
          </cell>
          <cell r="B1652" t="str">
            <v>CD</v>
          </cell>
          <cell r="O1652">
            <v>200235</v>
          </cell>
        </row>
        <row r="1653">
          <cell r="A1653">
            <v>2</v>
          </cell>
          <cell r="B1653" t="str">
            <v>CD</v>
          </cell>
          <cell r="O1653">
            <v>154485</v>
          </cell>
        </row>
        <row r="1654">
          <cell r="A1654">
            <v>2</v>
          </cell>
          <cell r="B1654" t="str">
            <v>CD</v>
          </cell>
          <cell r="O1654">
            <v>121965</v>
          </cell>
        </row>
        <row r="1655">
          <cell r="A1655">
            <v>2</v>
          </cell>
          <cell r="B1655" t="str">
            <v>CD</v>
          </cell>
          <cell r="O1655">
            <v>27064</v>
          </cell>
        </row>
        <row r="1656">
          <cell r="A1656">
            <v>2</v>
          </cell>
          <cell r="B1656" t="str">
            <v>CD</v>
          </cell>
          <cell r="O1656">
            <v>90344</v>
          </cell>
        </row>
        <row r="1657">
          <cell r="A1657">
            <v>2</v>
          </cell>
          <cell r="B1657" t="str">
            <v>CD</v>
          </cell>
          <cell r="O1657">
            <v>64149</v>
          </cell>
        </row>
        <row r="1658">
          <cell r="A1658">
            <v>2</v>
          </cell>
          <cell r="B1658" t="str">
            <v>CD</v>
          </cell>
          <cell r="O1658">
            <v>39881</v>
          </cell>
        </row>
        <row r="1659">
          <cell r="A1659">
            <v>2</v>
          </cell>
          <cell r="B1659" t="str">
            <v>CD</v>
          </cell>
          <cell r="O1659">
            <v>7156</v>
          </cell>
        </row>
        <row r="1660">
          <cell r="A1660">
            <v>2</v>
          </cell>
          <cell r="B1660" t="str">
            <v>CD</v>
          </cell>
          <cell r="O1660">
            <v>129763</v>
          </cell>
        </row>
        <row r="1661">
          <cell r="A1661">
            <v>2</v>
          </cell>
          <cell r="B1661" t="str">
            <v>CD</v>
          </cell>
          <cell r="O1661">
            <v>158697</v>
          </cell>
        </row>
        <row r="1662">
          <cell r="A1662">
            <v>2</v>
          </cell>
          <cell r="B1662" t="str">
            <v>CD</v>
          </cell>
          <cell r="O1662">
            <v>312375</v>
          </cell>
        </row>
        <row r="1663">
          <cell r="A1663">
            <v>2</v>
          </cell>
          <cell r="B1663" t="str">
            <v>CD</v>
          </cell>
          <cell r="O1663">
            <v>662</v>
          </cell>
        </row>
        <row r="1664">
          <cell r="A1664">
            <v>2</v>
          </cell>
          <cell r="B1664" t="str">
            <v>CD</v>
          </cell>
          <cell r="O1664">
            <v>13620</v>
          </cell>
        </row>
        <row r="1665">
          <cell r="A1665">
            <v>2</v>
          </cell>
          <cell r="B1665" t="str">
            <v>CD</v>
          </cell>
          <cell r="O1665">
            <v>889</v>
          </cell>
        </row>
        <row r="1666">
          <cell r="A1666">
            <v>2</v>
          </cell>
          <cell r="B1666" t="str">
            <v>CD</v>
          </cell>
          <cell r="O1666">
            <v>444982</v>
          </cell>
        </row>
        <row r="1667">
          <cell r="A1667">
            <v>2</v>
          </cell>
          <cell r="B1667" t="str">
            <v>CD</v>
          </cell>
          <cell r="O1667">
            <v>40651</v>
          </cell>
        </row>
        <row r="1668">
          <cell r="A1668">
            <v>2</v>
          </cell>
          <cell r="B1668" t="str">
            <v>CD</v>
          </cell>
          <cell r="O1668">
            <v>10826</v>
          </cell>
        </row>
        <row r="1669">
          <cell r="A1669">
            <v>2</v>
          </cell>
          <cell r="B1669" t="str">
            <v>CD</v>
          </cell>
          <cell r="O1669">
            <v>181271</v>
          </cell>
        </row>
        <row r="1670">
          <cell r="A1670">
            <v>2</v>
          </cell>
          <cell r="B1670" t="str">
            <v>CD</v>
          </cell>
          <cell r="O1670">
            <v>546420</v>
          </cell>
        </row>
        <row r="1671">
          <cell r="A1671">
            <v>2</v>
          </cell>
          <cell r="B1671" t="str">
            <v>CD</v>
          </cell>
          <cell r="O1671">
            <v>1895</v>
          </cell>
        </row>
        <row r="1672">
          <cell r="A1672">
            <v>2</v>
          </cell>
          <cell r="B1672" t="str">
            <v>CD</v>
          </cell>
          <cell r="O1672">
            <v>8302</v>
          </cell>
        </row>
        <row r="1673">
          <cell r="A1673">
            <v>2</v>
          </cell>
          <cell r="B1673" t="str">
            <v>CD</v>
          </cell>
          <cell r="O1673">
            <v>122538</v>
          </cell>
        </row>
        <row r="1674">
          <cell r="A1674">
            <v>2</v>
          </cell>
          <cell r="B1674" t="str">
            <v>CD</v>
          </cell>
          <cell r="O1674">
            <v>45936</v>
          </cell>
        </row>
        <row r="1675">
          <cell r="A1675">
            <v>2</v>
          </cell>
          <cell r="B1675" t="str">
            <v>CD</v>
          </cell>
          <cell r="O1675">
            <v>39337</v>
          </cell>
        </row>
        <row r="1676">
          <cell r="A1676">
            <v>2</v>
          </cell>
          <cell r="B1676" t="str">
            <v>CD</v>
          </cell>
          <cell r="O1676">
            <v>200000</v>
          </cell>
        </row>
        <row r="1677">
          <cell r="A1677">
            <v>2</v>
          </cell>
          <cell r="B1677" t="str">
            <v>CD</v>
          </cell>
          <cell r="O1677">
            <v>0</v>
          </cell>
        </row>
        <row r="1678">
          <cell r="A1678">
            <v>2</v>
          </cell>
          <cell r="B1678" t="str">
            <v>CD</v>
          </cell>
          <cell r="O1678">
            <v>66194</v>
          </cell>
        </row>
        <row r="1679">
          <cell r="A1679">
            <v>2</v>
          </cell>
          <cell r="B1679" t="str">
            <v>CD</v>
          </cell>
          <cell r="O1679">
            <v>437500</v>
          </cell>
        </row>
        <row r="1680">
          <cell r="A1680">
            <v>2</v>
          </cell>
          <cell r="B1680" t="str">
            <v>CD</v>
          </cell>
          <cell r="O1680">
            <v>66194</v>
          </cell>
        </row>
        <row r="1681">
          <cell r="A1681">
            <v>2</v>
          </cell>
          <cell r="B1681" t="str">
            <v>CD</v>
          </cell>
          <cell r="O1681">
            <v>437500</v>
          </cell>
        </row>
        <row r="1682">
          <cell r="A1682">
            <v>2</v>
          </cell>
          <cell r="B1682" t="str">
            <v>CD</v>
          </cell>
          <cell r="O1682">
            <v>250556</v>
          </cell>
        </row>
        <row r="1683">
          <cell r="A1683">
            <v>2</v>
          </cell>
          <cell r="B1683" t="str">
            <v>CD</v>
          </cell>
          <cell r="O1683">
            <v>200000</v>
          </cell>
        </row>
        <row r="1684">
          <cell r="A1684">
            <v>2</v>
          </cell>
          <cell r="B1684" t="str">
            <v>CD</v>
          </cell>
          <cell r="O1684">
            <v>200000</v>
          </cell>
        </row>
        <row r="1685">
          <cell r="A1685">
            <v>2</v>
          </cell>
          <cell r="B1685" t="str">
            <v>CD</v>
          </cell>
          <cell r="O1685">
            <v>200000</v>
          </cell>
        </row>
        <row r="1686">
          <cell r="A1686">
            <v>2</v>
          </cell>
          <cell r="B1686" t="str">
            <v>CD</v>
          </cell>
          <cell r="O1686">
            <v>200000</v>
          </cell>
        </row>
        <row r="1687">
          <cell r="A1687">
            <v>2</v>
          </cell>
          <cell r="B1687" t="str">
            <v>CD</v>
          </cell>
          <cell r="O1687">
            <v>200000</v>
          </cell>
        </row>
        <row r="1688">
          <cell r="A1688">
            <v>2</v>
          </cell>
          <cell r="B1688" t="str">
            <v>CD</v>
          </cell>
          <cell r="O1688">
            <v>200000</v>
          </cell>
        </row>
        <row r="1689">
          <cell r="A1689">
            <v>2</v>
          </cell>
          <cell r="B1689" t="str">
            <v>CD</v>
          </cell>
          <cell r="O1689">
            <v>200000</v>
          </cell>
        </row>
        <row r="1690">
          <cell r="A1690">
            <v>2</v>
          </cell>
          <cell r="B1690" t="str">
            <v>CD</v>
          </cell>
          <cell r="O1690">
            <v>431138</v>
          </cell>
        </row>
        <row r="1691">
          <cell r="A1691">
            <v>2</v>
          </cell>
          <cell r="B1691" t="str">
            <v>CD</v>
          </cell>
          <cell r="O1691">
            <v>853564</v>
          </cell>
        </row>
        <row r="1692">
          <cell r="A1692">
            <v>2</v>
          </cell>
          <cell r="B1692" t="str">
            <v>CD</v>
          </cell>
          <cell r="O1692">
            <v>104000</v>
          </cell>
        </row>
        <row r="1693">
          <cell r="A1693">
            <v>2</v>
          </cell>
          <cell r="B1693" t="str">
            <v>CD</v>
          </cell>
          <cell r="O1693">
            <v>18138</v>
          </cell>
        </row>
        <row r="1694">
          <cell r="A1694">
            <v>2</v>
          </cell>
          <cell r="B1694" t="str">
            <v>CD</v>
          </cell>
          <cell r="O1694">
            <v>35197</v>
          </cell>
        </row>
        <row r="1695">
          <cell r="A1695">
            <v>2</v>
          </cell>
          <cell r="B1695" t="str">
            <v>CD</v>
          </cell>
          <cell r="O1695">
            <v>180588</v>
          </cell>
        </row>
        <row r="1696">
          <cell r="A1696">
            <v>2</v>
          </cell>
          <cell r="B1696" t="str">
            <v>CD</v>
          </cell>
          <cell r="O1696">
            <v>102146</v>
          </cell>
        </row>
        <row r="1697">
          <cell r="A1697">
            <v>2</v>
          </cell>
          <cell r="B1697" t="str">
            <v>CD</v>
          </cell>
          <cell r="O1697">
            <v>75165</v>
          </cell>
        </row>
        <row r="1698">
          <cell r="A1698">
            <v>2</v>
          </cell>
          <cell r="B1698" t="str">
            <v>CD</v>
          </cell>
          <cell r="O1698">
            <v>2899</v>
          </cell>
        </row>
        <row r="1699">
          <cell r="A1699">
            <v>2</v>
          </cell>
          <cell r="B1699" t="str">
            <v>CD</v>
          </cell>
          <cell r="O1699">
            <v>119460</v>
          </cell>
        </row>
        <row r="1700">
          <cell r="A1700">
            <v>2</v>
          </cell>
          <cell r="B1700" t="str">
            <v>CD</v>
          </cell>
          <cell r="O1700">
            <v>111491</v>
          </cell>
        </row>
        <row r="1701">
          <cell r="A1701">
            <v>2</v>
          </cell>
          <cell r="B1701" t="str">
            <v>CD</v>
          </cell>
          <cell r="O1701">
            <v>57615</v>
          </cell>
        </row>
        <row r="1702">
          <cell r="A1702">
            <v>2</v>
          </cell>
          <cell r="B1702" t="str">
            <v>CD</v>
          </cell>
          <cell r="O1702">
            <v>21261</v>
          </cell>
        </row>
        <row r="1703">
          <cell r="A1703">
            <v>2</v>
          </cell>
          <cell r="B1703" t="str">
            <v>CD</v>
          </cell>
          <cell r="O1703">
            <v>42678</v>
          </cell>
        </row>
        <row r="1704">
          <cell r="A1704">
            <v>2</v>
          </cell>
          <cell r="B1704" t="str">
            <v>CD</v>
          </cell>
          <cell r="O1704">
            <v>39077</v>
          </cell>
        </row>
        <row r="1705">
          <cell r="A1705">
            <v>2</v>
          </cell>
          <cell r="B1705" t="str">
            <v>CD</v>
          </cell>
          <cell r="O1705">
            <v>21284</v>
          </cell>
        </row>
        <row r="1706">
          <cell r="A1706">
            <v>2</v>
          </cell>
          <cell r="B1706" t="str">
            <v>CD</v>
          </cell>
          <cell r="O1706">
            <v>3885</v>
          </cell>
        </row>
        <row r="1707">
          <cell r="A1707">
            <v>2</v>
          </cell>
          <cell r="B1707" t="str">
            <v>CD</v>
          </cell>
          <cell r="O1707">
            <v>63139</v>
          </cell>
        </row>
        <row r="1708">
          <cell r="A1708">
            <v>2</v>
          </cell>
          <cell r="B1708" t="str">
            <v>CD</v>
          </cell>
          <cell r="O1708">
            <v>166047</v>
          </cell>
        </row>
        <row r="1709">
          <cell r="A1709">
            <v>2</v>
          </cell>
          <cell r="B1709" t="str">
            <v>CD</v>
          </cell>
          <cell r="O1709">
            <v>411</v>
          </cell>
        </row>
        <row r="1710">
          <cell r="A1710">
            <v>2</v>
          </cell>
          <cell r="B1710" t="str">
            <v>CD</v>
          </cell>
          <cell r="O1710">
            <v>13620</v>
          </cell>
        </row>
        <row r="1711">
          <cell r="A1711">
            <v>2</v>
          </cell>
          <cell r="B1711" t="str">
            <v>CD</v>
          </cell>
          <cell r="O1711">
            <v>552</v>
          </cell>
        </row>
        <row r="1712">
          <cell r="A1712">
            <v>2</v>
          </cell>
          <cell r="B1712" t="str">
            <v>CD</v>
          </cell>
          <cell r="O1712">
            <v>203420</v>
          </cell>
        </row>
        <row r="1713">
          <cell r="A1713">
            <v>2</v>
          </cell>
          <cell r="B1713" t="str">
            <v>CD</v>
          </cell>
          <cell r="O1713">
            <v>19234</v>
          </cell>
        </row>
        <row r="1714">
          <cell r="A1714">
            <v>2</v>
          </cell>
          <cell r="B1714" t="str">
            <v>CD</v>
          </cell>
          <cell r="O1714">
            <v>22583</v>
          </cell>
        </row>
        <row r="1715">
          <cell r="A1715">
            <v>2</v>
          </cell>
          <cell r="B1715" t="str">
            <v>CD</v>
          </cell>
          <cell r="O1715">
            <v>6724</v>
          </cell>
        </row>
        <row r="1716">
          <cell r="A1716">
            <v>2</v>
          </cell>
          <cell r="B1716" t="str">
            <v>CD</v>
          </cell>
          <cell r="O1716">
            <v>100706</v>
          </cell>
        </row>
        <row r="1717">
          <cell r="A1717">
            <v>2</v>
          </cell>
          <cell r="B1717" t="str">
            <v>CD</v>
          </cell>
          <cell r="O1717">
            <v>358188</v>
          </cell>
        </row>
        <row r="1718">
          <cell r="A1718">
            <v>2</v>
          </cell>
          <cell r="B1718" t="str">
            <v>CD</v>
          </cell>
          <cell r="O1718">
            <v>1177</v>
          </cell>
        </row>
        <row r="1719">
          <cell r="A1719">
            <v>2</v>
          </cell>
          <cell r="B1719" t="str">
            <v>CD</v>
          </cell>
          <cell r="O1719">
            <v>5156</v>
          </cell>
        </row>
        <row r="1720">
          <cell r="A1720">
            <v>2</v>
          </cell>
          <cell r="B1720" t="str">
            <v>CD</v>
          </cell>
          <cell r="O1720">
            <v>67109</v>
          </cell>
        </row>
        <row r="1721">
          <cell r="A1721">
            <v>2</v>
          </cell>
          <cell r="B1721" t="str">
            <v>CD</v>
          </cell>
          <cell r="O1721">
            <v>21854</v>
          </cell>
        </row>
        <row r="1722">
          <cell r="A1722">
            <v>2</v>
          </cell>
          <cell r="B1722" t="str">
            <v>CD</v>
          </cell>
          <cell r="O1722">
            <v>200000</v>
          </cell>
        </row>
        <row r="1723">
          <cell r="A1723">
            <v>2</v>
          </cell>
          <cell r="B1723" t="str">
            <v>CD</v>
          </cell>
          <cell r="O1723">
            <v>855850</v>
          </cell>
        </row>
        <row r="1724">
          <cell r="A1724">
            <v>2</v>
          </cell>
          <cell r="B1724" t="str">
            <v>CD</v>
          </cell>
          <cell r="O1724">
            <v>855850</v>
          </cell>
        </row>
        <row r="1725">
          <cell r="A1725">
            <v>2</v>
          </cell>
          <cell r="B1725" t="str">
            <v>CD</v>
          </cell>
          <cell r="O1725">
            <v>200000</v>
          </cell>
        </row>
        <row r="1726">
          <cell r="A1726">
            <v>2</v>
          </cell>
          <cell r="B1726" t="str">
            <v>CD</v>
          </cell>
          <cell r="O1726">
            <v>200000</v>
          </cell>
        </row>
        <row r="1727">
          <cell r="A1727">
            <v>2</v>
          </cell>
          <cell r="B1727" t="str">
            <v>CD</v>
          </cell>
          <cell r="O1727">
            <v>200000</v>
          </cell>
        </row>
        <row r="1728">
          <cell r="A1728">
            <v>2</v>
          </cell>
          <cell r="B1728" t="str">
            <v>CD</v>
          </cell>
          <cell r="O1728">
            <v>200000</v>
          </cell>
        </row>
        <row r="1729">
          <cell r="A1729">
            <v>2</v>
          </cell>
          <cell r="B1729" t="str">
            <v>CD</v>
          </cell>
          <cell r="O1729">
            <v>200000</v>
          </cell>
        </row>
        <row r="1730">
          <cell r="A1730">
            <v>2</v>
          </cell>
          <cell r="B1730" t="str">
            <v>CD</v>
          </cell>
          <cell r="O1730">
            <v>200000</v>
          </cell>
        </row>
        <row r="1731">
          <cell r="A1731">
            <v>2</v>
          </cell>
          <cell r="B1731" t="str">
            <v>CD</v>
          </cell>
          <cell r="O1731">
            <v>200000</v>
          </cell>
        </row>
        <row r="1732">
          <cell r="A1732">
            <v>2</v>
          </cell>
          <cell r="B1732" t="str">
            <v>CD</v>
          </cell>
          <cell r="O1732">
            <v>96000</v>
          </cell>
        </row>
        <row r="1733">
          <cell r="A1733">
            <v>2</v>
          </cell>
          <cell r="B1733" t="str">
            <v>CD</v>
          </cell>
          <cell r="O1733">
            <v>1565704</v>
          </cell>
        </row>
        <row r="1734">
          <cell r="A1734">
            <v>2</v>
          </cell>
          <cell r="B1734" t="str">
            <v>CD</v>
          </cell>
          <cell r="O1734">
            <v>924386</v>
          </cell>
        </row>
        <row r="1735">
          <cell r="A1735">
            <v>2</v>
          </cell>
          <cell r="B1735" t="str">
            <v>CD</v>
          </cell>
          <cell r="O1735">
            <v>331500</v>
          </cell>
        </row>
        <row r="1736">
          <cell r="A1736">
            <v>2</v>
          </cell>
          <cell r="B1736" t="str">
            <v>CD</v>
          </cell>
          <cell r="O1736">
            <v>31741</v>
          </cell>
        </row>
        <row r="1737">
          <cell r="A1737">
            <v>2</v>
          </cell>
          <cell r="B1737" t="str">
            <v>CD</v>
          </cell>
          <cell r="O1737">
            <v>68221</v>
          </cell>
        </row>
        <row r="1738">
          <cell r="A1738">
            <v>2</v>
          </cell>
          <cell r="B1738" t="str">
            <v>CD</v>
          </cell>
          <cell r="O1738">
            <v>642218</v>
          </cell>
        </row>
        <row r="1739">
          <cell r="A1739">
            <v>2</v>
          </cell>
          <cell r="B1739" t="str">
            <v>CD</v>
          </cell>
          <cell r="O1739">
            <v>178756</v>
          </cell>
        </row>
        <row r="1740">
          <cell r="A1740">
            <v>2</v>
          </cell>
          <cell r="B1740" t="str">
            <v>CD</v>
          </cell>
          <cell r="O1740">
            <v>131540</v>
          </cell>
        </row>
        <row r="1741">
          <cell r="A1741">
            <v>2</v>
          </cell>
          <cell r="B1741" t="str">
            <v>CD</v>
          </cell>
          <cell r="O1741">
            <v>9767</v>
          </cell>
        </row>
        <row r="1742">
          <cell r="A1742">
            <v>2</v>
          </cell>
          <cell r="B1742" t="str">
            <v>CD</v>
          </cell>
          <cell r="O1742">
            <v>209056</v>
          </cell>
        </row>
        <row r="1743">
          <cell r="A1743">
            <v>2</v>
          </cell>
          <cell r="B1743" t="str">
            <v>CD</v>
          </cell>
          <cell r="O1743">
            <v>228791</v>
          </cell>
        </row>
        <row r="1744">
          <cell r="A1744">
            <v>2</v>
          </cell>
          <cell r="B1744" t="str">
            <v>CD</v>
          </cell>
          <cell r="O1744">
            <v>62396</v>
          </cell>
        </row>
        <row r="1745">
          <cell r="A1745">
            <v>2</v>
          </cell>
          <cell r="B1745" t="str">
            <v>CD</v>
          </cell>
          <cell r="O1745">
            <v>77212</v>
          </cell>
        </row>
        <row r="1746">
          <cell r="A1746">
            <v>2</v>
          </cell>
          <cell r="B1746" t="str">
            <v>CD</v>
          </cell>
          <cell r="O1746">
            <v>46219</v>
          </cell>
        </row>
        <row r="1747">
          <cell r="A1747">
            <v>2</v>
          </cell>
          <cell r="B1747" t="str">
            <v>CD</v>
          </cell>
          <cell r="O1747">
            <v>98402</v>
          </cell>
        </row>
        <row r="1748">
          <cell r="A1748">
            <v>2</v>
          </cell>
          <cell r="B1748" t="str">
            <v>CD</v>
          </cell>
          <cell r="O1748">
            <v>21809</v>
          </cell>
        </row>
        <row r="1749">
          <cell r="A1749">
            <v>2</v>
          </cell>
          <cell r="B1749" t="str">
            <v>CD</v>
          </cell>
          <cell r="O1749">
            <v>3885</v>
          </cell>
        </row>
        <row r="1750">
          <cell r="A1750">
            <v>2</v>
          </cell>
          <cell r="B1750" t="str">
            <v>CD</v>
          </cell>
          <cell r="O1750">
            <v>66791</v>
          </cell>
        </row>
        <row r="1751">
          <cell r="A1751">
            <v>2</v>
          </cell>
          <cell r="B1751" t="str">
            <v>CD</v>
          </cell>
          <cell r="O1751">
            <v>168399</v>
          </cell>
        </row>
        <row r="1752">
          <cell r="A1752">
            <v>2</v>
          </cell>
          <cell r="B1752" t="str">
            <v>CD</v>
          </cell>
          <cell r="O1752">
            <v>1387</v>
          </cell>
        </row>
        <row r="1753">
          <cell r="A1753">
            <v>2</v>
          </cell>
          <cell r="B1753" t="str">
            <v>CD</v>
          </cell>
          <cell r="O1753">
            <v>1860</v>
          </cell>
        </row>
        <row r="1754">
          <cell r="A1754">
            <v>2</v>
          </cell>
          <cell r="B1754" t="str">
            <v>CD</v>
          </cell>
          <cell r="O1754">
            <v>228848</v>
          </cell>
        </row>
        <row r="1755">
          <cell r="A1755">
            <v>2</v>
          </cell>
          <cell r="B1755" t="str">
            <v>CD</v>
          </cell>
          <cell r="O1755">
            <v>6411</v>
          </cell>
        </row>
        <row r="1756">
          <cell r="A1756">
            <v>2</v>
          </cell>
          <cell r="B1756" t="str">
            <v>CD</v>
          </cell>
          <cell r="O1756">
            <v>39521</v>
          </cell>
        </row>
        <row r="1757">
          <cell r="A1757">
            <v>2</v>
          </cell>
          <cell r="B1757" t="str">
            <v>CD</v>
          </cell>
          <cell r="O1757">
            <v>22654</v>
          </cell>
        </row>
        <row r="1758">
          <cell r="A1758">
            <v>2</v>
          </cell>
          <cell r="B1758" t="str">
            <v>CD</v>
          </cell>
          <cell r="O1758">
            <v>176236</v>
          </cell>
        </row>
        <row r="1759">
          <cell r="A1759">
            <v>2</v>
          </cell>
          <cell r="B1759" t="str">
            <v>CD</v>
          </cell>
          <cell r="O1759">
            <v>3323988</v>
          </cell>
        </row>
        <row r="1760">
          <cell r="A1760">
            <v>2</v>
          </cell>
          <cell r="B1760" t="str">
            <v>CD</v>
          </cell>
          <cell r="O1760">
            <v>3966</v>
          </cell>
        </row>
        <row r="1761">
          <cell r="A1761">
            <v>2</v>
          </cell>
          <cell r="B1761" t="str">
            <v>CD</v>
          </cell>
          <cell r="O1761">
            <v>17372</v>
          </cell>
        </row>
        <row r="1762">
          <cell r="A1762">
            <v>2</v>
          </cell>
          <cell r="B1762" t="str">
            <v>CD</v>
          </cell>
          <cell r="O1762">
            <v>200977</v>
          </cell>
        </row>
        <row r="1763">
          <cell r="A1763">
            <v>2</v>
          </cell>
          <cell r="B1763" t="str">
            <v>CD</v>
          </cell>
          <cell r="O1763">
            <v>38244</v>
          </cell>
        </row>
        <row r="1764">
          <cell r="A1764">
            <v>2</v>
          </cell>
          <cell r="B1764" t="str">
            <v>CD</v>
          </cell>
          <cell r="O1764">
            <v>100000</v>
          </cell>
        </row>
        <row r="1765">
          <cell r="A1765">
            <v>2</v>
          </cell>
          <cell r="B1765" t="str">
            <v>CD</v>
          </cell>
          <cell r="O1765">
            <v>987000</v>
          </cell>
        </row>
        <row r="1766">
          <cell r="A1766">
            <v>2</v>
          </cell>
          <cell r="B1766" t="str">
            <v>CD</v>
          </cell>
          <cell r="O1766">
            <v>987000</v>
          </cell>
        </row>
        <row r="1767">
          <cell r="A1767">
            <v>2</v>
          </cell>
          <cell r="B1767" t="str">
            <v>CD</v>
          </cell>
          <cell r="O1767">
            <v>100000</v>
          </cell>
        </row>
        <row r="1768">
          <cell r="A1768">
            <v>2</v>
          </cell>
          <cell r="B1768" t="str">
            <v>CD</v>
          </cell>
          <cell r="O1768">
            <v>100000</v>
          </cell>
        </row>
        <row r="1769">
          <cell r="A1769">
            <v>2</v>
          </cell>
          <cell r="B1769" t="str">
            <v>CD</v>
          </cell>
          <cell r="O1769">
            <v>100000</v>
          </cell>
        </row>
        <row r="1770">
          <cell r="A1770">
            <v>2</v>
          </cell>
          <cell r="B1770" t="str">
            <v>CD</v>
          </cell>
          <cell r="O1770">
            <v>100000</v>
          </cell>
        </row>
        <row r="1771">
          <cell r="A1771">
            <v>2</v>
          </cell>
          <cell r="B1771" t="str">
            <v>CD</v>
          </cell>
          <cell r="O1771">
            <v>100000</v>
          </cell>
        </row>
        <row r="1772">
          <cell r="A1772">
            <v>2</v>
          </cell>
          <cell r="B1772" t="str">
            <v>CD</v>
          </cell>
          <cell r="O1772">
            <v>100000</v>
          </cell>
        </row>
        <row r="1773">
          <cell r="A1773">
            <v>2</v>
          </cell>
          <cell r="B1773" t="str">
            <v>CD</v>
          </cell>
          <cell r="O1773">
            <v>100000</v>
          </cell>
        </row>
        <row r="1774">
          <cell r="A1774">
            <v>2</v>
          </cell>
          <cell r="B1774" t="str">
            <v>CD</v>
          </cell>
          <cell r="O1774">
            <v>100000</v>
          </cell>
        </row>
        <row r="1775">
          <cell r="A1775">
            <v>2</v>
          </cell>
          <cell r="B1775" t="str">
            <v>CD</v>
          </cell>
          <cell r="O1775">
            <v>97966</v>
          </cell>
        </row>
        <row r="1776">
          <cell r="A1776">
            <v>2</v>
          </cell>
          <cell r="B1776" t="str">
            <v>CD</v>
          </cell>
          <cell r="O1776">
            <v>100125</v>
          </cell>
        </row>
        <row r="1777">
          <cell r="A1777">
            <v>2</v>
          </cell>
          <cell r="B1777" t="str">
            <v>CD</v>
          </cell>
          <cell r="O1777">
            <v>1813</v>
          </cell>
        </row>
        <row r="1778">
          <cell r="A1778">
            <v>2</v>
          </cell>
          <cell r="B1778" t="str">
            <v>CD</v>
          </cell>
          <cell r="O1778">
            <v>2684</v>
          </cell>
        </row>
        <row r="1779">
          <cell r="A1779">
            <v>2</v>
          </cell>
          <cell r="B1779" t="str">
            <v>CD</v>
          </cell>
          <cell r="O1779">
            <v>10736</v>
          </cell>
        </row>
        <row r="1780">
          <cell r="A1780">
            <v>2</v>
          </cell>
          <cell r="B1780" t="str">
            <v>CD</v>
          </cell>
          <cell r="O1780">
            <v>11125</v>
          </cell>
        </row>
        <row r="1781">
          <cell r="A1781">
            <v>2</v>
          </cell>
          <cell r="B1781" t="str">
            <v>CD</v>
          </cell>
          <cell r="O1781">
            <v>10214</v>
          </cell>
        </row>
        <row r="1782">
          <cell r="A1782">
            <v>2</v>
          </cell>
          <cell r="B1782" t="str">
            <v>CD</v>
          </cell>
          <cell r="O1782">
            <v>7516</v>
          </cell>
        </row>
        <row r="1783">
          <cell r="A1783">
            <v>2</v>
          </cell>
          <cell r="B1783" t="str">
            <v>CD</v>
          </cell>
          <cell r="O1783">
            <v>191</v>
          </cell>
        </row>
        <row r="1784">
          <cell r="A1784">
            <v>2</v>
          </cell>
          <cell r="B1784" t="str">
            <v>CD</v>
          </cell>
          <cell r="O1784">
            <v>11946</v>
          </cell>
        </row>
        <row r="1785">
          <cell r="A1785">
            <v>2</v>
          </cell>
          <cell r="B1785" t="str">
            <v>CD</v>
          </cell>
          <cell r="O1785">
            <v>9351</v>
          </cell>
        </row>
        <row r="1786">
          <cell r="A1786">
            <v>2</v>
          </cell>
          <cell r="B1786" t="str">
            <v>CD</v>
          </cell>
          <cell r="O1786">
            <v>7930</v>
          </cell>
        </row>
        <row r="1787">
          <cell r="A1787">
            <v>2</v>
          </cell>
          <cell r="B1787" t="str">
            <v>CD</v>
          </cell>
          <cell r="O1787">
            <v>6612</v>
          </cell>
        </row>
        <row r="1788">
          <cell r="A1788">
            <v>2</v>
          </cell>
          <cell r="B1788" t="str">
            <v>CD</v>
          </cell>
          <cell r="O1788">
            <v>4898</v>
          </cell>
        </row>
        <row r="1789">
          <cell r="A1789">
            <v>2</v>
          </cell>
          <cell r="B1789" t="str">
            <v>CD</v>
          </cell>
          <cell r="O1789">
            <v>1959</v>
          </cell>
        </row>
        <row r="1790">
          <cell r="A1790">
            <v>2</v>
          </cell>
          <cell r="B1790" t="str">
            <v>CD</v>
          </cell>
          <cell r="O1790">
            <v>1763</v>
          </cell>
        </row>
        <row r="1791">
          <cell r="A1791">
            <v>2</v>
          </cell>
          <cell r="B1791" t="str">
            <v>CD</v>
          </cell>
          <cell r="O1791">
            <v>408</v>
          </cell>
        </row>
        <row r="1792">
          <cell r="A1792">
            <v>2</v>
          </cell>
          <cell r="B1792" t="str">
            <v>CD</v>
          </cell>
          <cell r="O1792">
            <v>111</v>
          </cell>
        </row>
        <row r="1793">
          <cell r="A1793">
            <v>2</v>
          </cell>
          <cell r="B1793" t="str">
            <v>CD</v>
          </cell>
          <cell r="O1793">
            <v>5050</v>
          </cell>
        </row>
        <row r="1794">
          <cell r="A1794">
            <v>2</v>
          </cell>
          <cell r="B1794" t="str">
            <v>CD</v>
          </cell>
          <cell r="O1794">
            <v>15498</v>
          </cell>
        </row>
        <row r="1795">
          <cell r="A1795">
            <v>2</v>
          </cell>
          <cell r="B1795" t="str">
            <v>CD</v>
          </cell>
          <cell r="O1795">
            <v>27</v>
          </cell>
        </row>
        <row r="1796">
          <cell r="A1796">
            <v>2</v>
          </cell>
          <cell r="B1796" t="str">
            <v>CD</v>
          </cell>
          <cell r="O1796">
            <v>36</v>
          </cell>
        </row>
        <row r="1797">
          <cell r="A1797">
            <v>2</v>
          </cell>
          <cell r="B1797" t="str">
            <v>CD</v>
          </cell>
          <cell r="O1797">
            <v>12823</v>
          </cell>
        </row>
        <row r="1798">
          <cell r="A1798">
            <v>2</v>
          </cell>
          <cell r="B1798" t="str">
            <v>CD</v>
          </cell>
          <cell r="O1798">
            <v>2258</v>
          </cell>
        </row>
        <row r="1799">
          <cell r="A1799">
            <v>2</v>
          </cell>
          <cell r="B1799" t="str">
            <v>CD</v>
          </cell>
          <cell r="O1799">
            <v>443</v>
          </cell>
        </row>
        <row r="1800">
          <cell r="A1800">
            <v>2</v>
          </cell>
          <cell r="B1800" t="str">
            <v>CD</v>
          </cell>
          <cell r="O1800">
            <v>10070</v>
          </cell>
        </row>
        <row r="1801">
          <cell r="A1801">
            <v>2</v>
          </cell>
          <cell r="B1801" t="str">
            <v>CD</v>
          </cell>
          <cell r="O1801">
            <v>77</v>
          </cell>
        </row>
        <row r="1802">
          <cell r="A1802">
            <v>2</v>
          </cell>
          <cell r="B1802" t="str">
            <v>CD</v>
          </cell>
          <cell r="O1802">
            <v>340</v>
          </cell>
        </row>
        <row r="1803">
          <cell r="A1803">
            <v>2</v>
          </cell>
          <cell r="B1803" t="str">
            <v>CD</v>
          </cell>
          <cell r="O1803">
            <v>3881</v>
          </cell>
        </row>
        <row r="1804">
          <cell r="A1804">
            <v>2</v>
          </cell>
          <cell r="B1804" t="str">
            <v>CD</v>
          </cell>
          <cell r="O1804">
            <v>2780</v>
          </cell>
        </row>
        <row r="1805">
          <cell r="A1805">
            <v>2</v>
          </cell>
          <cell r="B1805" t="str">
            <v>CD</v>
          </cell>
          <cell r="O1805">
            <v>2185</v>
          </cell>
        </row>
        <row r="1806">
          <cell r="A1806">
            <v>2</v>
          </cell>
          <cell r="B1806" t="str">
            <v>CD</v>
          </cell>
          <cell r="O1806">
            <v>100000</v>
          </cell>
        </row>
        <row r="1807">
          <cell r="A1807">
            <v>2</v>
          </cell>
          <cell r="B1807" t="str">
            <v>CD</v>
          </cell>
          <cell r="O1807">
            <v>150000</v>
          </cell>
        </row>
        <row r="1808">
          <cell r="A1808">
            <v>2</v>
          </cell>
          <cell r="B1808" t="str">
            <v>CD</v>
          </cell>
          <cell r="O1808">
            <v>100000</v>
          </cell>
        </row>
        <row r="1809">
          <cell r="A1809">
            <v>2</v>
          </cell>
          <cell r="B1809" t="str">
            <v>CD</v>
          </cell>
          <cell r="O1809">
            <v>100000</v>
          </cell>
        </row>
        <row r="1810">
          <cell r="A1810">
            <v>2</v>
          </cell>
          <cell r="B1810" t="str">
            <v>CD</v>
          </cell>
          <cell r="O1810">
            <v>300000</v>
          </cell>
        </row>
        <row r="1811">
          <cell r="A1811">
            <v>2</v>
          </cell>
          <cell r="B1811" t="str">
            <v>CD</v>
          </cell>
          <cell r="O1811">
            <v>80000</v>
          </cell>
        </row>
        <row r="1812">
          <cell r="A1812">
            <v>2</v>
          </cell>
          <cell r="B1812" t="str">
            <v>CD</v>
          </cell>
          <cell r="O1812">
            <v>500000</v>
          </cell>
        </row>
        <row r="1813">
          <cell r="A1813">
            <v>2</v>
          </cell>
          <cell r="B1813" t="str">
            <v>CD</v>
          </cell>
          <cell r="O1813">
            <v>200000</v>
          </cell>
        </row>
        <row r="1814">
          <cell r="A1814">
            <v>2</v>
          </cell>
          <cell r="B1814" t="str">
            <v>CD</v>
          </cell>
          <cell r="O1814">
            <v>50000</v>
          </cell>
        </row>
        <row r="1815">
          <cell r="A1815">
            <v>2</v>
          </cell>
          <cell r="B1815" t="str">
            <v>CD</v>
          </cell>
          <cell r="O1815">
            <v>240000</v>
          </cell>
        </row>
        <row r="1816">
          <cell r="A1816">
            <v>2</v>
          </cell>
          <cell r="B1816" t="str">
            <v>CD</v>
          </cell>
          <cell r="O1816">
            <v>50000</v>
          </cell>
        </row>
        <row r="1817">
          <cell r="A1817">
            <v>2</v>
          </cell>
          <cell r="B1817" t="str">
            <v>CD</v>
          </cell>
          <cell r="O1817">
            <v>2934100</v>
          </cell>
        </row>
        <row r="1818">
          <cell r="A1818">
            <v>2</v>
          </cell>
          <cell r="B1818" t="str">
            <v>CD</v>
          </cell>
          <cell r="O1818">
            <v>150000</v>
          </cell>
        </row>
        <row r="1819">
          <cell r="A1819">
            <v>2</v>
          </cell>
          <cell r="B1819" t="str">
            <v>CD</v>
          </cell>
          <cell r="O1819">
            <v>1560000</v>
          </cell>
        </row>
        <row r="1820">
          <cell r="A1820">
            <v>2</v>
          </cell>
          <cell r="B1820" t="str">
            <v>CD</v>
          </cell>
          <cell r="O1820">
            <v>100000</v>
          </cell>
        </row>
        <row r="1821">
          <cell r="A1821">
            <v>2</v>
          </cell>
          <cell r="B1821" t="str">
            <v>CD</v>
          </cell>
          <cell r="O1821">
            <v>260000</v>
          </cell>
        </row>
        <row r="1822">
          <cell r="A1822">
            <v>2</v>
          </cell>
          <cell r="B1822" t="str">
            <v>CD</v>
          </cell>
          <cell r="O1822">
            <v>1110000</v>
          </cell>
        </row>
        <row r="1823">
          <cell r="A1823">
            <v>2</v>
          </cell>
          <cell r="B1823" t="str">
            <v>CD</v>
          </cell>
          <cell r="O1823">
            <v>300000</v>
          </cell>
        </row>
        <row r="1824">
          <cell r="A1824">
            <v>2</v>
          </cell>
          <cell r="B1824" t="str">
            <v>CD</v>
          </cell>
          <cell r="O1824">
            <v>1000000</v>
          </cell>
        </row>
        <row r="1825">
          <cell r="A1825">
            <v>2</v>
          </cell>
          <cell r="B1825" t="str">
            <v>CD</v>
          </cell>
          <cell r="O1825">
            <v>150000</v>
          </cell>
        </row>
        <row r="1826">
          <cell r="A1826">
            <v>2</v>
          </cell>
          <cell r="B1826" t="str">
            <v>CD</v>
          </cell>
          <cell r="O1826">
            <v>500000</v>
          </cell>
        </row>
        <row r="1827">
          <cell r="A1827">
            <v>2</v>
          </cell>
          <cell r="B1827" t="str">
            <v>CD</v>
          </cell>
          <cell r="O1827">
            <v>500000</v>
          </cell>
        </row>
        <row r="1828">
          <cell r="A1828">
            <v>2</v>
          </cell>
          <cell r="B1828" t="str">
            <v>CD</v>
          </cell>
          <cell r="O1828">
            <v>150000</v>
          </cell>
        </row>
        <row r="1829">
          <cell r="A1829">
            <v>2</v>
          </cell>
          <cell r="B1829" t="str">
            <v>CD</v>
          </cell>
          <cell r="O1829">
            <v>800000</v>
          </cell>
        </row>
        <row r="1830">
          <cell r="A1830">
            <v>2</v>
          </cell>
          <cell r="B1830" t="str">
            <v>CD</v>
          </cell>
          <cell r="O1830">
            <v>750000</v>
          </cell>
        </row>
        <row r="1831">
          <cell r="A1831">
            <v>2</v>
          </cell>
          <cell r="B1831" t="str">
            <v>CD</v>
          </cell>
          <cell r="O1831">
            <v>100000</v>
          </cell>
        </row>
        <row r="1832">
          <cell r="A1832">
            <v>2</v>
          </cell>
          <cell r="B1832" t="str">
            <v>CD</v>
          </cell>
          <cell r="O1832">
            <v>155161</v>
          </cell>
        </row>
        <row r="1833">
          <cell r="A1833">
            <v>2</v>
          </cell>
          <cell r="B1833" t="str">
            <v>CD</v>
          </cell>
          <cell r="O1833">
            <v>588124</v>
          </cell>
        </row>
        <row r="1834">
          <cell r="A1834">
            <v>2</v>
          </cell>
          <cell r="B1834" t="str">
            <v>CD</v>
          </cell>
          <cell r="O1834">
            <v>330200</v>
          </cell>
        </row>
        <row r="1835">
          <cell r="A1835">
            <v>2</v>
          </cell>
          <cell r="B1835" t="str">
            <v>CD</v>
          </cell>
          <cell r="O1835">
            <v>9975</v>
          </cell>
        </row>
        <row r="1836">
          <cell r="A1836">
            <v>2</v>
          </cell>
          <cell r="B1836" t="str">
            <v>CD</v>
          </cell>
          <cell r="O1836">
            <v>20364</v>
          </cell>
        </row>
        <row r="1837">
          <cell r="A1837">
            <v>2</v>
          </cell>
          <cell r="B1837" t="str">
            <v>CD</v>
          </cell>
          <cell r="O1837">
            <v>107496</v>
          </cell>
        </row>
        <row r="1838">
          <cell r="A1838">
            <v>2</v>
          </cell>
          <cell r="B1838" t="str">
            <v>CD</v>
          </cell>
          <cell r="O1838">
            <v>56180</v>
          </cell>
        </row>
        <row r="1839">
          <cell r="A1839">
            <v>2</v>
          </cell>
          <cell r="B1839" t="str">
            <v>CD</v>
          </cell>
          <cell r="O1839">
            <v>41341</v>
          </cell>
        </row>
        <row r="1840">
          <cell r="A1840">
            <v>2</v>
          </cell>
          <cell r="B1840" t="str">
            <v>CD</v>
          </cell>
          <cell r="O1840">
            <v>1480</v>
          </cell>
        </row>
        <row r="1841">
          <cell r="A1841">
            <v>2</v>
          </cell>
          <cell r="B1841" t="str">
            <v>CD</v>
          </cell>
          <cell r="O1841">
            <v>65703</v>
          </cell>
        </row>
        <row r="1842">
          <cell r="A1842">
            <v>2</v>
          </cell>
          <cell r="B1842" t="str">
            <v>CD</v>
          </cell>
          <cell r="O1842">
            <v>62866</v>
          </cell>
        </row>
        <row r="1843">
          <cell r="A1843">
            <v>2</v>
          </cell>
          <cell r="B1843" t="str">
            <v>CD</v>
          </cell>
          <cell r="O1843">
            <v>39698</v>
          </cell>
        </row>
        <row r="1844">
          <cell r="A1844">
            <v>2</v>
          </cell>
          <cell r="B1844" t="str">
            <v>CD</v>
          </cell>
          <cell r="O1844">
            <v>7651</v>
          </cell>
        </row>
        <row r="1845">
          <cell r="A1845">
            <v>2</v>
          </cell>
          <cell r="B1845" t="str">
            <v>CD</v>
          </cell>
          <cell r="O1845">
            <v>29406</v>
          </cell>
        </row>
        <row r="1846">
          <cell r="A1846">
            <v>2</v>
          </cell>
          <cell r="B1846" t="str">
            <v>CD</v>
          </cell>
          <cell r="O1846">
            <v>19682</v>
          </cell>
        </row>
        <row r="1847">
          <cell r="A1847">
            <v>2</v>
          </cell>
          <cell r="B1847" t="str">
            <v>CD</v>
          </cell>
          <cell r="O1847">
            <v>11893</v>
          </cell>
        </row>
        <row r="1848">
          <cell r="A1848">
            <v>2</v>
          </cell>
          <cell r="B1848" t="str">
            <v>CD</v>
          </cell>
          <cell r="O1848">
            <v>2044</v>
          </cell>
        </row>
        <row r="1849">
          <cell r="A1849">
            <v>2</v>
          </cell>
          <cell r="B1849" t="str">
            <v>CD</v>
          </cell>
          <cell r="O1849">
            <v>37075</v>
          </cell>
        </row>
        <row r="1850">
          <cell r="A1850">
            <v>2</v>
          </cell>
          <cell r="B1850" t="str">
            <v>CD</v>
          </cell>
          <cell r="O1850">
            <v>89250</v>
          </cell>
        </row>
        <row r="1851">
          <cell r="A1851">
            <v>2</v>
          </cell>
          <cell r="B1851" t="str">
            <v>CD</v>
          </cell>
          <cell r="O1851">
            <v>210</v>
          </cell>
        </row>
        <row r="1852">
          <cell r="A1852">
            <v>2</v>
          </cell>
          <cell r="B1852" t="str">
            <v>CD</v>
          </cell>
          <cell r="O1852">
            <v>282</v>
          </cell>
        </row>
        <row r="1853">
          <cell r="A1853">
            <v>2</v>
          </cell>
          <cell r="B1853" t="str">
            <v>CD</v>
          </cell>
          <cell r="O1853">
            <v>127137</v>
          </cell>
        </row>
        <row r="1854">
          <cell r="A1854">
            <v>2</v>
          </cell>
          <cell r="B1854" t="str">
            <v>CD</v>
          </cell>
          <cell r="O1854">
            <v>12421</v>
          </cell>
        </row>
        <row r="1855">
          <cell r="A1855">
            <v>2</v>
          </cell>
          <cell r="B1855" t="str">
            <v>CD</v>
          </cell>
          <cell r="O1855">
            <v>3434</v>
          </cell>
        </row>
        <row r="1856">
          <cell r="A1856">
            <v>2</v>
          </cell>
          <cell r="B1856" t="str">
            <v>CD</v>
          </cell>
          <cell r="O1856">
            <v>55388</v>
          </cell>
        </row>
        <row r="1857">
          <cell r="A1857">
            <v>2</v>
          </cell>
          <cell r="B1857" t="str">
            <v>CD</v>
          </cell>
          <cell r="O1857">
            <v>234360</v>
          </cell>
        </row>
        <row r="1858">
          <cell r="A1858">
            <v>2</v>
          </cell>
          <cell r="B1858" t="str">
            <v>CD</v>
          </cell>
          <cell r="O1858">
            <v>601</v>
          </cell>
        </row>
        <row r="1859">
          <cell r="A1859">
            <v>2</v>
          </cell>
          <cell r="B1859" t="str">
            <v>CD</v>
          </cell>
          <cell r="O1859">
            <v>2633</v>
          </cell>
        </row>
        <row r="1860">
          <cell r="A1860">
            <v>2</v>
          </cell>
          <cell r="B1860" t="str">
            <v>CD</v>
          </cell>
          <cell r="O1860">
            <v>39647</v>
          </cell>
        </row>
        <row r="1861">
          <cell r="A1861">
            <v>2</v>
          </cell>
          <cell r="B1861" t="str">
            <v>CD</v>
          </cell>
          <cell r="O1861">
            <v>12019</v>
          </cell>
        </row>
        <row r="1862">
          <cell r="A1862">
            <v>2</v>
          </cell>
          <cell r="B1862" t="str">
            <v>CD</v>
          </cell>
          <cell r="O1862">
            <v>450000</v>
          </cell>
        </row>
        <row r="1863">
          <cell r="A1863">
            <v>2</v>
          </cell>
          <cell r="B1863" t="str">
            <v>CD</v>
          </cell>
          <cell r="O1863">
            <v>87500</v>
          </cell>
        </row>
        <row r="1864">
          <cell r="A1864">
            <v>2</v>
          </cell>
          <cell r="B1864" t="str">
            <v>CD</v>
          </cell>
          <cell r="O1864">
            <v>87500</v>
          </cell>
        </row>
        <row r="1865">
          <cell r="A1865">
            <v>2</v>
          </cell>
          <cell r="B1865" t="str">
            <v>CD</v>
          </cell>
          <cell r="O1865">
            <v>400000</v>
          </cell>
        </row>
        <row r="1866">
          <cell r="A1866">
            <v>2</v>
          </cell>
          <cell r="B1866" t="str">
            <v>CD</v>
          </cell>
          <cell r="O1866">
            <v>400000</v>
          </cell>
        </row>
        <row r="1867">
          <cell r="A1867">
            <v>2</v>
          </cell>
          <cell r="B1867" t="str">
            <v>CD</v>
          </cell>
          <cell r="O1867">
            <v>400000</v>
          </cell>
        </row>
        <row r="1868">
          <cell r="A1868">
            <v>2</v>
          </cell>
          <cell r="B1868" t="str">
            <v>CD</v>
          </cell>
          <cell r="O1868">
            <v>300000</v>
          </cell>
        </row>
        <row r="1869">
          <cell r="A1869">
            <v>2</v>
          </cell>
          <cell r="B1869" t="str">
            <v>CD</v>
          </cell>
          <cell r="O1869">
            <v>450000</v>
          </cell>
        </row>
        <row r="1870">
          <cell r="A1870">
            <v>2</v>
          </cell>
          <cell r="B1870" t="str">
            <v>CD</v>
          </cell>
          <cell r="O1870">
            <v>400000</v>
          </cell>
        </row>
        <row r="1871">
          <cell r="A1871">
            <v>2</v>
          </cell>
          <cell r="B1871" t="str">
            <v>CD</v>
          </cell>
          <cell r="O1871">
            <v>400000</v>
          </cell>
        </row>
        <row r="1872">
          <cell r="A1872">
            <v>2</v>
          </cell>
          <cell r="B1872" t="str">
            <v>CD</v>
          </cell>
          <cell r="O1872">
            <v>300000</v>
          </cell>
        </row>
        <row r="1873">
          <cell r="A1873">
            <v>2</v>
          </cell>
          <cell r="B1873" t="str">
            <v>CD</v>
          </cell>
          <cell r="O1873">
            <v>458622</v>
          </cell>
        </row>
        <row r="1874">
          <cell r="A1874">
            <v>2</v>
          </cell>
          <cell r="B1874" t="str">
            <v>CD</v>
          </cell>
          <cell r="O1874">
            <v>266500</v>
          </cell>
        </row>
        <row r="1875">
          <cell r="A1875">
            <v>2</v>
          </cell>
          <cell r="B1875" t="str">
            <v>CD</v>
          </cell>
          <cell r="O1875">
            <v>8162</v>
          </cell>
        </row>
        <row r="1876">
          <cell r="A1876">
            <v>2</v>
          </cell>
          <cell r="B1876" t="str">
            <v>CD</v>
          </cell>
          <cell r="O1876">
            <v>12565</v>
          </cell>
        </row>
        <row r="1877">
          <cell r="A1877">
            <v>2</v>
          </cell>
          <cell r="B1877" t="str">
            <v>CD</v>
          </cell>
          <cell r="O1877">
            <v>50260</v>
          </cell>
        </row>
        <row r="1878">
          <cell r="A1878">
            <v>2</v>
          </cell>
          <cell r="B1878" t="str">
            <v>CD</v>
          </cell>
          <cell r="O1878">
            <v>45966</v>
          </cell>
        </row>
        <row r="1879">
          <cell r="A1879">
            <v>2</v>
          </cell>
          <cell r="B1879" t="str">
            <v>CD</v>
          </cell>
          <cell r="O1879">
            <v>33824</v>
          </cell>
        </row>
        <row r="1880">
          <cell r="A1880">
            <v>2</v>
          </cell>
          <cell r="B1880" t="str">
            <v>CD</v>
          </cell>
          <cell r="O1880">
            <v>861</v>
          </cell>
        </row>
        <row r="1881">
          <cell r="A1881">
            <v>2</v>
          </cell>
          <cell r="B1881" t="str">
            <v>CD</v>
          </cell>
          <cell r="O1881">
            <v>53757</v>
          </cell>
        </row>
        <row r="1882">
          <cell r="A1882">
            <v>2</v>
          </cell>
          <cell r="B1882" t="str">
            <v>CD</v>
          </cell>
          <cell r="O1882">
            <v>37125</v>
          </cell>
        </row>
        <row r="1883">
          <cell r="A1883">
            <v>2</v>
          </cell>
          <cell r="B1883" t="str">
            <v>CD</v>
          </cell>
          <cell r="O1883">
            <v>30957</v>
          </cell>
        </row>
        <row r="1884">
          <cell r="A1884">
            <v>2</v>
          </cell>
          <cell r="B1884" t="str">
            <v>CD</v>
          </cell>
          <cell r="O1884">
            <v>22931</v>
          </cell>
        </row>
        <row r="1885">
          <cell r="A1885">
            <v>2</v>
          </cell>
          <cell r="B1885" t="str">
            <v>CD</v>
          </cell>
          <cell r="O1885">
            <v>9172</v>
          </cell>
        </row>
        <row r="1886">
          <cell r="A1886">
            <v>2</v>
          </cell>
          <cell r="B1886" t="str">
            <v>CD</v>
          </cell>
          <cell r="O1886">
            <v>8255</v>
          </cell>
        </row>
        <row r="1887">
          <cell r="A1887">
            <v>2</v>
          </cell>
          <cell r="B1887" t="str">
            <v>CD</v>
          </cell>
          <cell r="O1887">
            <v>1840</v>
          </cell>
        </row>
        <row r="1888">
          <cell r="A1888">
            <v>2</v>
          </cell>
          <cell r="B1888" t="str">
            <v>CD</v>
          </cell>
          <cell r="O1888">
            <v>22412</v>
          </cell>
        </row>
        <row r="1889">
          <cell r="A1889">
            <v>2</v>
          </cell>
          <cell r="B1889" t="str">
            <v>CD</v>
          </cell>
          <cell r="O1889">
            <v>76797</v>
          </cell>
        </row>
        <row r="1890">
          <cell r="A1890">
            <v>2</v>
          </cell>
          <cell r="B1890" t="str">
            <v>CD</v>
          </cell>
          <cell r="O1890">
            <v>122</v>
          </cell>
        </row>
        <row r="1891">
          <cell r="A1891">
            <v>2</v>
          </cell>
          <cell r="B1891" t="str">
            <v>CD</v>
          </cell>
          <cell r="O1891">
            <v>164</v>
          </cell>
        </row>
        <row r="1892">
          <cell r="A1892">
            <v>2</v>
          </cell>
          <cell r="B1892" t="str">
            <v>CD</v>
          </cell>
          <cell r="O1892">
            <v>76282</v>
          </cell>
        </row>
        <row r="1893">
          <cell r="A1893">
            <v>2</v>
          </cell>
          <cell r="B1893" t="str">
            <v>CD</v>
          </cell>
          <cell r="O1893">
            <v>19234</v>
          </cell>
        </row>
        <row r="1894">
          <cell r="A1894">
            <v>2</v>
          </cell>
          <cell r="B1894" t="str">
            <v>CD</v>
          </cell>
          <cell r="O1894">
            <v>10162</v>
          </cell>
        </row>
        <row r="1895">
          <cell r="A1895">
            <v>2</v>
          </cell>
          <cell r="B1895" t="str">
            <v>CD</v>
          </cell>
          <cell r="O1895">
            <v>1997</v>
          </cell>
        </row>
        <row r="1896">
          <cell r="A1896">
            <v>2</v>
          </cell>
          <cell r="B1896" t="str">
            <v>CD</v>
          </cell>
          <cell r="O1896">
            <v>45317</v>
          </cell>
        </row>
        <row r="1897">
          <cell r="A1897">
            <v>2</v>
          </cell>
          <cell r="B1897" t="str">
            <v>CD</v>
          </cell>
          <cell r="O1897">
            <v>349</v>
          </cell>
        </row>
        <row r="1898">
          <cell r="A1898">
            <v>2</v>
          </cell>
          <cell r="B1898" t="str">
            <v>CD</v>
          </cell>
          <cell r="O1898">
            <v>1531</v>
          </cell>
        </row>
        <row r="1899">
          <cell r="A1899">
            <v>2</v>
          </cell>
          <cell r="B1899" t="str">
            <v>CD</v>
          </cell>
          <cell r="O1899">
            <v>21369</v>
          </cell>
        </row>
        <row r="1900">
          <cell r="A1900">
            <v>2</v>
          </cell>
          <cell r="B1900" t="str">
            <v>CD</v>
          </cell>
          <cell r="O1900">
            <v>9834</v>
          </cell>
        </row>
        <row r="1901">
          <cell r="A1901">
            <v>2</v>
          </cell>
          <cell r="B1901" t="str">
            <v>CD</v>
          </cell>
          <cell r="O1901">
            <v>0</v>
          </cell>
        </row>
        <row r="1902">
          <cell r="A1902">
            <v>2</v>
          </cell>
          <cell r="B1902" t="str">
            <v>CD</v>
          </cell>
          <cell r="O1902">
            <v>0</v>
          </cell>
        </row>
        <row r="1903">
          <cell r="A1903">
            <v>2</v>
          </cell>
          <cell r="B1903" t="str">
            <v>CD</v>
          </cell>
          <cell r="O1903">
            <v>62943733</v>
          </cell>
        </row>
        <row r="1904">
          <cell r="A1904">
            <v>2</v>
          </cell>
          <cell r="B1904" t="str">
            <v>CD</v>
          </cell>
          <cell r="O1904">
            <v>500000</v>
          </cell>
        </row>
        <row r="1905">
          <cell r="A1905">
            <v>2</v>
          </cell>
          <cell r="B1905" t="str">
            <v>CD</v>
          </cell>
          <cell r="O1905">
            <v>62943733</v>
          </cell>
        </row>
        <row r="1906">
          <cell r="A1906">
            <v>2</v>
          </cell>
          <cell r="B1906" t="str">
            <v>CD</v>
          </cell>
          <cell r="O1906">
            <v>500000</v>
          </cell>
        </row>
        <row r="1907">
          <cell r="A1907">
            <v>2</v>
          </cell>
          <cell r="B1907" t="str">
            <v>CD</v>
          </cell>
          <cell r="O1907">
            <v>3579980</v>
          </cell>
        </row>
        <row r="1908">
          <cell r="A1908">
            <v>2</v>
          </cell>
          <cell r="B1908" t="str">
            <v>CD</v>
          </cell>
          <cell r="O1908">
            <v>6200680</v>
          </cell>
        </row>
        <row r="1909">
          <cell r="A1909">
            <v>2</v>
          </cell>
          <cell r="B1909" t="str">
            <v>CD</v>
          </cell>
          <cell r="O1909">
            <v>139662</v>
          </cell>
        </row>
        <row r="1910">
          <cell r="A1910">
            <v>2</v>
          </cell>
          <cell r="B1910" t="str">
            <v>CD</v>
          </cell>
          <cell r="O1910">
            <v>267963</v>
          </cell>
        </row>
        <row r="1911">
          <cell r="A1911">
            <v>2</v>
          </cell>
          <cell r="B1911" t="str">
            <v>CD</v>
          </cell>
          <cell r="O1911">
            <v>1071853</v>
          </cell>
        </row>
        <row r="1912">
          <cell r="A1912">
            <v>2</v>
          </cell>
          <cell r="B1912" t="str">
            <v>CD</v>
          </cell>
          <cell r="O1912">
            <v>786530</v>
          </cell>
        </row>
        <row r="1913">
          <cell r="A1913">
            <v>2</v>
          </cell>
          <cell r="B1913" t="str">
            <v>CD</v>
          </cell>
          <cell r="O1913">
            <v>578776</v>
          </cell>
        </row>
        <row r="1914">
          <cell r="A1914">
            <v>2</v>
          </cell>
          <cell r="B1914" t="str">
            <v>CD</v>
          </cell>
          <cell r="O1914">
            <v>941812</v>
          </cell>
        </row>
        <row r="1915">
          <cell r="A1915">
            <v>2</v>
          </cell>
          <cell r="B1915" t="str">
            <v>CD</v>
          </cell>
          <cell r="O1915">
            <v>853979</v>
          </cell>
        </row>
        <row r="1916">
          <cell r="A1916">
            <v>2</v>
          </cell>
          <cell r="B1916" t="str">
            <v>CD</v>
          </cell>
          <cell r="O1916">
            <v>418545</v>
          </cell>
        </row>
        <row r="1917">
          <cell r="A1917">
            <v>2</v>
          </cell>
          <cell r="B1917" t="str">
            <v>CD</v>
          </cell>
          <cell r="O1917">
            <v>176547</v>
          </cell>
        </row>
        <row r="1918">
          <cell r="A1918">
            <v>2</v>
          </cell>
          <cell r="B1918" t="str">
            <v>CD</v>
          </cell>
          <cell r="O1918">
            <v>310034</v>
          </cell>
        </row>
        <row r="1919">
          <cell r="A1919">
            <v>2</v>
          </cell>
          <cell r="B1919" t="str">
            <v>CD</v>
          </cell>
          <cell r="O1919">
            <v>306739</v>
          </cell>
        </row>
        <row r="1920">
          <cell r="A1920">
            <v>2</v>
          </cell>
          <cell r="B1920" t="str">
            <v>CD</v>
          </cell>
          <cell r="O1920">
            <v>175169</v>
          </cell>
        </row>
        <row r="1921">
          <cell r="A1921">
            <v>2</v>
          </cell>
          <cell r="B1921" t="str">
            <v>CD</v>
          </cell>
          <cell r="O1921">
            <v>31489</v>
          </cell>
        </row>
        <row r="1922">
          <cell r="A1922">
            <v>2</v>
          </cell>
          <cell r="B1922" t="str">
            <v>CD</v>
          </cell>
          <cell r="O1922">
            <v>563683</v>
          </cell>
        </row>
        <row r="1923">
          <cell r="A1923">
            <v>2</v>
          </cell>
          <cell r="B1923" t="str">
            <v>CD</v>
          </cell>
          <cell r="O1923">
            <v>870187</v>
          </cell>
        </row>
        <row r="1924">
          <cell r="A1924">
            <v>2</v>
          </cell>
          <cell r="B1924" t="str">
            <v>CD</v>
          </cell>
          <cell r="O1924">
            <v>3119</v>
          </cell>
        </row>
        <row r="1925">
          <cell r="A1925">
            <v>2</v>
          </cell>
          <cell r="B1925" t="str">
            <v>CD</v>
          </cell>
          <cell r="O1925">
            <v>24816</v>
          </cell>
        </row>
        <row r="1926">
          <cell r="A1926">
            <v>2</v>
          </cell>
          <cell r="B1926" t="str">
            <v>CD</v>
          </cell>
          <cell r="O1926">
            <v>4183</v>
          </cell>
        </row>
        <row r="1927">
          <cell r="A1927">
            <v>2</v>
          </cell>
          <cell r="B1927" t="str">
            <v>CD</v>
          </cell>
          <cell r="O1927">
            <v>1919780</v>
          </cell>
        </row>
        <row r="1928">
          <cell r="A1928">
            <v>2</v>
          </cell>
          <cell r="B1928" t="str">
            <v>CD</v>
          </cell>
          <cell r="O1928">
            <v>19234</v>
          </cell>
        </row>
        <row r="1929">
          <cell r="A1929">
            <v>2</v>
          </cell>
          <cell r="B1929" t="str">
            <v>CD</v>
          </cell>
          <cell r="O1929">
            <v>173896</v>
          </cell>
        </row>
        <row r="1930">
          <cell r="A1930">
            <v>2</v>
          </cell>
          <cell r="B1930" t="str">
            <v>CD</v>
          </cell>
          <cell r="O1930">
            <v>50943</v>
          </cell>
        </row>
        <row r="1931">
          <cell r="A1931">
            <v>2</v>
          </cell>
          <cell r="B1931" t="str">
            <v>CD</v>
          </cell>
          <cell r="O1931">
            <v>775438</v>
          </cell>
        </row>
        <row r="1932">
          <cell r="A1932">
            <v>2</v>
          </cell>
          <cell r="B1932" t="str">
            <v>CD</v>
          </cell>
          <cell r="O1932">
            <v>69228</v>
          </cell>
        </row>
        <row r="1933">
          <cell r="A1933">
            <v>2</v>
          </cell>
          <cell r="B1933" t="str">
            <v>CD</v>
          </cell>
          <cell r="O1933">
            <v>8918</v>
          </cell>
        </row>
        <row r="1934">
          <cell r="A1934">
            <v>2</v>
          </cell>
          <cell r="B1934" t="str">
            <v>CD</v>
          </cell>
          <cell r="O1934">
            <v>39066</v>
          </cell>
        </row>
        <row r="1935">
          <cell r="A1935">
            <v>2</v>
          </cell>
          <cell r="B1935" t="str">
            <v>CD</v>
          </cell>
          <cell r="O1935">
            <v>451039</v>
          </cell>
        </row>
        <row r="1936">
          <cell r="A1936">
            <v>2</v>
          </cell>
          <cell r="B1936" t="str">
            <v>CD</v>
          </cell>
          <cell r="O1936">
            <v>168277</v>
          </cell>
        </row>
        <row r="1937">
          <cell r="A1937">
            <v>2</v>
          </cell>
          <cell r="B1937" t="str">
            <v>CD</v>
          </cell>
          <cell r="O1937">
            <v>12212000</v>
          </cell>
        </row>
        <row r="1938">
          <cell r="A1938">
            <v>2</v>
          </cell>
          <cell r="B1938" t="str">
            <v>CD</v>
          </cell>
          <cell r="O1938">
            <v>15744000</v>
          </cell>
        </row>
        <row r="1939">
          <cell r="A1939">
            <v>2</v>
          </cell>
          <cell r="B1939" t="str">
            <v>CD</v>
          </cell>
          <cell r="O1939">
            <v>449448</v>
          </cell>
        </row>
        <row r="1940">
          <cell r="A1940">
            <v>2</v>
          </cell>
          <cell r="B1940" t="str">
            <v>CD</v>
          </cell>
          <cell r="O1940">
            <v>1605549</v>
          </cell>
        </row>
        <row r="1941">
          <cell r="A1941">
            <v>2</v>
          </cell>
          <cell r="B1941" t="str">
            <v>CD</v>
          </cell>
          <cell r="O1941">
            <v>1814703</v>
          </cell>
        </row>
        <row r="1942">
          <cell r="A1942">
            <v>2</v>
          </cell>
          <cell r="B1942" t="str">
            <v>CD</v>
          </cell>
          <cell r="O1942">
            <v>28113</v>
          </cell>
        </row>
        <row r="1943">
          <cell r="A1943">
            <v>2</v>
          </cell>
          <cell r="B1943" t="str">
            <v>CD</v>
          </cell>
          <cell r="O1943">
            <v>56301</v>
          </cell>
        </row>
        <row r="1944">
          <cell r="A1944">
            <v>2</v>
          </cell>
          <cell r="B1944" t="str">
            <v>CD</v>
          </cell>
          <cell r="O1944">
            <v>251245</v>
          </cell>
        </row>
        <row r="1945">
          <cell r="A1945">
            <v>2</v>
          </cell>
          <cell r="B1945" t="str">
            <v>CD</v>
          </cell>
          <cell r="O1945">
            <v>201637</v>
          </cell>
        </row>
        <row r="1946">
          <cell r="A1946">
            <v>2</v>
          </cell>
          <cell r="B1946" t="str">
            <v>CD</v>
          </cell>
          <cell r="O1946">
            <v>158327</v>
          </cell>
        </row>
        <row r="1947">
          <cell r="A1947">
            <v>2</v>
          </cell>
          <cell r="B1947" t="str">
            <v>CD</v>
          </cell>
          <cell r="O1947">
            <v>116507</v>
          </cell>
        </row>
        <row r="1948">
          <cell r="A1948">
            <v>2</v>
          </cell>
          <cell r="B1948" t="str">
            <v>CD</v>
          </cell>
          <cell r="O1948">
            <v>3988</v>
          </cell>
        </row>
        <row r="1949">
          <cell r="A1949">
            <v>2</v>
          </cell>
          <cell r="B1949" t="str">
            <v>CD</v>
          </cell>
          <cell r="O1949">
            <v>185164</v>
          </cell>
        </row>
        <row r="1950">
          <cell r="A1950">
            <v>2</v>
          </cell>
          <cell r="B1950" t="str">
            <v>CD</v>
          </cell>
          <cell r="O1950">
            <v>169482</v>
          </cell>
        </row>
        <row r="1951">
          <cell r="A1951">
            <v>2</v>
          </cell>
          <cell r="B1951" t="str">
            <v>CD</v>
          </cell>
          <cell r="O1951">
            <v>174165</v>
          </cell>
        </row>
        <row r="1952">
          <cell r="A1952">
            <v>2</v>
          </cell>
          <cell r="B1952" t="str">
            <v>CD</v>
          </cell>
          <cell r="O1952">
            <v>108374</v>
          </cell>
        </row>
        <row r="1953">
          <cell r="A1953">
            <v>2</v>
          </cell>
          <cell r="B1953" t="str">
            <v>CD</v>
          </cell>
          <cell r="O1953">
            <v>22164</v>
          </cell>
        </row>
        <row r="1954">
          <cell r="A1954">
            <v>2</v>
          </cell>
          <cell r="B1954" t="str">
            <v>CD</v>
          </cell>
          <cell r="O1954">
            <v>80277</v>
          </cell>
        </row>
        <row r="1955">
          <cell r="A1955">
            <v>2</v>
          </cell>
          <cell r="B1955" t="str">
            <v>CD</v>
          </cell>
          <cell r="O1955">
            <v>55051</v>
          </cell>
        </row>
        <row r="1956">
          <cell r="A1956">
            <v>2</v>
          </cell>
          <cell r="B1956" t="str">
            <v>CD</v>
          </cell>
          <cell r="O1956">
            <v>35431</v>
          </cell>
        </row>
        <row r="1957">
          <cell r="A1957">
            <v>2</v>
          </cell>
          <cell r="B1957" t="str">
            <v>CD</v>
          </cell>
          <cell r="O1957">
            <v>6134</v>
          </cell>
        </row>
        <row r="1958">
          <cell r="A1958">
            <v>2</v>
          </cell>
          <cell r="B1958" t="str">
            <v>CD</v>
          </cell>
          <cell r="O1958">
            <v>107574</v>
          </cell>
        </row>
        <row r="1959">
          <cell r="A1959">
            <v>2</v>
          </cell>
          <cell r="B1959" t="str">
            <v>CD</v>
          </cell>
          <cell r="O1959">
            <v>142710</v>
          </cell>
        </row>
        <row r="1960">
          <cell r="A1960">
            <v>2</v>
          </cell>
          <cell r="B1960" t="str">
            <v>CD</v>
          </cell>
          <cell r="O1960">
            <v>266574</v>
          </cell>
        </row>
        <row r="1961">
          <cell r="A1961">
            <v>2</v>
          </cell>
          <cell r="B1961" t="str">
            <v>CD</v>
          </cell>
          <cell r="O1961">
            <v>566</v>
          </cell>
        </row>
        <row r="1962">
          <cell r="A1962">
            <v>2</v>
          </cell>
          <cell r="B1962" t="str">
            <v>CD</v>
          </cell>
          <cell r="O1962">
            <v>21084</v>
          </cell>
        </row>
        <row r="1963">
          <cell r="A1963">
            <v>2</v>
          </cell>
          <cell r="B1963" t="str">
            <v>CD</v>
          </cell>
          <cell r="O1963">
            <v>759</v>
          </cell>
        </row>
        <row r="1964">
          <cell r="A1964">
            <v>2</v>
          </cell>
          <cell r="B1964" t="str">
            <v>CD</v>
          </cell>
          <cell r="O1964">
            <v>368699</v>
          </cell>
        </row>
        <row r="1965">
          <cell r="A1965">
            <v>2</v>
          </cell>
          <cell r="B1965" t="str">
            <v>CD</v>
          </cell>
          <cell r="O1965">
            <v>6411</v>
          </cell>
        </row>
        <row r="1966">
          <cell r="A1966">
            <v>2</v>
          </cell>
          <cell r="B1966" t="str">
            <v>CD</v>
          </cell>
          <cell r="O1966">
            <v>35005</v>
          </cell>
        </row>
        <row r="1967">
          <cell r="A1967">
            <v>2</v>
          </cell>
          <cell r="B1967" t="str">
            <v>CD</v>
          </cell>
          <cell r="O1967">
            <v>9251</v>
          </cell>
        </row>
        <row r="1968">
          <cell r="A1968">
            <v>2</v>
          </cell>
          <cell r="B1968" t="str">
            <v>CD</v>
          </cell>
          <cell r="O1968">
            <v>156094</v>
          </cell>
        </row>
        <row r="1969">
          <cell r="A1969">
            <v>2</v>
          </cell>
          <cell r="B1969" t="str">
            <v>CD</v>
          </cell>
          <cell r="O1969">
            <v>234360</v>
          </cell>
        </row>
        <row r="1970">
          <cell r="A1970">
            <v>2</v>
          </cell>
          <cell r="B1970" t="str">
            <v>CD</v>
          </cell>
          <cell r="O1970">
            <v>1619</v>
          </cell>
        </row>
        <row r="1971">
          <cell r="A1971">
            <v>2</v>
          </cell>
          <cell r="B1971" t="str">
            <v>CD</v>
          </cell>
          <cell r="O1971">
            <v>7094</v>
          </cell>
        </row>
        <row r="1972">
          <cell r="A1972">
            <v>2</v>
          </cell>
          <cell r="B1972" t="str">
            <v>CD</v>
          </cell>
          <cell r="O1972">
            <v>99308</v>
          </cell>
        </row>
        <row r="1973">
          <cell r="A1973">
            <v>2</v>
          </cell>
          <cell r="B1973" t="str">
            <v>CD</v>
          </cell>
          <cell r="O1973">
            <v>50384</v>
          </cell>
        </row>
        <row r="1974">
          <cell r="A1974">
            <v>2</v>
          </cell>
          <cell r="B1974" t="str">
            <v>CD</v>
          </cell>
          <cell r="O1974">
            <v>33874</v>
          </cell>
        </row>
        <row r="1975">
          <cell r="A1975">
            <v>2</v>
          </cell>
          <cell r="B1975" t="str">
            <v>CD</v>
          </cell>
          <cell r="O1975">
            <v>450000</v>
          </cell>
        </row>
        <row r="1976">
          <cell r="A1976">
            <v>2</v>
          </cell>
          <cell r="B1976" t="str">
            <v>CD</v>
          </cell>
          <cell r="O1976">
            <v>450000</v>
          </cell>
        </row>
        <row r="1977">
          <cell r="A1977">
            <v>2</v>
          </cell>
          <cell r="B1977" t="str">
            <v>CD</v>
          </cell>
          <cell r="O1977">
            <v>450000</v>
          </cell>
        </row>
        <row r="1978">
          <cell r="A1978">
            <v>2</v>
          </cell>
          <cell r="B1978" t="str">
            <v>CD</v>
          </cell>
          <cell r="O1978">
            <v>450000</v>
          </cell>
        </row>
        <row r="1979">
          <cell r="A1979">
            <v>2</v>
          </cell>
          <cell r="B1979" t="str">
            <v>CD</v>
          </cell>
          <cell r="O1979">
            <v>450000</v>
          </cell>
        </row>
        <row r="1980">
          <cell r="A1980">
            <v>2</v>
          </cell>
          <cell r="B1980" t="str">
            <v>CD</v>
          </cell>
          <cell r="O1980">
            <v>450000</v>
          </cell>
        </row>
        <row r="1981">
          <cell r="A1981">
            <v>2</v>
          </cell>
          <cell r="B1981" t="str">
            <v>CD</v>
          </cell>
          <cell r="O1981">
            <v>450000</v>
          </cell>
        </row>
        <row r="1982">
          <cell r="A1982">
            <v>2</v>
          </cell>
          <cell r="B1982" t="str">
            <v>CD</v>
          </cell>
          <cell r="O1982">
            <v>450000</v>
          </cell>
        </row>
        <row r="1983">
          <cell r="A1983">
            <v>2</v>
          </cell>
          <cell r="B1983" t="str">
            <v>CD</v>
          </cell>
          <cell r="O1983">
            <v>400000</v>
          </cell>
        </row>
        <row r="1984">
          <cell r="A1984">
            <v>2</v>
          </cell>
          <cell r="B1984" t="str">
            <v>CD</v>
          </cell>
          <cell r="O1984">
            <v>4986776</v>
          </cell>
        </row>
        <row r="1985">
          <cell r="A1985">
            <v>2</v>
          </cell>
          <cell r="B1985" t="str">
            <v>CD</v>
          </cell>
          <cell r="O1985">
            <v>8675161</v>
          </cell>
        </row>
        <row r="1986">
          <cell r="A1986">
            <v>2</v>
          </cell>
          <cell r="B1986" t="str">
            <v>CD</v>
          </cell>
          <cell r="O1986">
            <v>832068</v>
          </cell>
        </row>
        <row r="1987">
          <cell r="A1987">
            <v>2</v>
          </cell>
          <cell r="B1987" t="str">
            <v>CD</v>
          </cell>
          <cell r="O1987">
            <v>682500</v>
          </cell>
        </row>
        <row r="1988">
          <cell r="A1988">
            <v>2</v>
          </cell>
          <cell r="B1988" t="str">
            <v>CD</v>
          </cell>
          <cell r="O1988">
            <v>6120479</v>
          </cell>
        </row>
        <row r="1989">
          <cell r="A1989">
            <v>2</v>
          </cell>
          <cell r="B1989" t="str">
            <v>CD</v>
          </cell>
          <cell r="O1989">
            <v>0</v>
          </cell>
        </row>
        <row r="1990">
          <cell r="A1990">
            <v>2</v>
          </cell>
          <cell r="B1990" t="str">
            <v>CD</v>
          </cell>
          <cell r="O1990">
            <v>193169</v>
          </cell>
        </row>
        <row r="1991">
          <cell r="A1991">
            <v>2</v>
          </cell>
          <cell r="B1991" t="str">
            <v>CD</v>
          </cell>
          <cell r="O1991">
            <v>374299</v>
          </cell>
        </row>
        <row r="1992">
          <cell r="A1992">
            <v>2</v>
          </cell>
          <cell r="B1992" t="str">
            <v>CD</v>
          </cell>
          <cell r="O1992">
            <v>680069</v>
          </cell>
        </row>
        <row r="1993">
          <cell r="A1993">
            <v>2</v>
          </cell>
          <cell r="B1993" t="str">
            <v>CD</v>
          </cell>
          <cell r="O1993">
            <v>1702421</v>
          </cell>
        </row>
        <row r="1994">
          <cell r="A1994">
            <v>2</v>
          </cell>
          <cell r="B1994" t="str">
            <v>CD</v>
          </cell>
          <cell r="O1994">
            <v>1087863</v>
          </cell>
        </row>
        <row r="1995">
          <cell r="A1995">
            <v>2</v>
          </cell>
          <cell r="B1995" t="str">
            <v>CD</v>
          </cell>
          <cell r="O1995">
            <v>800515</v>
          </cell>
        </row>
        <row r="1996">
          <cell r="A1996">
            <v>2</v>
          </cell>
          <cell r="B1996" t="str">
            <v>CD</v>
          </cell>
          <cell r="O1996">
            <v>1272258</v>
          </cell>
        </row>
        <row r="1997">
          <cell r="A1997">
            <v>2</v>
          </cell>
          <cell r="B1997" t="str">
            <v>CD</v>
          </cell>
          <cell r="O1997">
            <v>31841</v>
          </cell>
        </row>
        <row r="1998">
          <cell r="A1998">
            <v>2</v>
          </cell>
          <cell r="B1998" t="str">
            <v>CD</v>
          </cell>
          <cell r="O1998">
            <v>571675</v>
          </cell>
        </row>
        <row r="1999">
          <cell r="A1999">
            <v>2</v>
          </cell>
          <cell r="B1999" t="str">
            <v>CD</v>
          </cell>
          <cell r="O1999">
            <v>1192625</v>
          </cell>
        </row>
        <row r="2000">
          <cell r="A2000">
            <v>2</v>
          </cell>
          <cell r="B2000" t="str">
            <v>CD</v>
          </cell>
          <cell r="O2000">
            <v>585573</v>
          </cell>
        </row>
        <row r="2001">
          <cell r="A2001">
            <v>2</v>
          </cell>
          <cell r="B2001" t="str">
            <v>CD</v>
          </cell>
          <cell r="O2001">
            <v>245923</v>
          </cell>
        </row>
        <row r="2002">
          <cell r="A2002">
            <v>2</v>
          </cell>
          <cell r="B2002" t="str">
            <v>CD</v>
          </cell>
          <cell r="O2002">
            <v>433758</v>
          </cell>
        </row>
        <row r="2003">
          <cell r="A2003">
            <v>2</v>
          </cell>
          <cell r="B2003" t="str">
            <v>CD</v>
          </cell>
          <cell r="O2003">
            <v>428033</v>
          </cell>
        </row>
        <row r="2004">
          <cell r="A2004">
            <v>2</v>
          </cell>
          <cell r="B2004" t="str">
            <v>CD</v>
          </cell>
          <cell r="O2004">
            <v>233035</v>
          </cell>
        </row>
        <row r="2005">
          <cell r="A2005">
            <v>2</v>
          </cell>
          <cell r="B2005" t="str">
            <v>CD</v>
          </cell>
          <cell r="O2005">
            <v>41918</v>
          </cell>
        </row>
        <row r="2006">
          <cell r="A2006">
            <v>2</v>
          </cell>
          <cell r="B2006" t="str">
            <v>CD</v>
          </cell>
          <cell r="O2006">
            <v>738134</v>
          </cell>
        </row>
        <row r="2007">
          <cell r="A2007">
            <v>2</v>
          </cell>
          <cell r="B2007" t="str">
            <v>CD</v>
          </cell>
          <cell r="O2007">
            <v>179292</v>
          </cell>
        </row>
        <row r="2008">
          <cell r="A2008">
            <v>2</v>
          </cell>
          <cell r="B2008" t="str">
            <v>CD</v>
          </cell>
          <cell r="O2008">
            <v>1819041</v>
          </cell>
        </row>
        <row r="2009">
          <cell r="A2009">
            <v>2</v>
          </cell>
          <cell r="B2009" t="str">
            <v>CD</v>
          </cell>
          <cell r="O2009">
            <v>4522</v>
          </cell>
        </row>
        <row r="2010">
          <cell r="A2010">
            <v>2</v>
          </cell>
          <cell r="B2010" t="str">
            <v>CD</v>
          </cell>
          <cell r="O2010">
            <v>52476</v>
          </cell>
        </row>
        <row r="2011">
          <cell r="A2011">
            <v>2</v>
          </cell>
          <cell r="B2011" t="str">
            <v>CD</v>
          </cell>
          <cell r="O2011">
            <v>6065</v>
          </cell>
        </row>
        <row r="2012">
          <cell r="A2012">
            <v>2</v>
          </cell>
          <cell r="B2012" t="str">
            <v>CD</v>
          </cell>
          <cell r="O2012">
            <v>2491900</v>
          </cell>
        </row>
        <row r="2013">
          <cell r="A2013">
            <v>2</v>
          </cell>
          <cell r="B2013" t="str">
            <v>CD</v>
          </cell>
          <cell r="O2013">
            <v>57704</v>
          </cell>
        </row>
        <row r="2014">
          <cell r="A2014">
            <v>2</v>
          </cell>
          <cell r="B2014" t="str">
            <v>CD</v>
          </cell>
          <cell r="O2014">
            <v>240518</v>
          </cell>
        </row>
        <row r="2015">
          <cell r="A2015">
            <v>2</v>
          </cell>
          <cell r="B2015" t="str">
            <v>CD</v>
          </cell>
          <cell r="O2015">
            <v>73855</v>
          </cell>
        </row>
        <row r="2016">
          <cell r="A2016">
            <v>2</v>
          </cell>
          <cell r="B2016" t="str">
            <v>CD</v>
          </cell>
          <cell r="O2016">
            <v>1072522</v>
          </cell>
        </row>
        <row r="2017">
          <cell r="A2017">
            <v>2</v>
          </cell>
          <cell r="B2017" t="str">
            <v>CD</v>
          </cell>
          <cell r="O2017">
            <v>1847004</v>
          </cell>
        </row>
        <row r="2018">
          <cell r="A2018">
            <v>2</v>
          </cell>
          <cell r="B2018" t="str">
            <v>CD</v>
          </cell>
          <cell r="O2018">
            <v>12929</v>
          </cell>
        </row>
        <row r="2019">
          <cell r="A2019">
            <v>2</v>
          </cell>
          <cell r="B2019" t="str">
            <v>CD</v>
          </cell>
          <cell r="O2019">
            <v>56635</v>
          </cell>
        </row>
        <row r="2020">
          <cell r="A2020">
            <v>2</v>
          </cell>
          <cell r="B2020" t="str">
            <v>CD</v>
          </cell>
          <cell r="O2020">
            <v>673037</v>
          </cell>
        </row>
        <row r="2021">
          <cell r="A2021">
            <v>2</v>
          </cell>
          <cell r="B2021" t="str">
            <v>CD</v>
          </cell>
          <cell r="O2021">
            <v>170024</v>
          </cell>
        </row>
        <row r="2022">
          <cell r="A2022">
            <v>2</v>
          </cell>
          <cell r="B2022" t="str">
            <v>CD</v>
          </cell>
          <cell r="O2022">
            <v>232747</v>
          </cell>
        </row>
        <row r="2023">
          <cell r="A2023">
            <v>2</v>
          </cell>
          <cell r="B2023" t="str">
            <v>CD</v>
          </cell>
          <cell r="O2023">
            <v>160950</v>
          </cell>
        </row>
        <row r="2024">
          <cell r="A2024">
            <v>2</v>
          </cell>
          <cell r="B2024" t="str">
            <v>CD</v>
          </cell>
          <cell r="O2024">
            <v>42920</v>
          </cell>
        </row>
        <row r="2025">
          <cell r="A2025">
            <v>2</v>
          </cell>
          <cell r="B2025" t="str">
            <v>CD</v>
          </cell>
          <cell r="O2025">
            <v>288980</v>
          </cell>
        </row>
        <row r="2026">
          <cell r="A2026">
            <v>2</v>
          </cell>
          <cell r="B2026" t="str">
            <v>CD</v>
          </cell>
          <cell r="O2026">
            <v>965700</v>
          </cell>
        </row>
        <row r="2027">
          <cell r="A2027">
            <v>2</v>
          </cell>
          <cell r="B2027" t="str">
            <v>CD</v>
          </cell>
          <cell r="O2027">
            <v>600000</v>
          </cell>
        </row>
        <row r="2028">
          <cell r="A2028">
            <v>2</v>
          </cell>
          <cell r="B2028" t="str">
            <v>CD</v>
          </cell>
          <cell r="O2028">
            <v>536500</v>
          </cell>
        </row>
        <row r="2029">
          <cell r="A2029">
            <v>2</v>
          </cell>
          <cell r="B2029" t="str">
            <v>CD</v>
          </cell>
          <cell r="O2029">
            <v>11803</v>
          </cell>
        </row>
        <row r="2030">
          <cell r="A2030">
            <v>2</v>
          </cell>
          <cell r="B2030" t="str">
            <v>CD</v>
          </cell>
          <cell r="O2030">
            <v>109939</v>
          </cell>
        </row>
        <row r="2031">
          <cell r="A2031">
            <v>2</v>
          </cell>
          <cell r="B2031" t="str">
            <v>CD</v>
          </cell>
          <cell r="O2031">
            <v>807300</v>
          </cell>
        </row>
        <row r="2032">
          <cell r="A2032">
            <v>2</v>
          </cell>
          <cell r="B2032" t="str">
            <v>CD</v>
          </cell>
          <cell r="O2032">
            <v>100000</v>
          </cell>
        </row>
        <row r="2033">
          <cell r="A2033">
            <v>2</v>
          </cell>
          <cell r="B2033" t="str">
            <v>CD</v>
          </cell>
          <cell r="O2033">
            <v>100000</v>
          </cell>
        </row>
        <row r="2034">
          <cell r="A2034">
            <v>2</v>
          </cell>
          <cell r="B2034" t="str">
            <v>CD</v>
          </cell>
          <cell r="O2034">
            <v>11252987</v>
          </cell>
        </row>
        <row r="2035">
          <cell r="A2035">
            <v>2</v>
          </cell>
          <cell r="B2035" t="str">
            <v>CD</v>
          </cell>
          <cell r="O2035">
            <v>800000</v>
          </cell>
        </row>
        <row r="2036">
          <cell r="A2036">
            <v>2</v>
          </cell>
          <cell r="B2036" t="str">
            <v>CD</v>
          </cell>
          <cell r="O2036">
            <v>113800</v>
          </cell>
        </row>
        <row r="2037">
          <cell r="A2037">
            <v>2</v>
          </cell>
          <cell r="B2037" t="str">
            <v>CD</v>
          </cell>
          <cell r="O2037">
            <v>18533249</v>
          </cell>
        </row>
        <row r="2038">
          <cell r="A2038">
            <v>2</v>
          </cell>
          <cell r="B2038" t="str">
            <v>CD</v>
          </cell>
          <cell r="O2038">
            <v>152250</v>
          </cell>
        </row>
        <row r="2039">
          <cell r="A2039">
            <v>2</v>
          </cell>
          <cell r="B2039" t="str">
            <v>CD</v>
          </cell>
          <cell r="O2039">
            <v>350000</v>
          </cell>
        </row>
        <row r="2040">
          <cell r="A2040">
            <v>2</v>
          </cell>
          <cell r="B2040" t="str">
            <v>CD</v>
          </cell>
          <cell r="O2040">
            <v>400000</v>
          </cell>
        </row>
        <row r="2041">
          <cell r="A2041">
            <v>2</v>
          </cell>
          <cell r="B2041" t="str">
            <v>CD</v>
          </cell>
          <cell r="O2041">
            <v>0</v>
          </cell>
        </row>
        <row r="2042">
          <cell r="A2042">
            <v>2</v>
          </cell>
          <cell r="B2042" t="str">
            <v>CD</v>
          </cell>
          <cell r="O2042">
            <v>199916</v>
          </cell>
        </row>
        <row r="2043">
          <cell r="A2043">
            <v>2</v>
          </cell>
          <cell r="B2043" t="str">
            <v>CD</v>
          </cell>
          <cell r="O2043">
            <v>200000</v>
          </cell>
        </row>
        <row r="2044">
          <cell r="A2044">
            <v>2</v>
          </cell>
          <cell r="B2044" t="str">
            <v>CD</v>
          </cell>
          <cell r="O2044">
            <v>154500</v>
          </cell>
        </row>
        <row r="2045">
          <cell r="A2045">
            <v>2</v>
          </cell>
          <cell r="B2045" t="str">
            <v>CD</v>
          </cell>
          <cell r="O2045">
            <v>200000</v>
          </cell>
        </row>
        <row r="2046">
          <cell r="A2046">
            <v>2</v>
          </cell>
          <cell r="B2046" t="str">
            <v>CD</v>
          </cell>
          <cell r="O2046">
            <v>340000</v>
          </cell>
        </row>
        <row r="2047">
          <cell r="A2047">
            <v>2</v>
          </cell>
          <cell r="B2047" t="str">
            <v>CD</v>
          </cell>
          <cell r="O2047">
            <v>200000</v>
          </cell>
        </row>
        <row r="2048">
          <cell r="A2048">
            <v>2</v>
          </cell>
          <cell r="B2048" t="str">
            <v>CD</v>
          </cell>
          <cell r="O2048">
            <v>13949</v>
          </cell>
        </row>
        <row r="2049">
          <cell r="A2049">
            <v>2</v>
          </cell>
          <cell r="B2049" t="str">
            <v>CD</v>
          </cell>
          <cell r="O2049">
            <v>500000</v>
          </cell>
        </row>
        <row r="2050">
          <cell r="A2050">
            <v>2</v>
          </cell>
          <cell r="B2050" t="str">
            <v>CD</v>
          </cell>
          <cell r="O2050">
            <v>200000</v>
          </cell>
        </row>
        <row r="2051">
          <cell r="A2051">
            <v>2</v>
          </cell>
          <cell r="B2051" t="str">
            <v>CD</v>
          </cell>
          <cell r="O2051">
            <v>3410000</v>
          </cell>
        </row>
        <row r="2052">
          <cell r="A2052">
            <v>2</v>
          </cell>
          <cell r="B2052" t="str">
            <v>CD</v>
          </cell>
          <cell r="O2052">
            <v>2090000</v>
          </cell>
        </row>
        <row r="2053">
          <cell r="A2053">
            <v>2</v>
          </cell>
          <cell r="B2053" t="str">
            <v>CD</v>
          </cell>
          <cell r="O2053">
            <v>0</v>
          </cell>
        </row>
        <row r="2054">
          <cell r="A2054">
            <v>2</v>
          </cell>
          <cell r="B2054" t="str">
            <v>CD</v>
          </cell>
          <cell r="O2054">
            <v>500000</v>
          </cell>
        </row>
        <row r="2055">
          <cell r="A2055">
            <v>2</v>
          </cell>
          <cell r="B2055" t="str">
            <v>CD</v>
          </cell>
          <cell r="O2055">
            <v>375500</v>
          </cell>
        </row>
        <row r="2056">
          <cell r="A2056">
            <v>2</v>
          </cell>
          <cell r="B2056" t="str">
            <v>CD</v>
          </cell>
          <cell r="O2056">
            <v>400000</v>
          </cell>
        </row>
        <row r="2057">
          <cell r="A2057">
            <v>2</v>
          </cell>
          <cell r="B2057" t="str">
            <v>CD</v>
          </cell>
          <cell r="O2057">
            <v>584703</v>
          </cell>
        </row>
        <row r="2058">
          <cell r="A2058">
            <v>2</v>
          </cell>
          <cell r="B2058" t="str">
            <v>CD</v>
          </cell>
          <cell r="O2058">
            <v>80000</v>
          </cell>
        </row>
        <row r="2059">
          <cell r="A2059">
            <v>2</v>
          </cell>
          <cell r="B2059" t="str">
            <v>CD</v>
          </cell>
          <cell r="O2059">
            <v>195650</v>
          </cell>
        </row>
        <row r="2060">
          <cell r="A2060">
            <v>2</v>
          </cell>
          <cell r="B2060" t="str">
            <v>CD</v>
          </cell>
          <cell r="O2060">
            <v>392910</v>
          </cell>
        </row>
        <row r="2061">
          <cell r="A2061">
            <v>2</v>
          </cell>
          <cell r="B2061" t="str">
            <v>CD</v>
          </cell>
          <cell r="O2061">
            <v>300000</v>
          </cell>
        </row>
        <row r="2062">
          <cell r="A2062">
            <v>2</v>
          </cell>
          <cell r="B2062" t="str">
            <v>CD</v>
          </cell>
          <cell r="O2062">
            <v>346510</v>
          </cell>
        </row>
        <row r="2063">
          <cell r="A2063">
            <v>2</v>
          </cell>
          <cell r="B2063" t="str">
            <v>CD</v>
          </cell>
          <cell r="O2063">
            <v>650000</v>
          </cell>
        </row>
        <row r="2064">
          <cell r="A2064">
            <v>2</v>
          </cell>
          <cell r="B2064" t="str">
            <v>CD</v>
          </cell>
          <cell r="O2064">
            <v>334910</v>
          </cell>
        </row>
        <row r="2065">
          <cell r="A2065">
            <v>2</v>
          </cell>
          <cell r="B2065" t="str">
            <v>CD</v>
          </cell>
          <cell r="O2065">
            <v>3000000</v>
          </cell>
        </row>
        <row r="2066">
          <cell r="A2066">
            <v>2</v>
          </cell>
          <cell r="B2066" t="str">
            <v>CD</v>
          </cell>
          <cell r="O2066">
            <v>719658</v>
          </cell>
        </row>
        <row r="2067">
          <cell r="A2067">
            <v>2</v>
          </cell>
          <cell r="B2067" t="str">
            <v>CD</v>
          </cell>
          <cell r="O2067">
            <v>3271495</v>
          </cell>
        </row>
        <row r="2068">
          <cell r="A2068">
            <v>2</v>
          </cell>
          <cell r="B2068" t="str">
            <v>CD</v>
          </cell>
          <cell r="O2068">
            <v>474500</v>
          </cell>
        </row>
        <row r="2069">
          <cell r="A2069">
            <v>2</v>
          </cell>
          <cell r="B2069" t="str">
            <v>CD</v>
          </cell>
          <cell r="O2069">
            <v>377278</v>
          </cell>
        </row>
        <row r="2070">
          <cell r="A2070">
            <v>2</v>
          </cell>
          <cell r="B2070" t="str">
            <v>CD</v>
          </cell>
          <cell r="O2070">
            <v>56227</v>
          </cell>
        </row>
        <row r="2071">
          <cell r="A2071">
            <v>2</v>
          </cell>
          <cell r="B2071" t="str">
            <v>CD</v>
          </cell>
          <cell r="O2071">
            <v>109346</v>
          </cell>
        </row>
        <row r="2072">
          <cell r="A2072">
            <v>2</v>
          </cell>
          <cell r="B2072" t="str">
            <v>CD</v>
          </cell>
          <cell r="O2072">
            <v>535264</v>
          </cell>
        </row>
        <row r="2073">
          <cell r="A2073">
            <v>2</v>
          </cell>
          <cell r="B2073" t="str">
            <v>CD</v>
          </cell>
          <cell r="O2073">
            <v>41919</v>
          </cell>
        </row>
        <row r="2074">
          <cell r="A2074">
            <v>2</v>
          </cell>
          <cell r="B2074" t="str">
            <v>CD</v>
          </cell>
          <cell r="O2074">
            <v>316655</v>
          </cell>
        </row>
        <row r="2075">
          <cell r="A2075">
            <v>2</v>
          </cell>
          <cell r="B2075" t="str">
            <v>CD</v>
          </cell>
          <cell r="O2075">
            <v>233014</v>
          </cell>
        </row>
        <row r="2076">
          <cell r="A2076">
            <v>2</v>
          </cell>
          <cell r="B2076" t="str">
            <v>CD</v>
          </cell>
          <cell r="O2076">
            <v>378101</v>
          </cell>
        </row>
        <row r="2077">
          <cell r="A2077">
            <v>2</v>
          </cell>
          <cell r="B2077" t="str">
            <v>CD</v>
          </cell>
          <cell r="O2077">
            <v>35236</v>
          </cell>
        </row>
        <row r="2078">
          <cell r="A2078">
            <v>2</v>
          </cell>
          <cell r="B2078" t="str">
            <v>CD</v>
          </cell>
          <cell r="O2078">
            <v>335594</v>
          </cell>
        </row>
        <row r="2079">
          <cell r="A2079">
            <v>2</v>
          </cell>
          <cell r="B2079" t="str">
            <v>CD</v>
          </cell>
          <cell r="O2079">
            <v>220825</v>
          </cell>
        </row>
        <row r="2080">
          <cell r="A2080">
            <v>2</v>
          </cell>
          <cell r="B2080" t="str">
            <v>CD</v>
          </cell>
          <cell r="O2080">
            <v>35490</v>
          </cell>
        </row>
        <row r="2081">
          <cell r="A2081">
            <v>2</v>
          </cell>
          <cell r="B2081" t="str">
            <v>CD</v>
          </cell>
          <cell r="O2081">
            <v>163574</v>
          </cell>
        </row>
        <row r="2082">
          <cell r="A2082">
            <v>2</v>
          </cell>
          <cell r="B2082" t="str">
            <v>CD</v>
          </cell>
          <cell r="O2082">
            <v>102162</v>
          </cell>
        </row>
        <row r="2083">
          <cell r="A2083">
            <v>2</v>
          </cell>
          <cell r="B2083" t="str">
            <v>CD</v>
          </cell>
          <cell r="O2083">
            <v>67342</v>
          </cell>
        </row>
        <row r="2084">
          <cell r="A2084">
            <v>2</v>
          </cell>
          <cell r="B2084" t="str">
            <v>CD</v>
          </cell>
          <cell r="O2084">
            <v>12268</v>
          </cell>
        </row>
        <row r="2085">
          <cell r="A2085">
            <v>2</v>
          </cell>
          <cell r="B2085" t="str">
            <v>CD</v>
          </cell>
          <cell r="O2085">
            <v>215148</v>
          </cell>
        </row>
        <row r="2086">
          <cell r="A2086">
            <v>2</v>
          </cell>
          <cell r="B2086" t="str">
            <v>CD</v>
          </cell>
          <cell r="O2086">
            <v>84703</v>
          </cell>
        </row>
        <row r="2087">
          <cell r="A2087">
            <v>2</v>
          </cell>
          <cell r="B2087" t="str">
            <v>CD</v>
          </cell>
          <cell r="O2087">
            <v>531972</v>
          </cell>
        </row>
        <row r="2088">
          <cell r="A2088">
            <v>2</v>
          </cell>
          <cell r="B2088" t="str">
            <v>CD</v>
          </cell>
          <cell r="O2088">
            <v>1103</v>
          </cell>
        </row>
        <row r="2089">
          <cell r="A2089">
            <v>2</v>
          </cell>
          <cell r="B2089" t="str">
            <v>CD</v>
          </cell>
          <cell r="O2089">
            <v>7464</v>
          </cell>
        </row>
        <row r="2090">
          <cell r="A2090">
            <v>2</v>
          </cell>
          <cell r="B2090" t="str">
            <v>CD</v>
          </cell>
          <cell r="O2090">
            <v>1480</v>
          </cell>
        </row>
        <row r="2091">
          <cell r="A2091">
            <v>2</v>
          </cell>
          <cell r="B2091" t="str">
            <v>CD</v>
          </cell>
          <cell r="O2091">
            <v>724685</v>
          </cell>
        </row>
        <row r="2092">
          <cell r="A2092">
            <v>2</v>
          </cell>
          <cell r="B2092" t="str">
            <v>CD</v>
          </cell>
          <cell r="O2092">
            <v>19234</v>
          </cell>
        </row>
        <row r="2093">
          <cell r="A2093">
            <v>2</v>
          </cell>
          <cell r="B2093" t="str">
            <v>CD</v>
          </cell>
          <cell r="O2093">
            <v>70010</v>
          </cell>
        </row>
        <row r="2094">
          <cell r="A2094">
            <v>2</v>
          </cell>
          <cell r="B2094" t="str">
            <v>CD</v>
          </cell>
          <cell r="O2094">
            <v>18028</v>
          </cell>
        </row>
        <row r="2095">
          <cell r="A2095">
            <v>2</v>
          </cell>
          <cell r="B2095" t="str">
            <v>CD</v>
          </cell>
          <cell r="O2095">
            <v>312189</v>
          </cell>
        </row>
        <row r="2096">
          <cell r="A2096">
            <v>2</v>
          </cell>
          <cell r="B2096" t="str">
            <v>CD</v>
          </cell>
          <cell r="O2096">
            <v>880896</v>
          </cell>
        </row>
        <row r="2097">
          <cell r="A2097">
            <v>2</v>
          </cell>
          <cell r="B2097" t="str">
            <v>CD</v>
          </cell>
          <cell r="O2097">
            <v>3156</v>
          </cell>
        </row>
        <row r="2098">
          <cell r="A2098">
            <v>2</v>
          </cell>
          <cell r="B2098" t="str">
            <v>CD</v>
          </cell>
          <cell r="O2098">
            <v>13825</v>
          </cell>
        </row>
        <row r="2099">
          <cell r="A2099">
            <v>2</v>
          </cell>
          <cell r="B2099" t="str">
            <v>CD</v>
          </cell>
          <cell r="O2099">
            <v>205688</v>
          </cell>
        </row>
        <row r="2100">
          <cell r="A2100">
            <v>2</v>
          </cell>
          <cell r="B2100" t="str">
            <v>CD</v>
          </cell>
          <cell r="O2100">
            <v>10480</v>
          </cell>
        </row>
        <row r="2101">
          <cell r="A2101">
            <v>2</v>
          </cell>
          <cell r="B2101" t="str">
            <v>CD</v>
          </cell>
          <cell r="O2101">
            <v>67748</v>
          </cell>
        </row>
        <row r="2102">
          <cell r="A2102">
            <v>2</v>
          </cell>
          <cell r="B2102" t="str">
            <v>CD</v>
          </cell>
          <cell r="O2102">
            <v>500000</v>
          </cell>
        </row>
        <row r="2103">
          <cell r="A2103">
            <v>2</v>
          </cell>
          <cell r="B2103" t="str">
            <v>CD</v>
          </cell>
          <cell r="O2103">
            <v>0</v>
          </cell>
        </row>
        <row r="2104">
          <cell r="A2104">
            <v>2</v>
          </cell>
          <cell r="B2104" t="str">
            <v>CD</v>
          </cell>
          <cell r="O2104">
            <v>562500</v>
          </cell>
        </row>
        <row r="2105">
          <cell r="A2105">
            <v>2</v>
          </cell>
          <cell r="B2105" t="str">
            <v>CD</v>
          </cell>
          <cell r="O2105">
            <v>795000</v>
          </cell>
        </row>
        <row r="2106">
          <cell r="A2106">
            <v>2</v>
          </cell>
          <cell r="B2106" t="str">
            <v>CD</v>
          </cell>
          <cell r="O2106">
            <v>182125</v>
          </cell>
        </row>
        <row r="2107">
          <cell r="A2107">
            <v>2</v>
          </cell>
          <cell r="B2107" t="str">
            <v>CD</v>
          </cell>
          <cell r="O2107">
            <v>562500</v>
          </cell>
        </row>
        <row r="2108">
          <cell r="A2108">
            <v>2</v>
          </cell>
          <cell r="B2108" t="str">
            <v>CD</v>
          </cell>
          <cell r="O2108">
            <v>795000</v>
          </cell>
        </row>
        <row r="2109">
          <cell r="A2109">
            <v>2</v>
          </cell>
          <cell r="B2109" t="str">
            <v>CD</v>
          </cell>
          <cell r="O2109">
            <v>182125</v>
          </cell>
        </row>
        <row r="2110">
          <cell r="A2110">
            <v>2</v>
          </cell>
          <cell r="B2110" t="str">
            <v>CD</v>
          </cell>
          <cell r="O2110">
            <v>600000</v>
          </cell>
        </row>
        <row r="2111">
          <cell r="A2111">
            <v>2</v>
          </cell>
          <cell r="B2111" t="str">
            <v>CD</v>
          </cell>
          <cell r="O2111">
            <v>600000</v>
          </cell>
        </row>
        <row r="2112">
          <cell r="A2112">
            <v>2</v>
          </cell>
          <cell r="B2112" t="str">
            <v>CD</v>
          </cell>
          <cell r="O2112">
            <v>520000</v>
          </cell>
        </row>
        <row r="2113">
          <cell r="A2113">
            <v>2</v>
          </cell>
          <cell r="B2113" t="str">
            <v>CD</v>
          </cell>
          <cell r="O2113">
            <v>500000</v>
          </cell>
        </row>
        <row r="2114">
          <cell r="A2114">
            <v>2</v>
          </cell>
          <cell r="B2114" t="str">
            <v>CD</v>
          </cell>
          <cell r="O2114">
            <v>500000</v>
          </cell>
        </row>
        <row r="2115">
          <cell r="A2115">
            <v>2</v>
          </cell>
          <cell r="B2115" t="str">
            <v>CD</v>
          </cell>
          <cell r="O2115">
            <v>500000</v>
          </cell>
        </row>
        <row r="2116">
          <cell r="A2116">
            <v>2</v>
          </cell>
          <cell r="B2116" t="str">
            <v>CD</v>
          </cell>
          <cell r="O2116">
            <v>500000</v>
          </cell>
        </row>
        <row r="2117">
          <cell r="A2117">
            <v>2</v>
          </cell>
          <cell r="B2117" t="str">
            <v>CD</v>
          </cell>
          <cell r="O2117">
            <v>500000</v>
          </cell>
        </row>
        <row r="2118">
          <cell r="A2118">
            <v>2</v>
          </cell>
          <cell r="B2118" t="str">
            <v>CD</v>
          </cell>
          <cell r="O2118">
            <v>1205996</v>
          </cell>
        </row>
        <row r="2119">
          <cell r="A2119">
            <v>2</v>
          </cell>
          <cell r="B2119" t="str">
            <v>CD</v>
          </cell>
          <cell r="O2119">
            <v>887521</v>
          </cell>
        </row>
        <row r="2120">
          <cell r="A2120">
            <v>2</v>
          </cell>
          <cell r="B2120" t="str">
            <v>CD</v>
          </cell>
          <cell r="O2120">
            <v>4638426</v>
          </cell>
        </row>
        <row r="2121">
          <cell r="A2121">
            <v>2</v>
          </cell>
          <cell r="B2121" t="str">
            <v>CD</v>
          </cell>
          <cell r="O2121">
            <v>769600</v>
          </cell>
        </row>
        <row r="2122">
          <cell r="A2122">
            <v>2</v>
          </cell>
          <cell r="B2122" t="str">
            <v>CD</v>
          </cell>
          <cell r="O2122">
            <v>28113</v>
          </cell>
        </row>
        <row r="2123">
          <cell r="A2123">
            <v>2</v>
          </cell>
          <cell r="B2123" t="str">
            <v>CD</v>
          </cell>
          <cell r="O2123">
            <v>57356</v>
          </cell>
        </row>
        <row r="2124">
          <cell r="A2124">
            <v>2</v>
          </cell>
          <cell r="B2124" t="str">
            <v>CD</v>
          </cell>
          <cell r="O2124">
            <v>340965</v>
          </cell>
        </row>
        <row r="2125">
          <cell r="A2125">
            <v>2</v>
          </cell>
          <cell r="B2125" t="str">
            <v>CD</v>
          </cell>
          <cell r="O2125">
            <v>158327</v>
          </cell>
        </row>
        <row r="2126">
          <cell r="A2126">
            <v>2</v>
          </cell>
          <cell r="B2126" t="str">
            <v>CD</v>
          </cell>
          <cell r="O2126">
            <v>116507</v>
          </cell>
        </row>
        <row r="2127">
          <cell r="A2127">
            <v>2</v>
          </cell>
          <cell r="B2127" t="str">
            <v>CD</v>
          </cell>
          <cell r="O2127">
            <v>191183</v>
          </cell>
        </row>
        <row r="2128">
          <cell r="A2128">
            <v>2</v>
          </cell>
          <cell r="B2128" t="str">
            <v>CD</v>
          </cell>
          <cell r="O2128">
            <v>190435</v>
          </cell>
        </row>
        <row r="2129">
          <cell r="A2129">
            <v>2</v>
          </cell>
          <cell r="B2129" t="str">
            <v>CD</v>
          </cell>
          <cell r="O2129">
            <v>59907</v>
          </cell>
        </row>
        <row r="2130">
          <cell r="A2130">
            <v>2</v>
          </cell>
          <cell r="B2130" t="str">
            <v>CD</v>
          </cell>
          <cell r="O2130">
            <v>59473</v>
          </cell>
        </row>
        <row r="2131">
          <cell r="A2131">
            <v>2</v>
          </cell>
          <cell r="B2131" t="str">
            <v>CD</v>
          </cell>
          <cell r="O2131">
            <v>44376</v>
          </cell>
        </row>
        <row r="2132">
          <cell r="A2132">
            <v>2</v>
          </cell>
          <cell r="B2132" t="str">
            <v>CD</v>
          </cell>
          <cell r="O2132">
            <v>79305</v>
          </cell>
        </row>
        <row r="2133">
          <cell r="A2133">
            <v>2</v>
          </cell>
          <cell r="B2133" t="str">
            <v>CD</v>
          </cell>
          <cell r="O2133">
            <v>31395</v>
          </cell>
        </row>
        <row r="2134">
          <cell r="A2134">
            <v>2</v>
          </cell>
          <cell r="B2134" t="str">
            <v>CD</v>
          </cell>
          <cell r="O2134">
            <v>5520</v>
          </cell>
        </row>
        <row r="2135">
          <cell r="A2135">
            <v>2</v>
          </cell>
          <cell r="B2135" t="str">
            <v>CD</v>
          </cell>
          <cell r="O2135">
            <v>96451</v>
          </cell>
        </row>
        <row r="2136">
          <cell r="A2136">
            <v>2</v>
          </cell>
          <cell r="B2136" t="str">
            <v>CD</v>
          </cell>
          <cell r="O2136">
            <v>239799</v>
          </cell>
        </row>
        <row r="2137">
          <cell r="A2137">
            <v>2</v>
          </cell>
          <cell r="B2137" t="str">
            <v>CD</v>
          </cell>
          <cell r="O2137">
            <v>854</v>
          </cell>
        </row>
        <row r="2138">
          <cell r="A2138">
            <v>2</v>
          </cell>
          <cell r="B2138" t="str">
            <v>CD</v>
          </cell>
          <cell r="O2138">
            <v>3732</v>
          </cell>
        </row>
        <row r="2139">
          <cell r="A2139">
            <v>2</v>
          </cell>
          <cell r="B2139" t="str">
            <v>CD</v>
          </cell>
          <cell r="O2139">
            <v>1146</v>
          </cell>
        </row>
        <row r="2140">
          <cell r="A2140">
            <v>2</v>
          </cell>
          <cell r="B2140" t="str">
            <v>CD</v>
          </cell>
          <cell r="O2140">
            <v>330558</v>
          </cell>
        </row>
        <row r="2141">
          <cell r="A2141">
            <v>2</v>
          </cell>
          <cell r="B2141" t="str">
            <v>CD</v>
          </cell>
          <cell r="O2141">
            <v>6411</v>
          </cell>
        </row>
        <row r="2142">
          <cell r="A2142">
            <v>2</v>
          </cell>
          <cell r="B2142" t="str">
            <v>CD</v>
          </cell>
          <cell r="O2142">
            <v>35005</v>
          </cell>
        </row>
        <row r="2143">
          <cell r="A2143">
            <v>2</v>
          </cell>
          <cell r="B2143" t="str">
            <v>CD</v>
          </cell>
          <cell r="O2143">
            <v>13960</v>
          </cell>
        </row>
        <row r="2144">
          <cell r="A2144">
            <v>2</v>
          </cell>
          <cell r="B2144" t="str">
            <v>CD</v>
          </cell>
          <cell r="O2144">
            <v>156094</v>
          </cell>
        </row>
        <row r="2145">
          <cell r="A2145">
            <v>2</v>
          </cell>
          <cell r="B2145" t="str">
            <v>CD</v>
          </cell>
          <cell r="O2145">
            <v>1003848</v>
          </cell>
        </row>
        <row r="2146">
          <cell r="A2146">
            <v>2</v>
          </cell>
          <cell r="B2146" t="str">
            <v>CD</v>
          </cell>
          <cell r="O2146">
            <v>2443</v>
          </cell>
        </row>
        <row r="2147">
          <cell r="A2147">
            <v>2</v>
          </cell>
          <cell r="B2147" t="str">
            <v>CD</v>
          </cell>
          <cell r="O2147">
            <v>10705</v>
          </cell>
        </row>
        <row r="2148">
          <cell r="A2148">
            <v>2</v>
          </cell>
          <cell r="B2148" t="str">
            <v>CD</v>
          </cell>
          <cell r="O2148">
            <v>120900</v>
          </cell>
        </row>
        <row r="2149">
          <cell r="A2149">
            <v>2</v>
          </cell>
          <cell r="B2149" t="str">
            <v>CD</v>
          </cell>
          <cell r="O2149">
            <v>33874</v>
          </cell>
        </row>
        <row r="2150">
          <cell r="A2150">
            <v>2</v>
          </cell>
          <cell r="B2150" t="str">
            <v>CD</v>
          </cell>
          <cell r="O2150">
            <v>117000</v>
          </cell>
        </row>
        <row r="2151">
          <cell r="A2151">
            <v>2</v>
          </cell>
          <cell r="B2151" t="str">
            <v>CD</v>
          </cell>
          <cell r="O2151">
            <v>21150</v>
          </cell>
        </row>
        <row r="2152">
          <cell r="A2152">
            <v>2</v>
          </cell>
          <cell r="B2152" t="str">
            <v>CD</v>
          </cell>
          <cell r="O2152">
            <v>175000</v>
          </cell>
        </row>
        <row r="2153">
          <cell r="A2153">
            <v>2</v>
          </cell>
          <cell r="B2153" t="str">
            <v>CD</v>
          </cell>
          <cell r="O2153">
            <v>226542</v>
          </cell>
        </row>
        <row r="2154">
          <cell r="A2154">
            <v>2</v>
          </cell>
          <cell r="B2154" t="str">
            <v>CD</v>
          </cell>
          <cell r="O2154">
            <v>18827</v>
          </cell>
        </row>
        <row r="2155">
          <cell r="A2155">
            <v>2</v>
          </cell>
          <cell r="B2155" t="str">
            <v>CD</v>
          </cell>
          <cell r="O2155">
            <v>275100</v>
          </cell>
        </row>
        <row r="2156">
          <cell r="A2156">
            <v>2</v>
          </cell>
          <cell r="B2156" t="str">
            <v>CD</v>
          </cell>
          <cell r="O2156">
            <v>250000</v>
          </cell>
        </row>
        <row r="2157">
          <cell r="A2157">
            <v>2</v>
          </cell>
          <cell r="B2157" t="str">
            <v>CD</v>
          </cell>
          <cell r="O2157">
            <v>100000</v>
          </cell>
        </row>
        <row r="2158">
          <cell r="A2158">
            <v>2</v>
          </cell>
          <cell r="B2158" t="str">
            <v>CD</v>
          </cell>
          <cell r="O2158">
            <v>80000</v>
          </cell>
        </row>
        <row r="2159">
          <cell r="A2159">
            <v>2</v>
          </cell>
          <cell r="B2159" t="str">
            <v>CD</v>
          </cell>
          <cell r="O2159">
            <v>200000</v>
          </cell>
        </row>
        <row r="2160">
          <cell r="A2160">
            <v>2</v>
          </cell>
          <cell r="B2160" t="str">
            <v>CD</v>
          </cell>
          <cell r="O2160">
            <v>1000000</v>
          </cell>
        </row>
        <row r="2161">
          <cell r="A2161">
            <v>2</v>
          </cell>
          <cell r="B2161" t="str">
            <v>CD</v>
          </cell>
          <cell r="O2161">
            <v>50000</v>
          </cell>
        </row>
        <row r="2162">
          <cell r="A2162">
            <v>2</v>
          </cell>
          <cell r="B2162" t="str">
            <v>CD</v>
          </cell>
          <cell r="O2162">
            <v>50000</v>
          </cell>
        </row>
        <row r="2163">
          <cell r="A2163">
            <v>2</v>
          </cell>
          <cell r="B2163" t="str">
            <v>CD</v>
          </cell>
          <cell r="O2163">
            <v>50000</v>
          </cell>
        </row>
        <row r="2164">
          <cell r="A2164">
            <v>2</v>
          </cell>
          <cell r="B2164" t="str">
            <v>CD</v>
          </cell>
          <cell r="O2164">
            <v>100000</v>
          </cell>
        </row>
        <row r="2165">
          <cell r="A2165">
            <v>2</v>
          </cell>
          <cell r="B2165" t="str">
            <v>CD</v>
          </cell>
          <cell r="O2165">
            <v>985000</v>
          </cell>
        </row>
        <row r="2166">
          <cell r="A2166">
            <v>2</v>
          </cell>
          <cell r="B2166" t="str">
            <v>CD</v>
          </cell>
          <cell r="O2166">
            <v>0</v>
          </cell>
        </row>
        <row r="2167">
          <cell r="A2167">
            <v>2</v>
          </cell>
          <cell r="B2167" t="str">
            <v>CD</v>
          </cell>
          <cell r="O2167">
            <v>24000</v>
          </cell>
        </row>
        <row r="2168">
          <cell r="A2168">
            <v>2</v>
          </cell>
          <cell r="B2168" t="str">
            <v>CD</v>
          </cell>
          <cell r="O2168">
            <v>200000</v>
          </cell>
        </row>
        <row r="2169">
          <cell r="A2169">
            <v>2</v>
          </cell>
          <cell r="B2169" t="str">
            <v>CD</v>
          </cell>
          <cell r="O2169">
            <v>8369583</v>
          </cell>
        </row>
        <row r="2170">
          <cell r="A2170">
            <v>2</v>
          </cell>
          <cell r="B2170" t="str">
            <v>CD</v>
          </cell>
          <cell r="O2170">
            <v>5295456</v>
          </cell>
        </row>
        <row r="2171">
          <cell r="A2171">
            <v>2</v>
          </cell>
          <cell r="B2171" t="str">
            <v>CD</v>
          </cell>
          <cell r="O2171">
            <v>45500</v>
          </cell>
        </row>
        <row r="2172">
          <cell r="A2172">
            <v>2</v>
          </cell>
          <cell r="B2172" t="str">
            <v>CD</v>
          </cell>
          <cell r="O2172">
            <v>1599744</v>
          </cell>
        </row>
        <row r="2173">
          <cell r="A2173">
            <v>2</v>
          </cell>
          <cell r="B2173" t="str">
            <v>CD</v>
          </cell>
          <cell r="O2173">
            <v>185007</v>
          </cell>
        </row>
        <row r="2174">
          <cell r="A2174">
            <v>2</v>
          </cell>
          <cell r="B2174" t="str">
            <v>CD</v>
          </cell>
          <cell r="O2174">
            <v>374384</v>
          </cell>
        </row>
        <row r="2175">
          <cell r="A2175">
            <v>2</v>
          </cell>
          <cell r="B2175" t="str">
            <v>CD</v>
          </cell>
          <cell r="O2175">
            <v>1497538</v>
          </cell>
        </row>
        <row r="2176">
          <cell r="A2176">
            <v>2</v>
          </cell>
          <cell r="B2176" t="str">
            <v>CD</v>
          </cell>
          <cell r="O2176">
            <v>177763</v>
          </cell>
        </row>
        <row r="2177">
          <cell r="A2177">
            <v>2</v>
          </cell>
          <cell r="B2177" t="str">
            <v>CD</v>
          </cell>
          <cell r="O2177">
            <v>1041897</v>
          </cell>
        </row>
        <row r="2178">
          <cell r="A2178">
            <v>2</v>
          </cell>
          <cell r="B2178" t="str">
            <v>CD</v>
          </cell>
          <cell r="O2178">
            <v>766691</v>
          </cell>
        </row>
        <row r="2179">
          <cell r="A2179">
            <v>2</v>
          </cell>
          <cell r="B2179" t="str">
            <v>CD</v>
          </cell>
          <cell r="O2179">
            <v>1271490</v>
          </cell>
        </row>
        <row r="2180">
          <cell r="A2180">
            <v>2</v>
          </cell>
          <cell r="B2180" t="str">
            <v>CD</v>
          </cell>
          <cell r="O2180">
            <v>149422</v>
          </cell>
        </row>
        <row r="2181">
          <cell r="A2181">
            <v>2</v>
          </cell>
          <cell r="B2181" t="str">
            <v>CD</v>
          </cell>
          <cell r="O2181">
            <v>357443</v>
          </cell>
        </row>
        <row r="2182">
          <cell r="A2182">
            <v>2</v>
          </cell>
          <cell r="B2182" t="str">
            <v>CD</v>
          </cell>
          <cell r="O2182">
            <v>1251683</v>
          </cell>
        </row>
        <row r="2183">
          <cell r="A2183">
            <v>2</v>
          </cell>
          <cell r="B2183" t="str">
            <v>CD</v>
          </cell>
          <cell r="O2183">
            <v>412746</v>
          </cell>
        </row>
        <row r="2184">
          <cell r="A2184">
            <v>2</v>
          </cell>
          <cell r="B2184" t="str">
            <v>CD</v>
          </cell>
          <cell r="O2184">
            <v>264772</v>
          </cell>
        </row>
        <row r="2185">
          <cell r="A2185">
            <v>2</v>
          </cell>
          <cell r="B2185" t="str">
            <v>CD</v>
          </cell>
          <cell r="O2185">
            <v>523576</v>
          </cell>
        </row>
        <row r="2186">
          <cell r="A2186">
            <v>2</v>
          </cell>
          <cell r="B2186" t="str">
            <v>CD</v>
          </cell>
          <cell r="O2186">
            <v>243906</v>
          </cell>
        </row>
        <row r="2187">
          <cell r="A2187">
            <v>2</v>
          </cell>
          <cell r="B2187" t="str">
            <v>CD</v>
          </cell>
          <cell r="O2187">
            <v>41713</v>
          </cell>
        </row>
        <row r="2188">
          <cell r="A2188">
            <v>2</v>
          </cell>
          <cell r="B2188" t="str">
            <v>CD</v>
          </cell>
          <cell r="O2188">
            <v>495462</v>
          </cell>
        </row>
        <row r="2189">
          <cell r="A2189">
            <v>2</v>
          </cell>
          <cell r="B2189" t="str">
            <v>CD</v>
          </cell>
          <cell r="O2189">
            <v>113636</v>
          </cell>
        </row>
        <row r="2190">
          <cell r="A2190">
            <v>2</v>
          </cell>
          <cell r="B2190" t="str">
            <v>CD</v>
          </cell>
          <cell r="O2190">
            <v>1813791</v>
          </cell>
        </row>
        <row r="2191">
          <cell r="A2191">
            <v>2</v>
          </cell>
          <cell r="B2191" t="str">
            <v>CD</v>
          </cell>
          <cell r="O2191">
            <v>7526</v>
          </cell>
        </row>
        <row r="2192">
          <cell r="A2192">
            <v>2</v>
          </cell>
          <cell r="B2192" t="str">
            <v>CD</v>
          </cell>
          <cell r="O2192">
            <v>123060</v>
          </cell>
        </row>
        <row r="2193">
          <cell r="A2193">
            <v>2</v>
          </cell>
          <cell r="B2193" t="str">
            <v>CD</v>
          </cell>
          <cell r="O2193">
            <v>10094</v>
          </cell>
        </row>
        <row r="2194">
          <cell r="A2194">
            <v>2</v>
          </cell>
          <cell r="B2194" t="str">
            <v>CD</v>
          </cell>
          <cell r="O2194">
            <v>2542755</v>
          </cell>
        </row>
        <row r="2195">
          <cell r="A2195">
            <v>2</v>
          </cell>
          <cell r="B2195" t="str">
            <v>CD</v>
          </cell>
          <cell r="O2195">
            <v>25646</v>
          </cell>
        </row>
        <row r="2196">
          <cell r="A2196">
            <v>2</v>
          </cell>
          <cell r="B2196" t="str">
            <v>CD</v>
          </cell>
          <cell r="O2196">
            <v>230356</v>
          </cell>
        </row>
        <row r="2197">
          <cell r="A2197">
            <v>2</v>
          </cell>
          <cell r="B2197" t="str">
            <v>CD</v>
          </cell>
          <cell r="O2197">
            <v>122905</v>
          </cell>
        </row>
        <row r="2198">
          <cell r="A2198">
            <v>2</v>
          </cell>
          <cell r="B2198" t="str">
            <v>CD</v>
          </cell>
          <cell r="O2198">
            <v>1027204</v>
          </cell>
        </row>
        <row r="2199">
          <cell r="A2199">
            <v>2</v>
          </cell>
          <cell r="B2199" t="str">
            <v>CD</v>
          </cell>
          <cell r="O2199">
            <v>139344</v>
          </cell>
        </row>
        <row r="2200">
          <cell r="A2200">
            <v>2</v>
          </cell>
          <cell r="B2200" t="str">
            <v>CD</v>
          </cell>
          <cell r="O2200">
            <v>21516</v>
          </cell>
        </row>
        <row r="2201">
          <cell r="A2201">
            <v>2</v>
          </cell>
          <cell r="B2201" t="str">
            <v>CD</v>
          </cell>
          <cell r="O2201">
            <v>94250</v>
          </cell>
        </row>
        <row r="2202">
          <cell r="A2202">
            <v>2</v>
          </cell>
          <cell r="B2202" t="str">
            <v>CD</v>
          </cell>
          <cell r="O2202">
            <v>624033</v>
          </cell>
        </row>
        <row r="2203">
          <cell r="A2203">
            <v>2</v>
          </cell>
          <cell r="B2203" t="str">
            <v>CD</v>
          </cell>
          <cell r="O2203">
            <v>44418</v>
          </cell>
        </row>
        <row r="2204">
          <cell r="A2204">
            <v>2</v>
          </cell>
          <cell r="B2204" t="str">
            <v>CD</v>
          </cell>
          <cell r="O2204">
            <v>222913</v>
          </cell>
        </row>
        <row r="2205">
          <cell r="A2205">
            <v>2</v>
          </cell>
          <cell r="B2205" t="str">
            <v>CD</v>
          </cell>
          <cell r="O2205">
            <v>172204</v>
          </cell>
        </row>
        <row r="2206">
          <cell r="A2206">
            <v>2</v>
          </cell>
          <cell r="B2206" t="str">
            <v>CD</v>
          </cell>
          <cell r="O2206">
            <v>300000</v>
          </cell>
        </row>
        <row r="2207">
          <cell r="A2207">
            <v>2</v>
          </cell>
          <cell r="B2207" t="str">
            <v>CD</v>
          </cell>
          <cell r="O2207">
            <v>800000</v>
          </cell>
        </row>
        <row r="2208">
          <cell r="A2208">
            <v>2</v>
          </cell>
          <cell r="B2208" t="str">
            <v>CD</v>
          </cell>
          <cell r="O2208">
            <v>600000</v>
          </cell>
        </row>
        <row r="2209">
          <cell r="A2209">
            <v>2</v>
          </cell>
          <cell r="B2209" t="str">
            <v>CD</v>
          </cell>
          <cell r="O2209">
            <v>1000182</v>
          </cell>
        </row>
        <row r="2210">
          <cell r="A2210">
            <v>2</v>
          </cell>
          <cell r="B2210" t="str">
            <v>CD</v>
          </cell>
          <cell r="O2210">
            <v>470000</v>
          </cell>
        </row>
        <row r="2211">
          <cell r="A2211">
            <v>2</v>
          </cell>
          <cell r="B2211" t="str">
            <v>CD</v>
          </cell>
          <cell r="O2211">
            <v>135000</v>
          </cell>
        </row>
        <row r="2212">
          <cell r="A2212">
            <v>2</v>
          </cell>
          <cell r="B2212" t="str">
            <v>CD</v>
          </cell>
          <cell r="O2212">
            <v>1500000</v>
          </cell>
        </row>
        <row r="2213">
          <cell r="A2213">
            <v>2</v>
          </cell>
          <cell r="B2213" t="str">
            <v>CD</v>
          </cell>
          <cell r="O2213">
            <v>149698</v>
          </cell>
        </row>
        <row r="2214">
          <cell r="A2214">
            <v>2</v>
          </cell>
          <cell r="B2214" t="str">
            <v>CD</v>
          </cell>
          <cell r="O2214">
            <v>1001535</v>
          </cell>
        </row>
        <row r="2215">
          <cell r="A2215">
            <v>2</v>
          </cell>
          <cell r="B2215" t="str">
            <v>CD</v>
          </cell>
          <cell r="O2215">
            <v>561600</v>
          </cell>
        </row>
        <row r="2216">
          <cell r="A2216">
            <v>2</v>
          </cell>
          <cell r="B2216" t="str">
            <v>CD</v>
          </cell>
          <cell r="O2216">
            <v>17231</v>
          </cell>
        </row>
        <row r="2217">
          <cell r="A2217">
            <v>2</v>
          </cell>
          <cell r="B2217" t="str">
            <v>CD</v>
          </cell>
          <cell r="O2217">
            <v>31540</v>
          </cell>
        </row>
        <row r="2218">
          <cell r="A2218">
            <v>2</v>
          </cell>
          <cell r="B2218" t="str">
            <v>CD</v>
          </cell>
          <cell r="O2218">
            <v>126162</v>
          </cell>
        </row>
        <row r="2219">
          <cell r="A2219">
            <v>2</v>
          </cell>
          <cell r="B2219" t="str">
            <v>CD</v>
          </cell>
          <cell r="O2219">
            <v>97039</v>
          </cell>
        </row>
        <row r="2220">
          <cell r="A2220">
            <v>2</v>
          </cell>
          <cell r="B2220" t="str">
            <v>CD</v>
          </cell>
          <cell r="O2220">
            <v>71407</v>
          </cell>
        </row>
        <row r="2221">
          <cell r="A2221">
            <v>2</v>
          </cell>
          <cell r="B2221" t="str">
            <v>CD</v>
          </cell>
          <cell r="O2221">
            <v>115608</v>
          </cell>
        </row>
        <row r="2222">
          <cell r="A2222">
            <v>2</v>
          </cell>
          <cell r="B2222" t="str">
            <v>CD</v>
          </cell>
          <cell r="O2222">
            <v>95794</v>
          </cell>
        </row>
        <row r="2223">
          <cell r="A2223">
            <v>2</v>
          </cell>
          <cell r="B2223" t="str">
            <v>CD</v>
          </cell>
          <cell r="O2223">
            <v>67603</v>
          </cell>
        </row>
        <row r="2224">
          <cell r="A2224">
            <v>2</v>
          </cell>
          <cell r="B2224" t="str">
            <v>CD</v>
          </cell>
          <cell r="O2224">
            <v>7382</v>
          </cell>
        </row>
        <row r="2225">
          <cell r="A2225">
            <v>2</v>
          </cell>
          <cell r="B2225" t="str">
            <v>CD</v>
          </cell>
          <cell r="O2225">
            <v>50076</v>
          </cell>
        </row>
        <row r="2226">
          <cell r="A2226">
            <v>2</v>
          </cell>
          <cell r="B2226" t="str">
            <v>CD</v>
          </cell>
          <cell r="O2226">
            <v>27671</v>
          </cell>
        </row>
        <row r="2227">
          <cell r="A2227">
            <v>2</v>
          </cell>
          <cell r="B2227" t="str">
            <v>CD</v>
          </cell>
          <cell r="O2227">
            <v>20685</v>
          </cell>
        </row>
        <row r="2228">
          <cell r="A2228">
            <v>2</v>
          </cell>
          <cell r="B2228" t="str">
            <v>CD</v>
          </cell>
          <cell r="O2228">
            <v>3885</v>
          </cell>
        </row>
        <row r="2229">
          <cell r="A2229">
            <v>2</v>
          </cell>
          <cell r="B2229" t="str">
            <v>CD</v>
          </cell>
          <cell r="O2229">
            <v>63139</v>
          </cell>
        </row>
        <row r="2230">
          <cell r="A2230">
            <v>2</v>
          </cell>
          <cell r="B2230" t="str">
            <v>CD</v>
          </cell>
          <cell r="O2230">
            <v>167223</v>
          </cell>
        </row>
        <row r="2231">
          <cell r="A2231">
            <v>2</v>
          </cell>
          <cell r="B2231" t="str">
            <v>CD</v>
          </cell>
          <cell r="O2231">
            <v>301</v>
          </cell>
        </row>
        <row r="2232">
          <cell r="A2232">
            <v>2</v>
          </cell>
          <cell r="B2232" t="str">
            <v>CD</v>
          </cell>
          <cell r="O2232">
            <v>3732</v>
          </cell>
        </row>
        <row r="2233">
          <cell r="A2233">
            <v>2</v>
          </cell>
          <cell r="B2233" t="str">
            <v>CD</v>
          </cell>
          <cell r="O2233">
            <v>403</v>
          </cell>
        </row>
        <row r="2234">
          <cell r="A2234">
            <v>2</v>
          </cell>
          <cell r="B2234" t="str">
            <v>CD</v>
          </cell>
          <cell r="O2234">
            <v>216134</v>
          </cell>
        </row>
        <row r="2235">
          <cell r="A2235">
            <v>2</v>
          </cell>
          <cell r="B2235" t="str">
            <v>CD</v>
          </cell>
          <cell r="O2235">
            <v>12823</v>
          </cell>
        </row>
        <row r="2236">
          <cell r="A2236">
            <v>2</v>
          </cell>
          <cell r="B2236" t="str">
            <v>CD</v>
          </cell>
          <cell r="O2236">
            <v>21454</v>
          </cell>
        </row>
        <row r="2237">
          <cell r="A2237">
            <v>2</v>
          </cell>
          <cell r="B2237" t="str">
            <v>CD</v>
          </cell>
          <cell r="O2237">
            <v>4917</v>
          </cell>
        </row>
        <row r="2238">
          <cell r="A2238">
            <v>2</v>
          </cell>
          <cell r="B2238" t="str">
            <v>CD</v>
          </cell>
          <cell r="O2238">
            <v>95670</v>
          </cell>
        </row>
        <row r="2239">
          <cell r="A2239">
            <v>2</v>
          </cell>
          <cell r="B2239" t="str">
            <v>CD</v>
          </cell>
          <cell r="O2239">
            <v>860</v>
          </cell>
        </row>
        <row r="2240">
          <cell r="A2240">
            <v>2</v>
          </cell>
          <cell r="B2240" t="str">
            <v>CD</v>
          </cell>
          <cell r="O2240">
            <v>3771</v>
          </cell>
        </row>
        <row r="2241">
          <cell r="A2241">
            <v>2</v>
          </cell>
          <cell r="B2241" t="str">
            <v>CD</v>
          </cell>
          <cell r="O2241">
            <v>52938</v>
          </cell>
        </row>
        <row r="2242">
          <cell r="A2242">
            <v>2</v>
          </cell>
          <cell r="B2242" t="str">
            <v>CD</v>
          </cell>
          <cell r="O2242">
            <v>20761</v>
          </cell>
        </row>
        <row r="2243">
          <cell r="A2243">
            <v>2</v>
          </cell>
          <cell r="B2243" t="str">
            <v>CD</v>
          </cell>
          <cell r="O2243">
            <v>700000</v>
          </cell>
        </row>
        <row r="2244">
          <cell r="A2244">
            <v>2</v>
          </cell>
          <cell r="B2244" t="str">
            <v>CD</v>
          </cell>
          <cell r="O2244">
            <v>700000</v>
          </cell>
        </row>
        <row r="2245">
          <cell r="A2245">
            <v>2</v>
          </cell>
          <cell r="B2245" t="str">
            <v>CD</v>
          </cell>
          <cell r="O2245">
            <v>0</v>
          </cell>
        </row>
        <row r="2246">
          <cell r="A2246">
            <v>2</v>
          </cell>
          <cell r="B2246" t="str">
            <v>CD</v>
          </cell>
          <cell r="O2246">
            <v>3180000</v>
          </cell>
        </row>
        <row r="2247">
          <cell r="A2247">
            <v>2</v>
          </cell>
          <cell r="B2247" t="str">
            <v>CD</v>
          </cell>
          <cell r="O2247">
            <v>3180000</v>
          </cell>
        </row>
        <row r="2248">
          <cell r="A2248">
            <v>2</v>
          </cell>
          <cell r="B2248" t="str">
            <v>CD</v>
          </cell>
          <cell r="O2248">
            <v>105000</v>
          </cell>
        </row>
        <row r="2249">
          <cell r="A2249">
            <v>2</v>
          </cell>
          <cell r="B2249" t="str">
            <v>CD</v>
          </cell>
          <cell r="O2249">
            <v>105000</v>
          </cell>
        </row>
        <row r="2250">
          <cell r="A2250">
            <v>2</v>
          </cell>
          <cell r="B2250" t="str">
            <v>CD</v>
          </cell>
          <cell r="O2250">
            <v>700000</v>
          </cell>
        </row>
        <row r="2251">
          <cell r="A2251">
            <v>2</v>
          </cell>
          <cell r="B2251" t="str">
            <v>CD</v>
          </cell>
          <cell r="O2251">
            <v>700000</v>
          </cell>
        </row>
        <row r="2252">
          <cell r="A2252">
            <v>2</v>
          </cell>
          <cell r="B2252" t="str">
            <v>CD</v>
          </cell>
          <cell r="O2252">
            <v>700000</v>
          </cell>
        </row>
        <row r="2253">
          <cell r="A2253">
            <v>2</v>
          </cell>
          <cell r="B2253" t="str">
            <v>CD</v>
          </cell>
          <cell r="O2253">
            <v>700000</v>
          </cell>
        </row>
        <row r="2254">
          <cell r="A2254">
            <v>2</v>
          </cell>
          <cell r="B2254" t="str">
            <v>CD</v>
          </cell>
          <cell r="O2254">
            <v>700000</v>
          </cell>
        </row>
        <row r="2255">
          <cell r="A2255">
            <v>2</v>
          </cell>
          <cell r="B2255" t="str">
            <v>CD</v>
          </cell>
          <cell r="O2255">
            <v>700000</v>
          </cell>
        </row>
        <row r="2256">
          <cell r="A2256">
            <v>2</v>
          </cell>
          <cell r="B2256" t="str">
            <v>CD</v>
          </cell>
          <cell r="O2256">
            <v>352000</v>
          </cell>
        </row>
        <row r="2257">
          <cell r="A2257">
            <v>2</v>
          </cell>
          <cell r="B2257" t="str">
            <v>CD</v>
          </cell>
          <cell r="O2257">
            <v>0</v>
          </cell>
        </row>
        <row r="2258">
          <cell r="A2258">
            <v>2</v>
          </cell>
          <cell r="B2258" t="str">
            <v>CD</v>
          </cell>
          <cell r="O2258">
            <v>0</v>
          </cell>
        </row>
        <row r="2259">
          <cell r="A2259">
            <v>2</v>
          </cell>
          <cell r="B2259" t="str">
            <v>CD</v>
          </cell>
          <cell r="O2259">
            <v>770235</v>
          </cell>
        </row>
        <row r="2260">
          <cell r="A2260">
            <v>2</v>
          </cell>
          <cell r="B2260" t="str">
            <v>CD</v>
          </cell>
          <cell r="O2260">
            <v>7448542</v>
          </cell>
        </row>
        <row r="2261">
          <cell r="A2261">
            <v>2</v>
          </cell>
          <cell r="B2261" t="str">
            <v>CD</v>
          </cell>
          <cell r="O2261">
            <v>104000</v>
          </cell>
        </row>
        <row r="2262">
          <cell r="A2262">
            <v>2</v>
          </cell>
          <cell r="B2262" t="str">
            <v>CD</v>
          </cell>
          <cell r="O2262">
            <v>288771</v>
          </cell>
        </row>
        <row r="2263">
          <cell r="A2263">
            <v>2</v>
          </cell>
          <cell r="B2263" t="str">
            <v>CD</v>
          </cell>
          <cell r="O2263">
            <v>123338</v>
          </cell>
        </row>
        <row r="2264">
          <cell r="A2264">
            <v>2</v>
          </cell>
          <cell r="B2264" t="str">
            <v>CD</v>
          </cell>
          <cell r="O2264">
            <v>225172</v>
          </cell>
        </row>
        <row r="2265">
          <cell r="A2265">
            <v>2</v>
          </cell>
          <cell r="B2265" t="str">
            <v>CD</v>
          </cell>
          <cell r="O2265">
            <v>944545</v>
          </cell>
        </row>
        <row r="2266">
          <cell r="A2266">
            <v>2</v>
          </cell>
          <cell r="B2266" t="str">
            <v>CD</v>
          </cell>
          <cell r="O2266">
            <v>32086</v>
          </cell>
        </row>
        <row r="2267">
          <cell r="A2267">
            <v>2</v>
          </cell>
          <cell r="B2267" t="str">
            <v>CD</v>
          </cell>
          <cell r="O2267">
            <v>694598</v>
          </cell>
        </row>
        <row r="2268">
          <cell r="A2268">
            <v>2</v>
          </cell>
          <cell r="B2268" t="str">
            <v>CD</v>
          </cell>
          <cell r="O2268">
            <v>511127</v>
          </cell>
        </row>
        <row r="2269">
          <cell r="A2269">
            <v>2</v>
          </cell>
          <cell r="B2269" t="str">
            <v>CD</v>
          </cell>
          <cell r="O2269">
            <v>827289</v>
          </cell>
        </row>
        <row r="2270">
          <cell r="A2270">
            <v>2</v>
          </cell>
          <cell r="B2270" t="str">
            <v>CD</v>
          </cell>
          <cell r="O2270">
            <v>26971</v>
          </cell>
        </row>
        <row r="2271">
          <cell r="A2271">
            <v>2</v>
          </cell>
          <cell r="B2271" t="str">
            <v>CD</v>
          </cell>
          <cell r="O2271">
            <v>678700</v>
          </cell>
        </row>
        <row r="2272">
          <cell r="A2272">
            <v>2</v>
          </cell>
          <cell r="B2272" t="str">
            <v>CD</v>
          </cell>
          <cell r="O2272">
            <v>502776</v>
          </cell>
        </row>
        <row r="2273">
          <cell r="A2273">
            <v>2</v>
          </cell>
          <cell r="B2273" t="str">
            <v>CD</v>
          </cell>
          <cell r="O2273">
            <v>37984</v>
          </cell>
        </row>
        <row r="2274">
          <cell r="A2274">
            <v>2</v>
          </cell>
          <cell r="B2274" t="str">
            <v>CD</v>
          </cell>
          <cell r="O2274">
            <v>372427</v>
          </cell>
        </row>
        <row r="2275">
          <cell r="A2275">
            <v>2</v>
          </cell>
          <cell r="B2275" t="str">
            <v>CD</v>
          </cell>
          <cell r="O2275">
            <v>188284</v>
          </cell>
        </row>
        <row r="2276">
          <cell r="A2276">
            <v>2</v>
          </cell>
          <cell r="B2276" t="str">
            <v>CD</v>
          </cell>
          <cell r="O2276">
            <v>144957</v>
          </cell>
        </row>
        <row r="2277">
          <cell r="A2277">
            <v>2</v>
          </cell>
          <cell r="B2277" t="str">
            <v>CD</v>
          </cell>
          <cell r="O2277">
            <v>27400</v>
          </cell>
        </row>
        <row r="2278">
          <cell r="A2278">
            <v>2</v>
          </cell>
          <cell r="B2278" t="str">
            <v>CD</v>
          </cell>
          <cell r="O2278">
            <v>456641</v>
          </cell>
        </row>
        <row r="2279">
          <cell r="A2279">
            <v>2</v>
          </cell>
          <cell r="B2279" t="str">
            <v>CD</v>
          </cell>
          <cell r="O2279">
            <v>26449</v>
          </cell>
        </row>
        <row r="2280">
          <cell r="A2280">
            <v>2</v>
          </cell>
          <cell r="B2280" t="str">
            <v>CD</v>
          </cell>
          <cell r="O2280">
            <v>1183014</v>
          </cell>
        </row>
        <row r="2281">
          <cell r="A2281">
            <v>2</v>
          </cell>
          <cell r="B2281" t="str">
            <v>CD</v>
          </cell>
          <cell r="O2281">
            <v>2124</v>
          </cell>
        </row>
        <row r="2282">
          <cell r="A2282">
            <v>2</v>
          </cell>
          <cell r="B2282" t="str">
            <v>CD</v>
          </cell>
          <cell r="O2282">
            <v>48912</v>
          </cell>
        </row>
        <row r="2283">
          <cell r="A2283">
            <v>2</v>
          </cell>
          <cell r="B2283" t="str">
            <v>CD</v>
          </cell>
          <cell r="O2283">
            <v>2848</v>
          </cell>
        </row>
        <row r="2284">
          <cell r="A2284">
            <v>2</v>
          </cell>
          <cell r="B2284" t="str">
            <v>CD</v>
          </cell>
          <cell r="O2284">
            <v>1563794</v>
          </cell>
        </row>
        <row r="2285">
          <cell r="A2285">
            <v>2</v>
          </cell>
          <cell r="B2285" t="str">
            <v>CD</v>
          </cell>
          <cell r="O2285">
            <v>70527</v>
          </cell>
        </row>
        <row r="2286">
          <cell r="A2286">
            <v>2</v>
          </cell>
          <cell r="B2286" t="str">
            <v>CD</v>
          </cell>
          <cell r="O2286">
            <v>153570</v>
          </cell>
        </row>
        <row r="2287">
          <cell r="A2287">
            <v>2</v>
          </cell>
          <cell r="B2287" t="str">
            <v>CD</v>
          </cell>
          <cell r="O2287">
            <v>34687</v>
          </cell>
        </row>
        <row r="2288">
          <cell r="A2288">
            <v>2</v>
          </cell>
          <cell r="B2288" t="str">
            <v>CD</v>
          </cell>
          <cell r="O2288">
            <v>684802</v>
          </cell>
        </row>
        <row r="2289">
          <cell r="A2289">
            <v>2</v>
          </cell>
          <cell r="B2289" t="str">
            <v>CD</v>
          </cell>
          <cell r="O2289">
            <v>394716</v>
          </cell>
        </row>
        <row r="2290">
          <cell r="A2290">
            <v>2</v>
          </cell>
          <cell r="B2290" t="str">
            <v>CD</v>
          </cell>
          <cell r="O2290">
            <v>6072</v>
          </cell>
        </row>
        <row r="2291">
          <cell r="A2291">
            <v>2</v>
          </cell>
          <cell r="B2291" t="str">
            <v>CD</v>
          </cell>
          <cell r="O2291">
            <v>26600</v>
          </cell>
        </row>
        <row r="2292">
          <cell r="A2292">
            <v>2</v>
          </cell>
          <cell r="B2292" t="str">
            <v>CD</v>
          </cell>
          <cell r="O2292">
            <v>391509</v>
          </cell>
        </row>
        <row r="2293">
          <cell r="A2293">
            <v>2</v>
          </cell>
          <cell r="B2293" t="str">
            <v>CD</v>
          </cell>
          <cell r="O2293">
            <v>8022</v>
          </cell>
        </row>
        <row r="2294">
          <cell r="A2294">
            <v>2</v>
          </cell>
          <cell r="B2294" t="str">
            <v>CD</v>
          </cell>
          <cell r="O2294">
            <v>148608</v>
          </cell>
        </row>
        <row r="2295">
          <cell r="A2295">
            <v>2</v>
          </cell>
          <cell r="B2295" t="str">
            <v>CD</v>
          </cell>
          <cell r="O2295">
            <v>500000</v>
          </cell>
        </row>
        <row r="2296">
          <cell r="A2296">
            <v>2</v>
          </cell>
          <cell r="B2296" t="str">
            <v>CD</v>
          </cell>
          <cell r="O2296">
            <v>1600000</v>
          </cell>
        </row>
        <row r="2297">
          <cell r="A2297">
            <v>2</v>
          </cell>
          <cell r="B2297" t="str">
            <v>CD</v>
          </cell>
          <cell r="O2297">
            <v>550000</v>
          </cell>
        </row>
        <row r="2298">
          <cell r="A2298">
            <v>2</v>
          </cell>
          <cell r="B2298" t="str">
            <v>CD</v>
          </cell>
          <cell r="O2298">
            <v>200000</v>
          </cell>
        </row>
        <row r="2299">
          <cell r="A2299">
            <v>2</v>
          </cell>
          <cell r="B2299" t="str">
            <v>CD</v>
          </cell>
          <cell r="O2299">
            <v>543000</v>
          </cell>
        </row>
        <row r="2300">
          <cell r="A2300">
            <v>2</v>
          </cell>
          <cell r="B2300" t="str">
            <v>CD</v>
          </cell>
          <cell r="O2300">
            <v>4240000</v>
          </cell>
        </row>
        <row r="2301">
          <cell r="A2301">
            <v>2</v>
          </cell>
          <cell r="B2301" t="str">
            <v>CD</v>
          </cell>
          <cell r="O2301">
            <v>7000</v>
          </cell>
        </row>
        <row r="2302">
          <cell r="A2302">
            <v>2</v>
          </cell>
          <cell r="B2302" t="str">
            <v>CD</v>
          </cell>
          <cell r="O2302">
            <v>2000000</v>
          </cell>
        </row>
        <row r="2303">
          <cell r="A2303">
            <v>2</v>
          </cell>
          <cell r="B2303" t="str">
            <v>CD</v>
          </cell>
          <cell r="O2303">
            <v>948744</v>
          </cell>
        </row>
        <row r="2304">
          <cell r="A2304">
            <v>2</v>
          </cell>
          <cell r="B2304" t="str">
            <v>CD</v>
          </cell>
          <cell r="O2304">
            <v>5493748</v>
          </cell>
        </row>
        <row r="2305">
          <cell r="A2305">
            <v>2</v>
          </cell>
          <cell r="B2305" t="str">
            <v>CD</v>
          </cell>
          <cell r="O2305">
            <v>165100</v>
          </cell>
        </row>
        <row r="2306">
          <cell r="A2306">
            <v>2</v>
          </cell>
          <cell r="B2306" t="str">
            <v>CD</v>
          </cell>
          <cell r="O2306">
            <v>424349</v>
          </cell>
        </row>
        <row r="2307">
          <cell r="A2307">
            <v>2</v>
          </cell>
          <cell r="B2307" t="str">
            <v>CD</v>
          </cell>
          <cell r="O2307">
            <v>93410</v>
          </cell>
        </row>
        <row r="2308">
          <cell r="A2308">
            <v>2</v>
          </cell>
          <cell r="B2308" t="str">
            <v>CD</v>
          </cell>
          <cell r="O2308">
            <v>176506</v>
          </cell>
        </row>
        <row r="2309">
          <cell r="A2309">
            <v>2</v>
          </cell>
          <cell r="B2309" t="str">
            <v>CD</v>
          </cell>
          <cell r="O2309">
            <v>833577</v>
          </cell>
        </row>
        <row r="2310">
          <cell r="A2310">
            <v>2</v>
          </cell>
          <cell r="B2310" t="str">
            <v>CD</v>
          </cell>
          <cell r="O2310">
            <v>47147</v>
          </cell>
        </row>
        <row r="2311">
          <cell r="A2311">
            <v>2</v>
          </cell>
          <cell r="B2311" t="str">
            <v>CD</v>
          </cell>
          <cell r="O2311">
            <v>526055</v>
          </cell>
        </row>
        <row r="2312">
          <cell r="A2312">
            <v>2</v>
          </cell>
          <cell r="B2312" t="str">
            <v>CD</v>
          </cell>
          <cell r="O2312">
            <v>387103</v>
          </cell>
        </row>
        <row r="2313">
          <cell r="A2313">
            <v>2</v>
          </cell>
          <cell r="B2313" t="str">
            <v>CD</v>
          </cell>
          <cell r="O2313">
            <v>627454</v>
          </cell>
        </row>
        <row r="2314">
          <cell r="A2314">
            <v>2</v>
          </cell>
          <cell r="B2314" t="str">
            <v>CD</v>
          </cell>
          <cell r="O2314">
            <v>39636</v>
          </cell>
        </row>
        <row r="2315">
          <cell r="A2315">
            <v>2</v>
          </cell>
          <cell r="B2315" t="str">
            <v>CD</v>
          </cell>
          <cell r="O2315">
            <v>538013</v>
          </cell>
        </row>
        <row r="2316">
          <cell r="A2316">
            <v>2</v>
          </cell>
          <cell r="B2316" t="str">
            <v>CD</v>
          </cell>
          <cell r="O2316">
            <v>370828</v>
          </cell>
        </row>
        <row r="2317">
          <cell r="A2317">
            <v>2</v>
          </cell>
          <cell r="B2317" t="str">
            <v>CD</v>
          </cell>
          <cell r="O2317">
            <v>46787</v>
          </cell>
        </row>
        <row r="2318">
          <cell r="A2318">
            <v>2</v>
          </cell>
          <cell r="B2318" t="str">
            <v>CD</v>
          </cell>
          <cell r="O2318">
            <v>274687</v>
          </cell>
        </row>
        <row r="2319">
          <cell r="A2319">
            <v>2</v>
          </cell>
          <cell r="B2319" t="str">
            <v>CD</v>
          </cell>
          <cell r="O2319">
            <v>158299</v>
          </cell>
        </row>
        <row r="2320">
          <cell r="A2320">
            <v>2</v>
          </cell>
          <cell r="B2320" t="str">
            <v>CD</v>
          </cell>
          <cell r="O2320">
            <v>109464</v>
          </cell>
        </row>
        <row r="2321">
          <cell r="A2321">
            <v>2</v>
          </cell>
          <cell r="B2321" t="str">
            <v>CD</v>
          </cell>
          <cell r="O2321">
            <v>20243</v>
          </cell>
        </row>
        <row r="2322">
          <cell r="A2322">
            <v>2</v>
          </cell>
          <cell r="B2322" t="str">
            <v>CD</v>
          </cell>
          <cell r="O2322">
            <v>356091</v>
          </cell>
        </row>
        <row r="2323">
          <cell r="A2323">
            <v>2</v>
          </cell>
          <cell r="B2323" t="str">
            <v>CD</v>
          </cell>
          <cell r="O2323">
            <v>103141</v>
          </cell>
        </row>
        <row r="2324">
          <cell r="A2324">
            <v>2</v>
          </cell>
          <cell r="B2324" t="str">
            <v>CD</v>
          </cell>
          <cell r="O2324">
            <v>880047</v>
          </cell>
        </row>
        <row r="2325">
          <cell r="A2325">
            <v>2</v>
          </cell>
          <cell r="B2325" t="str">
            <v>CD</v>
          </cell>
          <cell r="O2325">
            <v>1737</v>
          </cell>
        </row>
        <row r="2326">
          <cell r="A2326">
            <v>2</v>
          </cell>
          <cell r="B2326" t="str">
            <v>CD</v>
          </cell>
          <cell r="O2326">
            <v>2329</v>
          </cell>
        </row>
        <row r="2327">
          <cell r="A2327">
            <v>2</v>
          </cell>
          <cell r="B2327" t="str">
            <v>CD</v>
          </cell>
          <cell r="O2327">
            <v>1220522</v>
          </cell>
        </row>
        <row r="2328">
          <cell r="A2328">
            <v>2</v>
          </cell>
          <cell r="B2328" t="str">
            <v>CD</v>
          </cell>
          <cell r="O2328">
            <v>19234</v>
          </cell>
        </row>
        <row r="2329">
          <cell r="A2329">
            <v>2</v>
          </cell>
          <cell r="B2329" t="str">
            <v>CD</v>
          </cell>
          <cell r="O2329">
            <v>116307</v>
          </cell>
        </row>
        <row r="2330">
          <cell r="A2330">
            <v>2</v>
          </cell>
          <cell r="B2330" t="str">
            <v>CD</v>
          </cell>
          <cell r="O2330">
            <v>28368</v>
          </cell>
        </row>
        <row r="2331">
          <cell r="A2331">
            <v>2</v>
          </cell>
          <cell r="B2331" t="str">
            <v>CD</v>
          </cell>
          <cell r="O2331">
            <v>518637</v>
          </cell>
        </row>
        <row r="2332">
          <cell r="A2332">
            <v>2</v>
          </cell>
          <cell r="B2332" t="str">
            <v>CD</v>
          </cell>
          <cell r="O2332">
            <v>1147956</v>
          </cell>
        </row>
        <row r="2333">
          <cell r="A2333">
            <v>2</v>
          </cell>
          <cell r="B2333" t="str">
            <v>CD</v>
          </cell>
          <cell r="O2333">
            <v>4966</v>
          </cell>
        </row>
        <row r="2334">
          <cell r="A2334">
            <v>2</v>
          </cell>
          <cell r="B2334" t="str">
            <v>CD</v>
          </cell>
          <cell r="O2334">
            <v>21754</v>
          </cell>
        </row>
        <row r="2335">
          <cell r="A2335">
            <v>2</v>
          </cell>
          <cell r="B2335" t="str">
            <v>CD</v>
          </cell>
          <cell r="O2335">
            <v>327325</v>
          </cell>
        </row>
        <row r="2336">
          <cell r="A2336">
            <v>2</v>
          </cell>
          <cell r="B2336" t="str">
            <v>CD</v>
          </cell>
          <cell r="O2336">
            <v>11788</v>
          </cell>
        </row>
        <row r="2337">
          <cell r="A2337">
            <v>2</v>
          </cell>
          <cell r="B2337" t="str">
            <v>CD</v>
          </cell>
          <cell r="O2337">
            <v>112549</v>
          </cell>
        </row>
        <row r="2338">
          <cell r="A2338">
            <v>2</v>
          </cell>
          <cell r="B2338" t="str">
            <v>CD</v>
          </cell>
          <cell r="O2338">
            <v>500000</v>
          </cell>
        </row>
        <row r="2339">
          <cell r="A2339">
            <v>2</v>
          </cell>
          <cell r="B2339" t="str">
            <v>CD</v>
          </cell>
          <cell r="O2339">
            <v>1590000</v>
          </cell>
        </row>
        <row r="2340">
          <cell r="A2340">
            <v>2</v>
          </cell>
          <cell r="B2340" t="str">
            <v>CD</v>
          </cell>
          <cell r="O2340">
            <v>20000</v>
          </cell>
        </row>
        <row r="2341">
          <cell r="A2341">
            <v>2</v>
          </cell>
          <cell r="B2341" t="str">
            <v>CD</v>
          </cell>
          <cell r="O2341">
            <v>1000000</v>
          </cell>
        </row>
        <row r="2342">
          <cell r="A2342">
            <v>2</v>
          </cell>
          <cell r="B2342" t="str">
            <v>CD</v>
          </cell>
          <cell r="O2342">
            <v>889578</v>
          </cell>
        </row>
        <row r="2343">
          <cell r="A2343">
            <v>2</v>
          </cell>
          <cell r="B2343" t="str">
            <v>CD</v>
          </cell>
          <cell r="O2343">
            <v>6964358</v>
          </cell>
        </row>
        <row r="2344">
          <cell r="A2344">
            <v>2</v>
          </cell>
          <cell r="B2344" t="str">
            <v>CD</v>
          </cell>
          <cell r="O2344">
            <v>123338</v>
          </cell>
        </row>
        <row r="2345">
          <cell r="A2345">
            <v>2</v>
          </cell>
          <cell r="B2345" t="str">
            <v>CD</v>
          </cell>
          <cell r="O2345">
            <v>215176</v>
          </cell>
        </row>
        <row r="2346">
          <cell r="A2346">
            <v>2</v>
          </cell>
          <cell r="B2346" t="str">
            <v>CD</v>
          </cell>
          <cell r="O2346">
            <v>967646</v>
          </cell>
        </row>
        <row r="2347">
          <cell r="A2347">
            <v>2</v>
          </cell>
          <cell r="B2347" t="str">
            <v>CD</v>
          </cell>
          <cell r="O2347">
            <v>694598</v>
          </cell>
        </row>
        <row r="2348">
          <cell r="A2348">
            <v>2</v>
          </cell>
          <cell r="B2348" t="str">
            <v>CD</v>
          </cell>
          <cell r="O2348">
            <v>511127</v>
          </cell>
        </row>
        <row r="2349">
          <cell r="A2349">
            <v>2</v>
          </cell>
          <cell r="B2349" t="str">
            <v>CD</v>
          </cell>
          <cell r="O2349">
            <v>828347</v>
          </cell>
        </row>
        <row r="2350">
          <cell r="A2350">
            <v>2</v>
          </cell>
          <cell r="B2350" t="str">
            <v>CD</v>
          </cell>
          <cell r="O2350">
            <v>651240</v>
          </cell>
        </row>
        <row r="2351">
          <cell r="A2351">
            <v>2</v>
          </cell>
          <cell r="B2351" t="str">
            <v>CD</v>
          </cell>
          <cell r="O2351">
            <v>470094</v>
          </cell>
        </row>
        <row r="2352">
          <cell r="A2352">
            <v>2</v>
          </cell>
          <cell r="B2352" t="str">
            <v>CD</v>
          </cell>
          <cell r="O2352">
            <v>43869</v>
          </cell>
        </row>
        <row r="2353">
          <cell r="A2353">
            <v>2</v>
          </cell>
          <cell r="B2353" t="str">
            <v>CD</v>
          </cell>
          <cell r="O2353">
            <v>348217</v>
          </cell>
        </row>
        <row r="2354">
          <cell r="A2354">
            <v>2</v>
          </cell>
          <cell r="B2354" t="str">
            <v>CD</v>
          </cell>
          <cell r="O2354">
            <v>184692</v>
          </cell>
        </row>
        <row r="2355">
          <cell r="A2355">
            <v>2</v>
          </cell>
          <cell r="B2355" t="str">
            <v>CD</v>
          </cell>
          <cell r="O2355">
            <v>134138</v>
          </cell>
        </row>
        <row r="2356">
          <cell r="A2356">
            <v>2</v>
          </cell>
          <cell r="B2356" t="str">
            <v>CD</v>
          </cell>
          <cell r="O2356">
            <v>26786</v>
          </cell>
        </row>
        <row r="2357">
          <cell r="A2357">
            <v>2</v>
          </cell>
          <cell r="B2357" t="str">
            <v>CD</v>
          </cell>
          <cell r="O2357">
            <v>390745</v>
          </cell>
        </row>
        <row r="2358">
          <cell r="A2358">
            <v>2</v>
          </cell>
          <cell r="B2358" t="str">
            <v>CD</v>
          </cell>
          <cell r="O2358">
            <v>1138599</v>
          </cell>
        </row>
        <row r="2359">
          <cell r="A2359">
            <v>2</v>
          </cell>
          <cell r="B2359" t="str">
            <v>CD</v>
          </cell>
          <cell r="O2359">
            <v>2274</v>
          </cell>
        </row>
        <row r="2360">
          <cell r="A2360">
            <v>2</v>
          </cell>
          <cell r="B2360" t="str">
            <v>CD</v>
          </cell>
          <cell r="O2360">
            <v>39024</v>
          </cell>
        </row>
        <row r="2361">
          <cell r="A2361">
            <v>2</v>
          </cell>
          <cell r="B2361" t="str">
            <v>CD</v>
          </cell>
          <cell r="O2361">
            <v>3050</v>
          </cell>
        </row>
        <row r="2362">
          <cell r="A2362">
            <v>2</v>
          </cell>
          <cell r="B2362" t="str">
            <v>CD</v>
          </cell>
          <cell r="O2362">
            <v>1334946</v>
          </cell>
        </row>
        <row r="2363">
          <cell r="A2363">
            <v>2</v>
          </cell>
          <cell r="B2363" t="str">
            <v>CD</v>
          </cell>
          <cell r="O2363">
            <v>166702</v>
          </cell>
        </row>
        <row r="2364">
          <cell r="A2364">
            <v>2</v>
          </cell>
          <cell r="B2364" t="str">
            <v>CD</v>
          </cell>
          <cell r="O2364">
            <v>153570</v>
          </cell>
        </row>
        <row r="2365">
          <cell r="A2365">
            <v>2</v>
          </cell>
          <cell r="B2365" t="str">
            <v>CD</v>
          </cell>
          <cell r="O2365">
            <v>37142</v>
          </cell>
        </row>
        <row r="2366">
          <cell r="A2366">
            <v>2</v>
          </cell>
          <cell r="B2366" t="str">
            <v>CD</v>
          </cell>
          <cell r="O2366">
            <v>684802</v>
          </cell>
        </row>
        <row r="2367">
          <cell r="A2367">
            <v>2</v>
          </cell>
          <cell r="B2367" t="str">
            <v>CD</v>
          </cell>
          <cell r="O2367">
            <v>962472</v>
          </cell>
        </row>
        <row r="2368">
          <cell r="A2368">
            <v>2</v>
          </cell>
          <cell r="B2368" t="str">
            <v>CD</v>
          </cell>
          <cell r="O2368">
            <v>6502</v>
          </cell>
        </row>
        <row r="2369">
          <cell r="A2369">
            <v>2</v>
          </cell>
          <cell r="B2369" t="str">
            <v>CD</v>
          </cell>
          <cell r="O2369">
            <v>177090</v>
          </cell>
        </row>
        <row r="2370">
          <cell r="A2370">
            <v>2</v>
          </cell>
          <cell r="B2370" t="str">
            <v>CD</v>
          </cell>
          <cell r="O2370">
            <v>388447</v>
          </cell>
        </row>
        <row r="2371">
          <cell r="A2371">
            <v>2</v>
          </cell>
          <cell r="B2371" t="str">
            <v>CD</v>
          </cell>
          <cell r="O2371">
            <v>1000000</v>
          </cell>
        </row>
        <row r="2372">
          <cell r="A2372">
            <v>2</v>
          </cell>
          <cell r="B2372" t="str">
            <v>CD</v>
          </cell>
          <cell r="O2372">
            <v>449026</v>
          </cell>
        </row>
        <row r="2373">
          <cell r="A2373">
            <v>2</v>
          </cell>
          <cell r="B2373" t="str">
            <v>CD</v>
          </cell>
          <cell r="O2373">
            <v>800000</v>
          </cell>
        </row>
        <row r="2374">
          <cell r="A2374">
            <v>2</v>
          </cell>
          <cell r="B2374" t="str">
            <v>CD</v>
          </cell>
          <cell r="O2374">
            <v>1560000</v>
          </cell>
        </row>
        <row r="2375">
          <cell r="A2375">
            <v>2</v>
          </cell>
          <cell r="B2375" t="str">
            <v>CD</v>
          </cell>
          <cell r="O2375">
            <v>1350000</v>
          </cell>
        </row>
        <row r="2376">
          <cell r="A2376">
            <v>2</v>
          </cell>
          <cell r="B2376" t="str">
            <v>CD</v>
          </cell>
          <cell r="O2376">
            <v>1000000</v>
          </cell>
        </row>
        <row r="2377">
          <cell r="A2377">
            <v>2</v>
          </cell>
          <cell r="B2377" t="str">
            <v>CD</v>
          </cell>
          <cell r="O2377">
            <v>1000000</v>
          </cell>
        </row>
        <row r="2378">
          <cell r="A2378">
            <v>2</v>
          </cell>
          <cell r="B2378" t="str">
            <v>CD</v>
          </cell>
          <cell r="O2378">
            <v>800000</v>
          </cell>
        </row>
        <row r="2379">
          <cell r="A2379">
            <v>2</v>
          </cell>
          <cell r="B2379" t="str">
            <v>CD</v>
          </cell>
          <cell r="O2379">
            <v>700000</v>
          </cell>
        </row>
        <row r="2380">
          <cell r="A2380">
            <v>2</v>
          </cell>
          <cell r="B2380" t="str">
            <v>CD</v>
          </cell>
          <cell r="O2380">
            <v>0</v>
          </cell>
        </row>
        <row r="2381">
          <cell r="A2381">
            <v>2</v>
          </cell>
          <cell r="B2381" t="str">
            <v>CD</v>
          </cell>
          <cell r="O2381">
            <v>0</v>
          </cell>
        </row>
        <row r="2382">
          <cell r="A2382">
            <v>2</v>
          </cell>
          <cell r="B2382" t="str">
            <v>CD</v>
          </cell>
          <cell r="O2382">
            <v>130000</v>
          </cell>
        </row>
        <row r="2383">
          <cell r="A2383">
            <v>2</v>
          </cell>
          <cell r="B2383" t="str">
            <v>CD</v>
          </cell>
          <cell r="O2383">
            <v>4673423</v>
          </cell>
        </row>
        <row r="2384">
          <cell r="A2384">
            <v>2</v>
          </cell>
          <cell r="B2384" t="str">
            <v>CD</v>
          </cell>
          <cell r="O2384">
            <v>519258</v>
          </cell>
        </row>
        <row r="2385">
          <cell r="A2385">
            <v>2</v>
          </cell>
          <cell r="B2385" t="str">
            <v>CD</v>
          </cell>
          <cell r="O2385">
            <v>436489</v>
          </cell>
        </row>
        <row r="2386">
          <cell r="A2386">
            <v>2</v>
          </cell>
          <cell r="B2386" t="str">
            <v>CD</v>
          </cell>
          <cell r="O2386">
            <v>450943</v>
          </cell>
        </row>
        <row r="2387">
          <cell r="A2387">
            <v>2</v>
          </cell>
          <cell r="B2387" t="str">
            <v>CD</v>
          </cell>
          <cell r="O2387">
            <v>129767</v>
          </cell>
        </row>
        <row r="2388">
          <cell r="A2388">
            <v>2</v>
          </cell>
          <cell r="B2388" t="str">
            <v>CD</v>
          </cell>
          <cell r="O2388">
            <v>50000</v>
          </cell>
        </row>
        <row r="2389">
          <cell r="A2389">
            <v>2</v>
          </cell>
          <cell r="B2389" t="str">
            <v>CD</v>
          </cell>
          <cell r="O2389">
            <v>50000</v>
          </cell>
        </row>
        <row r="2390">
          <cell r="A2390">
            <v>2</v>
          </cell>
          <cell r="B2390" t="str">
            <v>CD</v>
          </cell>
          <cell r="O2390">
            <v>50000</v>
          </cell>
        </row>
        <row r="2391">
          <cell r="A2391">
            <v>2</v>
          </cell>
          <cell r="B2391" t="str">
            <v>CD</v>
          </cell>
          <cell r="O2391">
            <v>50000</v>
          </cell>
        </row>
        <row r="2392">
          <cell r="A2392">
            <v>2</v>
          </cell>
          <cell r="B2392" t="str">
            <v>CD</v>
          </cell>
          <cell r="O2392">
            <v>50000</v>
          </cell>
        </row>
        <row r="2393">
          <cell r="A2393">
            <v>2</v>
          </cell>
          <cell r="B2393" t="str">
            <v>CD</v>
          </cell>
          <cell r="O2393">
            <v>50000</v>
          </cell>
        </row>
        <row r="2394">
          <cell r="A2394">
            <v>2</v>
          </cell>
          <cell r="B2394" t="str">
            <v>CD</v>
          </cell>
          <cell r="O2394">
            <v>50000</v>
          </cell>
        </row>
        <row r="2395">
          <cell r="A2395">
            <v>2</v>
          </cell>
          <cell r="B2395" t="str">
            <v>CD</v>
          </cell>
          <cell r="O2395">
            <v>50000</v>
          </cell>
        </row>
        <row r="2396">
          <cell r="A2396">
            <v>2</v>
          </cell>
          <cell r="B2396" t="str">
            <v>CD</v>
          </cell>
          <cell r="O2396">
            <v>50000</v>
          </cell>
        </row>
        <row r="2397">
          <cell r="A2397">
            <v>2</v>
          </cell>
          <cell r="B2397" t="str">
            <v>CD</v>
          </cell>
          <cell r="O2397">
            <v>50000</v>
          </cell>
        </row>
        <row r="2398">
          <cell r="A2398">
            <v>2</v>
          </cell>
          <cell r="B2398" t="str">
            <v>CD</v>
          </cell>
          <cell r="O2398">
            <v>1732983</v>
          </cell>
        </row>
        <row r="2399">
          <cell r="A2399">
            <v>2</v>
          </cell>
          <cell r="B2399" t="str">
            <v>CD</v>
          </cell>
          <cell r="O2399">
            <v>7181083</v>
          </cell>
        </row>
        <row r="2400">
          <cell r="A2400">
            <v>2</v>
          </cell>
          <cell r="B2400" t="str">
            <v>CD</v>
          </cell>
          <cell r="O2400">
            <v>227500</v>
          </cell>
        </row>
        <row r="2401">
          <cell r="A2401">
            <v>2</v>
          </cell>
          <cell r="B2401" t="str">
            <v>CD</v>
          </cell>
          <cell r="O2401">
            <v>2999286</v>
          </cell>
        </row>
        <row r="2402">
          <cell r="A2402">
            <v>2</v>
          </cell>
          <cell r="B2402" t="str">
            <v>CD</v>
          </cell>
          <cell r="O2402">
            <v>123338</v>
          </cell>
        </row>
        <row r="2403">
          <cell r="A2403">
            <v>2</v>
          </cell>
          <cell r="B2403" t="str">
            <v>CD</v>
          </cell>
          <cell r="O2403">
            <v>244221</v>
          </cell>
        </row>
        <row r="2404">
          <cell r="A2404">
            <v>2</v>
          </cell>
          <cell r="B2404" t="str">
            <v>CD</v>
          </cell>
          <cell r="O2404">
            <v>1028964</v>
          </cell>
        </row>
        <row r="2405">
          <cell r="A2405">
            <v>2</v>
          </cell>
          <cell r="B2405" t="str">
            <v>CD</v>
          </cell>
          <cell r="O2405">
            <v>333246</v>
          </cell>
        </row>
        <row r="2406">
          <cell r="A2406">
            <v>2</v>
          </cell>
          <cell r="B2406" t="str">
            <v>CD</v>
          </cell>
          <cell r="O2406">
            <v>694598</v>
          </cell>
        </row>
        <row r="2407">
          <cell r="A2407">
            <v>2</v>
          </cell>
          <cell r="B2407" t="str">
            <v>CD</v>
          </cell>
          <cell r="O2407">
            <v>511127</v>
          </cell>
        </row>
        <row r="2408">
          <cell r="A2408">
            <v>2</v>
          </cell>
          <cell r="B2408" t="str">
            <v>CD</v>
          </cell>
          <cell r="O2408">
            <v>829075</v>
          </cell>
        </row>
        <row r="2409">
          <cell r="A2409">
            <v>2</v>
          </cell>
          <cell r="B2409" t="str">
            <v>CD</v>
          </cell>
          <cell r="O2409">
            <v>280126</v>
          </cell>
        </row>
        <row r="2410">
          <cell r="A2410">
            <v>2</v>
          </cell>
          <cell r="B2410" t="str">
            <v>CD</v>
          </cell>
          <cell r="O2410">
            <v>751720</v>
          </cell>
        </row>
        <row r="2411">
          <cell r="A2411">
            <v>2</v>
          </cell>
          <cell r="B2411" t="str">
            <v>CD</v>
          </cell>
          <cell r="O2411">
            <v>484723</v>
          </cell>
        </row>
        <row r="2412">
          <cell r="A2412">
            <v>2</v>
          </cell>
          <cell r="B2412" t="str">
            <v>CD</v>
          </cell>
          <cell r="O2412">
            <v>85462</v>
          </cell>
        </row>
        <row r="2413">
          <cell r="A2413">
            <v>2</v>
          </cell>
          <cell r="B2413" t="str">
            <v>CD</v>
          </cell>
          <cell r="O2413">
            <v>359054</v>
          </cell>
        </row>
        <row r="2414">
          <cell r="A2414">
            <v>2</v>
          </cell>
          <cell r="B2414" t="str">
            <v>CD</v>
          </cell>
          <cell r="O2414">
            <v>232075</v>
          </cell>
        </row>
        <row r="2415">
          <cell r="A2415">
            <v>2</v>
          </cell>
          <cell r="B2415" t="str">
            <v>CD</v>
          </cell>
          <cell r="O2415">
            <v>157131</v>
          </cell>
        </row>
        <row r="2416">
          <cell r="A2416">
            <v>2</v>
          </cell>
          <cell r="B2416" t="str">
            <v>CD</v>
          </cell>
          <cell r="O2416">
            <v>27400</v>
          </cell>
        </row>
        <row r="2417">
          <cell r="A2417">
            <v>2</v>
          </cell>
          <cell r="B2417" t="str">
            <v>CD</v>
          </cell>
          <cell r="O2417">
            <v>496809</v>
          </cell>
        </row>
        <row r="2418">
          <cell r="A2418">
            <v>2</v>
          </cell>
          <cell r="B2418" t="str">
            <v>CD</v>
          </cell>
          <cell r="O2418">
            <v>308826</v>
          </cell>
        </row>
        <row r="2419">
          <cell r="A2419">
            <v>2</v>
          </cell>
          <cell r="B2419" t="str">
            <v>CD</v>
          </cell>
          <cell r="O2419">
            <v>1195950</v>
          </cell>
        </row>
        <row r="2420">
          <cell r="A2420">
            <v>2</v>
          </cell>
          <cell r="B2420" t="str">
            <v>CD</v>
          </cell>
          <cell r="O2420">
            <v>2377</v>
          </cell>
        </row>
        <row r="2421">
          <cell r="A2421">
            <v>2</v>
          </cell>
          <cell r="B2421" t="str">
            <v>CD</v>
          </cell>
          <cell r="O2421">
            <v>48324</v>
          </cell>
        </row>
        <row r="2422">
          <cell r="A2422">
            <v>2</v>
          </cell>
          <cell r="B2422" t="str">
            <v>CD</v>
          </cell>
          <cell r="O2422">
            <v>3189</v>
          </cell>
        </row>
        <row r="2423">
          <cell r="A2423">
            <v>2</v>
          </cell>
          <cell r="B2423" t="str">
            <v>CD</v>
          </cell>
          <cell r="O2423">
            <v>1703646</v>
          </cell>
        </row>
        <row r="2424">
          <cell r="A2424">
            <v>2</v>
          </cell>
          <cell r="B2424" t="str">
            <v>CD</v>
          </cell>
          <cell r="O2424">
            <v>153570</v>
          </cell>
        </row>
        <row r="2425">
          <cell r="A2425">
            <v>2</v>
          </cell>
          <cell r="B2425" t="str">
            <v>CD</v>
          </cell>
          <cell r="O2425">
            <v>38831</v>
          </cell>
        </row>
        <row r="2426">
          <cell r="A2426">
            <v>2</v>
          </cell>
          <cell r="B2426" t="str">
            <v>CD</v>
          </cell>
          <cell r="O2426">
            <v>684802</v>
          </cell>
        </row>
        <row r="2427">
          <cell r="A2427">
            <v>2</v>
          </cell>
          <cell r="B2427" t="str">
            <v>CD</v>
          </cell>
          <cell r="O2427">
            <v>468720</v>
          </cell>
        </row>
        <row r="2428">
          <cell r="A2428">
            <v>2</v>
          </cell>
          <cell r="B2428" t="str">
            <v>CD</v>
          </cell>
          <cell r="O2428">
            <v>6798</v>
          </cell>
        </row>
        <row r="2429">
          <cell r="A2429">
            <v>2</v>
          </cell>
          <cell r="B2429" t="str">
            <v>CD</v>
          </cell>
          <cell r="O2429">
            <v>29778</v>
          </cell>
        </row>
        <row r="2430">
          <cell r="A2430">
            <v>2</v>
          </cell>
          <cell r="B2430" t="str">
            <v>CD</v>
          </cell>
          <cell r="O2430">
            <v>418595</v>
          </cell>
        </row>
        <row r="2431">
          <cell r="A2431">
            <v>2</v>
          </cell>
          <cell r="B2431" t="str">
            <v>CD</v>
          </cell>
          <cell r="O2431">
            <v>83281</v>
          </cell>
        </row>
        <row r="2432">
          <cell r="A2432">
            <v>2</v>
          </cell>
          <cell r="B2432" t="str">
            <v>CD</v>
          </cell>
          <cell r="O2432">
            <v>148608</v>
          </cell>
        </row>
        <row r="2433">
          <cell r="A2433">
            <v>2</v>
          </cell>
          <cell r="B2433" t="str">
            <v>CD</v>
          </cell>
          <cell r="O2433">
            <v>350000</v>
          </cell>
        </row>
        <row r="2434">
          <cell r="A2434">
            <v>2</v>
          </cell>
          <cell r="B2434" t="str">
            <v>CD</v>
          </cell>
          <cell r="O2434">
            <v>1500000</v>
          </cell>
        </row>
        <row r="2435">
          <cell r="A2435">
            <v>2</v>
          </cell>
          <cell r="B2435" t="str">
            <v>CD</v>
          </cell>
          <cell r="O2435">
            <v>6000000</v>
          </cell>
        </row>
        <row r="2436">
          <cell r="A2436">
            <v>2</v>
          </cell>
          <cell r="B2436" t="str">
            <v>CD</v>
          </cell>
          <cell r="O2436">
            <v>100000</v>
          </cell>
        </row>
        <row r="2437">
          <cell r="A2437">
            <v>2</v>
          </cell>
          <cell r="B2437" t="str">
            <v>CD</v>
          </cell>
          <cell r="O2437">
            <v>80000</v>
          </cell>
        </row>
        <row r="2438">
          <cell r="A2438">
            <v>2</v>
          </cell>
          <cell r="B2438" t="str">
            <v>CD</v>
          </cell>
          <cell r="O2438">
            <v>19150000</v>
          </cell>
        </row>
        <row r="2439">
          <cell r="A2439">
            <v>2</v>
          </cell>
          <cell r="B2439" t="str">
            <v>CD</v>
          </cell>
          <cell r="O2439">
            <v>18230000</v>
          </cell>
        </row>
        <row r="2440">
          <cell r="A2440">
            <v>2</v>
          </cell>
          <cell r="B2440" t="str">
            <v>CD</v>
          </cell>
          <cell r="O2440">
            <v>3500000</v>
          </cell>
        </row>
        <row r="2441">
          <cell r="A2441">
            <v>2</v>
          </cell>
          <cell r="B2441" t="str">
            <v>CD</v>
          </cell>
          <cell r="O2441">
            <v>200000</v>
          </cell>
        </row>
        <row r="2442">
          <cell r="A2442">
            <v>2</v>
          </cell>
          <cell r="B2442" t="str">
            <v>CD</v>
          </cell>
          <cell r="O2442">
            <v>21910000</v>
          </cell>
        </row>
        <row r="2443">
          <cell r="A2443">
            <v>2</v>
          </cell>
          <cell r="B2443" t="str">
            <v>CD</v>
          </cell>
          <cell r="O2443">
            <v>800000</v>
          </cell>
        </row>
        <row r="2444">
          <cell r="A2444">
            <v>2</v>
          </cell>
          <cell r="B2444" t="str">
            <v>CD</v>
          </cell>
          <cell r="O2444">
            <v>500000</v>
          </cell>
        </row>
        <row r="2445">
          <cell r="A2445">
            <v>2</v>
          </cell>
          <cell r="B2445" t="str">
            <v>CD</v>
          </cell>
          <cell r="O2445">
            <v>1000000</v>
          </cell>
        </row>
        <row r="2446">
          <cell r="A2446">
            <v>2</v>
          </cell>
          <cell r="B2446" t="str">
            <v>CD</v>
          </cell>
          <cell r="O2446">
            <v>65715575</v>
          </cell>
        </row>
        <row r="2447">
          <cell r="A2447">
            <v>2</v>
          </cell>
          <cell r="B2447" t="str">
            <v>CD</v>
          </cell>
          <cell r="O2447">
            <v>873335</v>
          </cell>
        </row>
        <row r="2448">
          <cell r="A2448">
            <v>2</v>
          </cell>
          <cell r="B2448" t="str">
            <v>CD</v>
          </cell>
          <cell r="O2448">
            <v>2808407</v>
          </cell>
        </row>
        <row r="2449">
          <cell r="A2449">
            <v>2</v>
          </cell>
          <cell r="B2449" t="str">
            <v>CD</v>
          </cell>
          <cell r="O2449">
            <v>53507</v>
          </cell>
        </row>
        <row r="2450">
          <cell r="A2450">
            <v>2</v>
          </cell>
          <cell r="B2450" t="str">
            <v>CD</v>
          </cell>
          <cell r="O2450">
            <v>100869</v>
          </cell>
        </row>
        <row r="2451">
          <cell r="A2451">
            <v>2</v>
          </cell>
          <cell r="B2451" t="str">
            <v>CD</v>
          </cell>
          <cell r="O2451">
            <v>594904</v>
          </cell>
        </row>
        <row r="2452">
          <cell r="A2452">
            <v>2</v>
          </cell>
          <cell r="B2452" t="str">
            <v>CD</v>
          </cell>
          <cell r="O2452">
            <v>301333</v>
          </cell>
        </row>
        <row r="2453">
          <cell r="A2453">
            <v>2</v>
          </cell>
          <cell r="B2453" t="str">
            <v>CD</v>
          </cell>
          <cell r="O2453">
            <v>221739</v>
          </cell>
        </row>
        <row r="2454">
          <cell r="A2454">
            <v>2</v>
          </cell>
          <cell r="B2454" t="str">
            <v>CD</v>
          </cell>
          <cell r="O2454">
            <v>361095</v>
          </cell>
        </row>
        <row r="2455">
          <cell r="A2455">
            <v>2</v>
          </cell>
          <cell r="B2455" t="str">
            <v>CD</v>
          </cell>
          <cell r="O2455">
            <v>313219</v>
          </cell>
        </row>
        <row r="2456">
          <cell r="A2456">
            <v>2</v>
          </cell>
          <cell r="B2456" t="str">
            <v>CD</v>
          </cell>
          <cell r="O2456">
            <v>189567</v>
          </cell>
        </row>
        <row r="2457">
          <cell r="A2457">
            <v>2</v>
          </cell>
          <cell r="B2457" t="str">
            <v>CD</v>
          </cell>
          <cell r="O2457">
            <v>43068</v>
          </cell>
        </row>
        <row r="2458">
          <cell r="A2458">
            <v>2</v>
          </cell>
          <cell r="B2458" t="str">
            <v>CD</v>
          </cell>
          <cell r="O2458">
            <v>140420</v>
          </cell>
        </row>
        <row r="2459">
          <cell r="A2459">
            <v>2</v>
          </cell>
          <cell r="B2459" t="str">
            <v>CD</v>
          </cell>
          <cell r="O2459">
            <v>100744</v>
          </cell>
        </row>
        <row r="2460">
          <cell r="A2460">
            <v>2</v>
          </cell>
          <cell r="B2460" t="str">
            <v>CD</v>
          </cell>
          <cell r="O2460">
            <v>55565</v>
          </cell>
        </row>
        <row r="2461">
          <cell r="A2461">
            <v>2</v>
          </cell>
          <cell r="B2461" t="str">
            <v>CD</v>
          </cell>
          <cell r="O2461">
            <v>10632</v>
          </cell>
        </row>
        <row r="2462">
          <cell r="A2462">
            <v>2</v>
          </cell>
          <cell r="B2462" t="str">
            <v>CD</v>
          </cell>
          <cell r="O2462">
            <v>178185</v>
          </cell>
        </row>
        <row r="2463">
          <cell r="A2463">
            <v>2</v>
          </cell>
          <cell r="B2463" t="str">
            <v>CD</v>
          </cell>
          <cell r="O2463">
            <v>458220</v>
          </cell>
        </row>
        <row r="2464">
          <cell r="A2464">
            <v>2</v>
          </cell>
          <cell r="B2464" t="str">
            <v>CD</v>
          </cell>
          <cell r="O2464">
            <v>1233</v>
          </cell>
        </row>
        <row r="2465">
          <cell r="A2465">
            <v>2</v>
          </cell>
          <cell r="B2465" t="str">
            <v>CD</v>
          </cell>
          <cell r="O2465">
            <v>1654</v>
          </cell>
        </row>
        <row r="2466">
          <cell r="A2466">
            <v>2</v>
          </cell>
          <cell r="B2466" t="str">
            <v>CD</v>
          </cell>
          <cell r="O2466">
            <v>597547</v>
          </cell>
        </row>
        <row r="2467">
          <cell r="A2467">
            <v>2</v>
          </cell>
          <cell r="B2467" t="str">
            <v>CD</v>
          </cell>
          <cell r="O2467">
            <v>32058</v>
          </cell>
        </row>
        <row r="2468">
          <cell r="A2468">
            <v>2</v>
          </cell>
          <cell r="B2468" t="str">
            <v>CD</v>
          </cell>
          <cell r="O2468">
            <v>66622</v>
          </cell>
        </row>
        <row r="2469">
          <cell r="A2469">
            <v>2</v>
          </cell>
          <cell r="B2469" t="str">
            <v>CD</v>
          </cell>
          <cell r="O2469">
            <v>20146</v>
          </cell>
        </row>
        <row r="2470">
          <cell r="A2470">
            <v>2</v>
          </cell>
          <cell r="B2470" t="str">
            <v>CD</v>
          </cell>
          <cell r="O2470">
            <v>297083</v>
          </cell>
        </row>
        <row r="2471">
          <cell r="A2471">
            <v>2</v>
          </cell>
          <cell r="B2471" t="str">
            <v>CD</v>
          </cell>
          <cell r="O2471">
            <v>1722828</v>
          </cell>
        </row>
        <row r="2472">
          <cell r="A2472">
            <v>2</v>
          </cell>
          <cell r="B2472" t="str">
            <v>CD</v>
          </cell>
          <cell r="O2472">
            <v>3526</v>
          </cell>
        </row>
        <row r="2473">
          <cell r="A2473">
            <v>2</v>
          </cell>
          <cell r="B2473" t="str">
            <v>CD</v>
          </cell>
          <cell r="O2473">
            <v>15449</v>
          </cell>
        </row>
        <row r="2474">
          <cell r="A2474">
            <v>2</v>
          </cell>
          <cell r="B2474" t="str">
            <v>CD</v>
          </cell>
          <cell r="O2474">
            <v>214739</v>
          </cell>
        </row>
        <row r="2475">
          <cell r="A2475">
            <v>2</v>
          </cell>
          <cell r="B2475" t="str">
            <v>CD</v>
          </cell>
          <cell r="O2475">
            <v>64469</v>
          </cell>
        </row>
        <row r="2476">
          <cell r="A2476">
            <v>2</v>
          </cell>
          <cell r="B2476" t="str">
            <v>CD</v>
          </cell>
          <cell r="O2476">
            <v>500000</v>
          </cell>
        </row>
        <row r="2477">
          <cell r="A2477">
            <v>2</v>
          </cell>
          <cell r="B2477" t="str">
            <v>CD</v>
          </cell>
          <cell r="O2477">
            <v>200000</v>
          </cell>
        </row>
        <row r="2478">
          <cell r="A2478">
            <v>2</v>
          </cell>
          <cell r="B2478" t="str">
            <v>CD</v>
          </cell>
          <cell r="O2478">
            <v>2400000</v>
          </cell>
        </row>
        <row r="2479">
          <cell r="A2479">
            <v>2</v>
          </cell>
          <cell r="B2479" t="str">
            <v>CD</v>
          </cell>
          <cell r="O2479">
            <v>2447456</v>
          </cell>
        </row>
        <row r="2480">
          <cell r="A2480">
            <v>2</v>
          </cell>
          <cell r="B2480" t="str">
            <v>CD</v>
          </cell>
          <cell r="O2480">
            <v>1000000</v>
          </cell>
        </row>
        <row r="2481">
          <cell r="A2481">
            <v>2</v>
          </cell>
          <cell r="B2481" t="str">
            <v>CD</v>
          </cell>
          <cell r="O2481">
            <v>965315</v>
          </cell>
        </row>
        <row r="2482">
          <cell r="A2482">
            <v>2</v>
          </cell>
          <cell r="B2482" t="str">
            <v>CD</v>
          </cell>
          <cell r="O2482">
            <v>6689866</v>
          </cell>
        </row>
        <row r="2483">
          <cell r="A2483">
            <v>2</v>
          </cell>
          <cell r="B2483" t="str">
            <v>CD</v>
          </cell>
          <cell r="O2483">
            <v>104000</v>
          </cell>
        </row>
        <row r="2484">
          <cell r="A2484">
            <v>2</v>
          </cell>
          <cell r="B2484" t="str">
            <v>CD</v>
          </cell>
          <cell r="O2484">
            <v>3593258</v>
          </cell>
        </row>
        <row r="2485">
          <cell r="A2485">
            <v>2</v>
          </cell>
          <cell r="B2485" t="str">
            <v>CD</v>
          </cell>
          <cell r="O2485">
            <v>108828</v>
          </cell>
        </row>
        <row r="2486">
          <cell r="A2486">
            <v>2</v>
          </cell>
          <cell r="B2486" t="str">
            <v>CD</v>
          </cell>
          <cell r="O2486">
            <v>209731</v>
          </cell>
        </row>
        <row r="2487">
          <cell r="A2487">
            <v>2</v>
          </cell>
          <cell r="B2487" t="str">
            <v>CD</v>
          </cell>
          <cell r="O2487">
            <v>930802</v>
          </cell>
        </row>
        <row r="2488">
          <cell r="A2488">
            <v>2</v>
          </cell>
          <cell r="B2488" t="str">
            <v>CD</v>
          </cell>
          <cell r="O2488">
            <v>399243</v>
          </cell>
        </row>
        <row r="2489">
          <cell r="A2489">
            <v>2</v>
          </cell>
          <cell r="B2489" t="str">
            <v>CD</v>
          </cell>
          <cell r="O2489">
            <v>612880</v>
          </cell>
        </row>
        <row r="2490">
          <cell r="A2490">
            <v>2</v>
          </cell>
          <cell r="B2490" t="str">
            <v>CD</v>
          </cell>
          <cell r="O2490">
            <v>450994</v>
          </cell>
        </row>
        <row r="2491">
          <cell r="A2491">
            <v>2</v>
          </cell>
          <cell r="B2491" t="str">
            <v>CD</v>
          </cell>
          <cell r="O2491">
            <v>730541</v>
          </cell>
        </row>
        <row r="2492">
          <cell r="A2492">
            <v>2</v>
          </cell>
          <cell r="B2492" t="str">
            <v>CD</v>
          </cell>
          <cell r="O2492">
            <v>335606</v>
          </cell>
        </row>
        <row r="2493">
          <cell r="A2493">
            <v>2</v>
          </cell>
          <cell r="B2493" t="str">
            <v>CD</v>
          </cell>
          <cell r="O2493">
            <v>636468</v>
          </cell>
        </row>
        <row r="2494">
          <cell r="A2494">
            <v>2</v>
          </cell>
          <cell r="B2494" t="str">
            <v>CD</v>
          </cell>
          <cell r="O2494">
            <v>451565</v>
          </cell>
        </row>
        <row r="2495">
          <cell r="A2495">
            <v>2</v>
          </cell>
          <cell r="B2495" t="str">
            <v>CD</v>
          </cell>
          <cell r="O2495">
            <v>47604</v>
          </cell>
        </row>
        <row r="2496">
          <cell r="A2496">
            <v>2</v>
          </cell>
          <cell r="B2496" t="str">
            <v>CD</v>
          </cell>
          <cell r="O2496">
            <v>334493</v>
          </cell>
        </row>
        <row r="2497">
          <cell r="A2497">
            <v>2</v>
          </cell>
          <cell r="B2497" t="str">
            <v>CD</v>
          </cell>
          <cell r="O2497">
            <v>183068</v>
          </cell>
        </row>
        <row r="2498">
          <cell r="A2498">
            <v>2</v>
          </cell>
          <cell r="B2498" t="str">
            <v>CD</v>
          </cell>
          <cell r="O2498">
            <v>132927</v>
          </cell>
        </row>
        <row r="2499">
          <cell r="A2499">
            <v>2</v>
          </cell>
          <cell r="B2499" t="str">
            <v>CD</v>
          </cell>
          <cell r="O2499">
            <v>23924</v>
          </cell>
        </row>
        <row r="2500">
          <cell r="A2500">
            <v>2</v>
          </cell>
          <cell r="B2500" t="str">
            <v>CD</v>
          </cell>
          <cell r="O2500">
            <v>433781</v>
          </cell>
        </row>
        <row r="2501">
          <cell r="A2501">
            <v>2</v>
          </cell>
          <cell r="B2501" t="str">
            <v>CD</v>
          </cell>
          <cell r="O2501">
            <v>351723</v>
          </cell>
        </row>
        <row r="2502">
          <cell r="A2502">
            <v>2</v>
          </cell>
          <cell r="B2502" t="str">
            <v>CD</v>
          </cell>
          <cell r="O2502">
            <v>1044225</v>
          </cell>
        </row>
        <row r="2503">
          <cell r="A2503">
            <v>2</v>
          </cell>
          <cell r="B2503" t="str">
            <v>CD</v>
          </cell>
          <cell r="O2503">
            <v>1956</v>
          </cell>
        </row>
        <row r="2504">
          <cell r="A2504">
            <v>2</v>
          </cell>
          <cell r="B2504" t="str">
            <v>CD</v>
          </cell>
          <cell r="O2504">
            <v>2624</v>
          </cell>
        </row>
        <row r="2505">
          <cell r="A2505">
            <v>2</v>
          </cell>
          <cell r="B2505" t="str">
            <v>CD</v>
          </cell>
          <cell r="O2505">
            <v>1487512</v>
          </cell>
        </row>
        <row r="2506">
          <cell r="A2506">
            <v>2</v>
          </cell>
          <cell r="B2506" t="str">
            <v>CD</v>
          </cell>
          <cell r="O2506">
            <v>135503</v>
          </cell>
        </row>
        <row r="2507">
          <cell r="A2507">
            <v>2</v>
          </cell>
          <cell r="B2507" t="str">
            <v>CD</v>
          </cell>
          <cell r="O2507">
            <v>31952</v>
          </cell>
        </row>
        <row r="2508">
          <cell r="A2508">
            <v>2</v>
          </cell>
          <cell r="B2508" t="str">
            <v>CD</v>
          </cell>
          <cell r="O2508">
            <v>604237</v>
          </cell>
        </row>
        <row r="2509">
          <cell r="A2509">
            <v>2</v>
          </cell>
          <cell r="B2509" t="str">
            <v>CD</v>
          </cell>
          <cell r="O2509">
            <v>826908</v>
          </cell>
        </row>
        <row r="2510">
          <cell r="A2510">
            <v>2</v>
          </cell>
          <cell r="B2510" t="str">
            <v>CD</v>
          </cell>
          <cell r="O2510">
            <v>5593</v>
          </cell>
        </row>
        <row r="2511">
          <cell r="A2511">
            <v>2</v>
          </cell>
          <cell r="B2511" t="str">
            <v>CD</v>
          </cell>
          <cell r="O2511">
            <v>24502</v>
          </cell>
        </row>
        <row r="2512">
          <cell r="A2512">
            <v>2</v>
          </cell>
          <cell r="B2512" t="str">
            <v>CD</v>
          </cell>
          <cell r="O2512">
            <v>373989</v>
          </cell>
        </row>
        <row r="2513">
          <cell r="A2513">
            <v>2</v>
          </cell>
          <cell r="B2513" t="str">
            <v>CD</v>
          </cell>
          <cell r="O2513">
            <v>236868</v>
          </cell>
        </row>
        <row r="2514">
          <cell r="A2514">
            <v>2</v>
          </cell>
          <cell r="B2514" t="str">
            <v>CD</v>
          </cell>
          <cell r="O2514">
            <v>131125</v>
          </cell>
        </row>
        <row r="2515">
          <cell r="A2515">
            <v>2</v>
          </cell>
          <cell r="B2515" t="str">
            <v>CD</v>
          </cell>
          <cell r="O2515">
            <v>1250000</v>
          </cell>
        </row>
        <row r="2516">
          <cell r="A2516">
            <v>2</v>
          </cell>
          <cell r="B2516" t="str">
            <v>CD</v>
          </cell>
          <cell r="O2516">
            <v>1250000</v>
          </cell>
        </row>
        <row r="2517">
          <cell r="A2517">
            <v>2</v>
          </cell>
          <cell r="B2517" t="str">
            <v>CD</v>
          </cell>
          <cell r="O2517">
            <v>500000</v>
          </cell>
        </row>
        <row r="2518">
          <cell r="A2518">
            <v>2</v>
          </cell>
          <cell r="B2518" t="str">
            <v>CD</v>
          </cell>
          <cell r="O2518">
            <v>939619</v>
          </cell>
        </row>
        <row r="2519">
          <cell r="A2519">
            <v>2</v>
          </cell>
          <cell r="B2519" t="str">
            <v>CD</v>
          </cell>
          <cell r="O2519">
            <v>2016223</v>
          </cell>
        </row>
        <row r="2520">
          <cell r="A2520">
            <v>2</v>
          </cell>
          <cell r="B2520" t="str">
            <v>CD</v>
          </cell>
          <cell r="O2520">
            <v>43531</v>
          </cell>
        </row>
        <row r="2521">
          <cell r="A2521">
            <v>2</v>
          </cell>
          <cell r="B2521" t="str">
            <v>CD</v>
          </cell>
          <cell r="O2521">
            <v>80982</v>
          </cell>
        </row>
        <row r="2522">
          <cell r="A2522">
            <v>2</v>
          </cell>
          <cell r="B2522" t="str">
            <v>CD</v>
          </cell>
          <cell r="O2522">
            <v>467628</v>
          </cell>
        </row>
        <row r="2523">
          <cell r="A2523">
            <v>2</v>
          </cell>
          <cell r="B2523" t="str">
            <v>CD</v>
          </cell>
          <cell r="O2523">
            <v>245152</v>
          </cell>
        </row>
        <row r="2524">
          <cell r="A2524">
            <v>2</v>
          </cell>
          <cell r="B2524" t="str">
            <v>CD</v>
          </cell>
          <cell r="O2524">
            <v>180397</v>
          </cell>
        </row>
        <row r="2525">
          <cell r="A2525">
            <v>2</v>
          </cell>
          <cell r="B2525" t="str">
            <v>CD</v>
          </cell>
          <cell r="O2525">
            <v>293928</v>
          </cell>
        </row>
        <row r="2526">
          <cell r="A2526">
            <v>2</v>
          </cell>
          <cell r="B2526" t="str">
            <v>CD</v>
          </cell>
          <cell r="O2526">
            <v>255610</v>
          </cell>
        </row>
        <row r="2527">
          <cell r="A2527">
            <v>2</v>
          </cell>
          <cell r="B2527" t="str">
            <v>CD</v>
          </cell>
          <cell r="O2527">
            <v>136095</v>
          </cell>
        </row>
        <row r="2528">
          <cell r="A2528">
            <v>2</v>
          </cell>
          <cell r="B2528" t="str">
            <v>CD</v>
          </cell>
          <cell r="O2528">
            <v>46337</v>
          </cell>
        </row>
        <row r="2529">
          <cell r="A2529">
            <v>2</v>
          </cell>
          <cell r="B2529" t="str">
            <v>CD</v>
          </cell>
          <cell r="O2529">
            <v>100811</v>
          </cell>
        </row>
        <row r="2530">
          <cell r="A2530">
            <v>2</v>
          </cell>
          <cell r="B2530" t="str">
            <v>CD</v>
          </cell>
          <cell r="O2530">
            <v>88283</v>
          </cell>
        </row>
        <row r="2531">
          <cell r="A2531">
            <v>2</v>
          </cell>
          <cell r="B2531" t="str">
            <v>CD</v>
          </cell>
          <cell r="O2531">
            <v>45410</v>
          </cell>
        </row>
        <row r="2532">
          <cell r="A2532">
            <v>2</v>
          </cell>
          <cell r="B2532" t="str">
            <v>CD</v>
          </cell>
          <cell r="O2532">
            <v>8792</v>
          </cell>
        </row>
        <row r="2533">
          <cell r="A2533">
            <v>2</v>
          </cell>
          <cell r="B2533" t="str">
            <v>CD</v>
          </cell>
          <cell r="O2533">
            <v>148469</v>
          </cell>
        </row>
        <row r="2534">
          <cell r="A2534">
            <v>2</v>
          </cell>
          <cell r="B2534" t="str">
            <v>CD</v>
          </cell>
          <cell r="O2534">
            <v>380247</v>
          </cell>
        </row>
        <row r="2535">
          <cell r="A2535">
            <v>2</v>
          </cell>
          <cell r="B2535" t="str">
            <v>CD</v>
          </cell>
          <cell r="O2535">
            <v>1025</v>
          </cell>
        </row>
        <row r="2536">
          <cell r="A2536">
            <v>2</v>
          </cell>
          <cell r="B2536" t="str">
            <v>CD</v>
          </cell>
          <cell r="O2536">
            <v>1375</v>
          </cell>
        </row>
        <row r="2537">
          <cell r="A2537">
            <v>2</v>
          </cell>
          <cell r="B2537" t="str">
            <v>CD</v>
          </cell>
          <cell r="O2537">
            <v>508551</v>
          </cell>
        </row>
        <row r="2538">
          <cell r="A2538">
            <v>2</v>
          </cell>
          <cell r="B2538" t="str">
            <v>CD</v>
          </cell>
          <cell r="O2538">
            <v>19234</v>
          </cell>
        </row>
        <row r="2539">
          <cell r="A2539">
            <v>2</v>
          </cell>
          <cell r="B2539" t="str">
            <v>CD</v>
          </cell>
          <cell r="O2539">
            <v>54201</v>
          </cell>
        </row>
        <row r="2540">
          <cell r="A2540">
            <v>2</v>
          </cell>
          <cell r="B2540" t="str">
            <v>CD</v>
          </cell>
          <cell r="O2540">
            <v>16751</v>
          </cell>
        </row>
        <row r="2541">
          <cell r="A2541">
            <v>2</v>
          </cell>
          <cell r="B2541" t="str">
            <v>CD</v>
          </cell>
          <cell r="O2541">
            <v>241695</v>
          </cell>
        </row>
        <row r="2542">
          <cell r="A2542">
            <v>2</v>
          </cell>
          <cell r="B2542" t="str">
            <v>CD</v>
          </cell>
          <cell r="O2542">
            <v>1293300</v>
          </cell>
        </row>
        <row r="2543">
          <cell r="A2543">
            <v>2</v>
          </cell>
          <cell r="B2543" t="str">
            <v>CD</v>
          </cell>
          <cell r="O2543">
            <v>2932</v>
          </cell>
        </row>
        <row r="2544">
          <cell r="A2544">
            <v>2</v>
          </cell>
          <cell r="B2544" t="str">
            <v>CD</v>
          </cell>
          <cell r="O2544">
            <v>12846</v>
          </cell>
        </row>
        <row r="2545">
          <cell r="A2545">
            <v>2</v>
          </cell>
          <cell r="B2545" t="str">
            <v>CD</v>
          </cell>
          <cell r="O2545">
            <v>170759</v>
          </cell>
        </row>
        <row r="2546">
          <cell r="A2546">
            <v>2</v>
          </cell>
          <cell r="B2546" t="str">
            <v>CD</v>
          </cell>
          <cell r="O2546">
            <v>52450</v>
          </cell>
        </row>
        <row r="2547">
          <cell r="A2547">
            <v>2</v>
          </cell>
          <cell r="B2547" t="str">
            <v>CD</v>
          </cell>
          <cell r="O2547">
            <v>300000</v>
          </cell>
        </row>
        <row r="2548">
          <cell r="A2548">
            <v>2</v>
          </cell>
          <cell r="B2548" t="str">
            <v>CD</v>
          </cell>
          <cell r="O2548">
            <v>350000</v>
          </cell>
        </row>
        <row r="2549">
          <cell r="A2549">
            <v>2</v>
          </cell>
          <cell r="B2549" t="str">
            <v>CD</v>
          </cell>
          <cell r="O2549">
            <v>230000</v>
          </cell>
        </row>
        <row r="2550">
          <cell r="A2550">
            <v>2</v>
          </cell>
          <cell r="B2550" t="str">
            <v>CD</v>
          </cell>
          <cell r="O2550">
            <v>1650000</v>
          </cell>
        </row>
        <row r="2551">
          <cell r="A2551">
            <v>2</v>
          </cell>
          <cell r="B2551" t="str">
            <v>CD</v>
          </cell>
          <cell r="O2551">
            <v>60000</v>
          </cell>
        </row>
        <row r="2552">
          <cell r="A2552">
            <v>2</v>
          </cell>
          <cell r="B2552" t="str">
            <v>CD</v>
          </cell>
          <cell r="O2552">
            <v>300000</v>
          </cell>
        </row>
        <row r="2553">
          <cell r="A2553">
            <v>2</v>
          </cell>
          <cell r="B2553" t="str">
            <v>CD</v>
          </cell>
          <cell r="O2553">
            <v>300000</v>
          </cell>
        </row>
        <row r="2554">
          <cell r="A2554">
            <v>2</v>
          </cell>
          <cell r="B2554" t="str">
            <v>CD</v>
          </cell>
          <cell r="O2554">
            <v>300000</v>
          </cell>
        </row>
        <row r="2555">
          <cell r="A2555">
            <v>2</v>
          </cell>
          <cell r="B2555" t="str">
            <v>CD</v>
          </cell>
          <cell r="O2555">
            <v>300000</v>
          </cell>
        </row>
        <row r="2556">
          <cell r="A2556">
            <v>2</v>
          </cell>
          <cell r="B2556" t="str">
            <v>CD</v>
          </cell>
          <cell r="O2556">
            <v>300000</v>
          </cell>
        </row>
        <row r="2557">
          <cell r="A2557">
            <v>2</v>
          </cell>
          <cell r="B2557" t="str">
            <v>CD</v>
          </cell>
          <cell r="O2557">
            <v>300000</v>
          </cell>
        </row>
        <row r="2558">
          <cell r="A2558">
            <v>2</v>
          </cell>
          <cell r="B2558" t="str">
            <v>CD</v>
          </cell>
          <cell r="O2558">
            <v>500000</v>
          </cell>
        </row>
        <row r="2559">
          <cell r="A2559">
            <v>2</v>
          </cell>
          <cell r="B2559" t="str">
            <v>CD</v>
          </cell>
          <cell r="O2559">
            <v>300000</v>
          </cell>
        </row>
        <row r="2560">
          <cell r="A2560">
            <v>2</v>
          </cell>
          <cell r="B2560" t="str">
            <v>CD</v>
          </cell>
          <cell r="O2560">
            <v>165943</v>
          </cell>
        </row>
        <row r="2561">
          <cell r="A2561">
            <v>2</v>
          </cell>
          <cell r="B2561" t="str">
            <v>CD</v>
          </cell>
          <cell r="O2561">
            <v>636779</v>
          </cell>
        </row>
        <row r="2562">
          <cell r="A2562">
            <v>2</v>
          </cell>
          <cell r="B2562" t="str">
            <v>CD</v>
          </cell>
          <cell r="O2562">
            <v>13603</v>
          </cell>
        </row>
        <row r="2563">
          <cell r="A2563">
            <v>2</v>
          </cell>
          <cell r="B2563" t="str">
            <v>CD</v>
          </cell>
          <cell r="O2563">
            <v>21975</v>
          </cell>
        </row>
        <row r="2564">
          <cell r="A2564">
            <v>2</v>
          </cell>
          <cell r="B2564" t="str">
            <v>CD</v>
          </cell>
          <cell r="O2564">
            <v>139722</v>
          </cell>
        </row>
        <row r="2565">
          <cell r="A2565">
            <v>2</v>
          </cell>
          <cell r="B2565" t="str">
            <v>CD</v>
          </cell>
          <cell r="O2565">
            <v>76610</v>
          </cell>
        </row>
        <row r="2566">
          <cell r="A2566">
            <v>2</v>
          </cell>
          <cell r="B2566" t="str">
            <v>CD</v>
          </cell>
          <cell r="O2566">
            <v>56374</v>
          </cell>
        </row>
        <row r="2567">
          <cell r="A2567">
            <v>2</v>
          </cell>
          <cell r="B2567" t="str">
            <v>CD</v>
          </cell>
          <cell r="O2567">
            <v>2156</v>
          </cell>
        </row>
        <row r="2568">
          <cell r="A2568">
            <v>2</v>
          </cell>
          <cell r="B2568" t="str">
            <v>CD</v>
          </cell>
          <cell r="O2568">
            <v>89595</v>
          </cell>
        </row>
        <row r="2569">
          <cell r="A2569">
            <v>2</v>
          </cell>
          <cell r="B2569" t="str">
            <v>CD</v>
          </cell>
          <cell r="O2569">
            <v>67803</v>
          </cell>
        </row>
        <row r="2570">
          <cell r="A2570">
            <v>2</v>
          </cell>
          <cell r="B2570" t="str">
            <v>CD</v>
          </cell>
          <cell r="O2570">
            <v>42982</v>
          </cell>
        </row>
        <row r="2571">
          <cell r="A2571">
            <v>2</v>
          </cell>
          <cell r="B2571" t="str">
            <v>CD</v>
          </cell>
          <cell r="O2571">
            <v>8152</v>
          </cell>
        </row>
        <row r="2572">
          <cell r="A2572">
            <v>2</v>
          </cell>
          <cell r="B2572" t="str">
            <v>CD</v>
          </cell>
          <cell r="O2572">
            <v>286732</v>
          </cell>
        </row>
        <row r="2573">
          <cell r="A2573">
            <v>2</v>
          </cell>
          <cell r="B2573" t="str">
            <v>CD</v>
          </cell>
          <cell r="O2573">
            <v>21173</v>
          </cell>
        </row>
        <row r="2574">
          <cell r="A2574">
            <v>2</v>
          </cell>
          <cell r="B2574" t="str">
            <v>CD</v>
          </cell>
          <cell r="O2574">
            <v>11462</v>
          </cell>
        </row>
        <row r="2575">
          <cell r="A2575">
            <v>2</v>
          </cell>
          <cell r="B2575" t="str">
            <v>CD</v>
          </cell>
          <cell r="O2575">
            <v>2658</v>
          </cell>
        </row>
        <row r="2576">
          <cell r="A2576">
            <v>2</v>
          </cell>
          <cell r="B2576" t="str">
            <v>CD</v>
          </cell>
          <cell r="O2576">
            <v>33591</v>
          </cell>
        </row>
        <row r="2577">
          <cell r="A2577">
            <v>2</v>
          </cell>
          <cell r="B2577" t="str">
            <v>CD</v>
          </cell>
          <cell r="O2577">
            <v>111321</v>
          </cell>
        </row>
        <row r="2578">
          <cell r="A2578">
            <v>2</v>
          </cell>
          <cell r="B2578" t="str">
            <v>CD</v>
          </cell>
          <cell r="O2578">
            <v>306</v>
          </cell>
        </row>
        <row r="2579">
          <cell r="A2579">
            <v>2</v>
          </cell>
          <cell r="B2579" t="str">
            <v>CD</v>
          </cell>
          <cell r="O2579">
            <v>410</v>
          </cell>
        </row>
        <row r="2580">
          <cell r="A2580">
            <v>2</v>
          </cell>
          <cell r="B2580" t="str">
            <v>CD</v>
          </cell>
          <cell r="O2580">
            <v>114424</v>
          </cell>
        </row>
        <row r="2581">
          <cell r="A2581">
            <v>2</v>
          </cell>
          <cell r="B2581" t="str">
            <v>CD</v>
          </cell>
          <cell r="O2581">
            <v>25646</v>
          </cell>
        </row>
        <row r="2582">
          <cell r="A2582">
            <v>2</v>
          </cell>
          <cell r="B2582" t="str">
            <v>CD</v>
          </cell>
          <cell r="O2582">
            <v>49683</v>
          </cell>
        </row>
        <row r="2583">
          <cell r="A2583">
            <v>2</v>
          </cell>
          <cell r="B2583" t="str">
            <v>CD</v>
          </cell>
          <cell r="O2583">
            <v>5001</v>
          </cell>
        </row>
        <row r="2584">
          <cell r="A2584">
            <v>2</v>
          </cell>
          <cell r="B2584" t="str">
            <v>CD</v>
          </cell>
          <cell r="O2584">
            <v>75529</v>
          </cell>
        </row>
        <row r="2585">
          <cell r="A2585">
            <v>2</v>
          </cell>
          <cell r="B2585" t="str">
            <v>CD</v>
          </cell>
          <cell r="O2585">
            <v>466392</v>
          </cell>
        </row>
        <row r="2586">
          <cell r="A2586">
            <v>2</v>
          </cell>
          <cell r="B2586" t="str">
            <v>CD</v>
          </cell>
          <cell r="O2586">
            <v>875</v>
          </cell>
        </row>
        <row r="2587">
          <cell r="A2587">
            <v>2</v>
          </cell>
          <cell r="B2587" t="str">
            <v>CD</v>
          </cell>
          <cell r="O2587">
            <v>3835</v>
          </cell>
        </row>
        <row r="2588">
          <cell r="A2588">
            <v>2</v>
          </cell>
          <cell r="B2588" t="str">
            <v>CD</v>
          </cell>
          <cell r="O2588">
            <v>49999</v>
          </cell>
        </row>
        <row r="2589">
          <cell r="A2589">
            <v>2</v>
          </cell>
          <cell r="B2589" t="str">
            <v>CD</v>
          </cell>
          <cell r="O2589">
            <v>98342</v>
          </cell>
        </row>
        <row r="2590">
          <cell r="A2590">
            <v>2</v>
          </cell>
          <cell r="B2590" t="str">
            <v>CD</v>
          </cell>
          <cell r="O2590">
            <v>0</v>
          </cell>
        </row>
        <row r="2591">
          <cell r="A2591">
            <v>2</v>
          </cell>
          <cell r="B2591" t="str">
            <v>CD</v>
          </cell>
          <cell r="O2591">
            <v>4300000</v>
          </cell>
        </row>
        <row r="2592">
          <cell r="A2592">
            <v>2</v>
          </cell>
          <cell r="B2592" t="str">
            <v>CD</v>
          </cell>
          <cell r="O2592">
            <v>0</v>
          </cell>
        </row>
        <row r="2593">
          <cell r="A2593">
            <v>2</v>
          </cell>
          <cell r="B2593" t="str">
            <v>CD</v>
          </cell>
          <cell r="O2593">
            <v>1121669</v>
          </cell>
        </row>
        <row r="2594">
          <cell r="A2594">
            <v>2</v>
          </cell>
          <cell r="B2594" t="str">
            <v>CD</v>
          </cell>
          <cell r="O2594">
            <v>10284824</v>
          </cell>
        </row>
        <row r="2595">
          <cell r="A2595">
            <v>2</v>
          </cell>
          <cell r="B2595" t="str">
            <v>CD</v>
          </cell>
          <cell r="O2595">
            <v>331500</v>
          </cell>
        </row>
        <row r="2596">
          <cell r="A2596">
            <v>2</v>
          </cell>
          <cell r="B2596" t="str">
            <v>CD</v>
          </cell>
          <cell r="O2596">
            <v>165962</v>
          </cell>
        </row>
        <row r="2597">
          <cell r="A2597">
            <v>2</v>
          </cell>
          <cell r="B2597" t="str">
            <v>CD</v>
          </cell>
          <cell r="O2597">
            <v>312506</v>
          </cell>
        </row>
        <row r="2598">
          <cell r="A2598">
            <v>2</v>
          </cell>
          <cell r="B2598" t="str">
            <v>CD</v>
          </cell>
          <cell r="O2598">
            <v>1315865</v>
          </cell>
        </row>
        <row r="2599">
          <cell r="A2599">
            <v>2</v>
          </cell>
          <cell r="B2599" t="str">
            <v>CD</v>
          </cell>
          <cell r="O2599">
            <v>934643</v>
          </cell>
        </row>
        <row r="2600">
          <cell r="A2600">
            <v>2</v>
          </cell>
          <cell r="B2600" t="str">
            <v>CD</v>
          </cell>
          <cell r="O2600">
            <v>687767</v>
          </cell>
        </row>
        <row r="2601">
          <cell r="A2601">
            <v>2</v>
          </cell>
          <cell r="B2601" t="str">
            <v>CD</v>
          </cell>
          <cell r="O2601">
            <v>20004</v>
          </cell>
        </row>
        <row r="2602">
          <cell r="A2602">
            <v>2</v>
          </cell>
          <cell r="B2602" t="str">
            <v>CD</v>
          </cell>
          <cell r="O2602">
            <v>1093066</v>
          </cell>
        </row>
        <row r="2603">
          <cell r="A2603">
            <v>2</v>
          </cell>
          <cell r="B2603" t="str">
            <v>CD</v>
          </cell>
          <cell r="O2603">
            <v>1795638</v>
          </cell>
        </row>
        <row r="2604">
          <cell r="A2604">
            <v>2</v>
          </cell>
          <cell r="B2604" t="str">
            <v>CD</v>
          </cell>
          <cell r="O2604">
            <v>694225</v>
          </cell>
        </row>
        <row r="2605">
          <cell r="A2605">
            <v>2</v>
          </cell>
          <cell r="B2605" t="str">
            <v>CD</v>
          </cell>
          <cell r="O2605">
            <v>55315</v>
          </cell>
        </row>
        <row r="2606">
          <cell r="A2606">
            <v>2</v>
          </cell>
          <cell r="B2606" t="str">
            <v>CD</v>
          </cell>
          <cell r="O2606">
            <v>514241</v>
          </cell>
        </row>
        <row r="2607">
          <cell r="A2607">
            <v>2</v>
          </cell>
          <cell r="B2607" t="str">
            <v>CD</v>
          </cell>
          <cell r="O2607">
            <v>262947</v>
          </cell>
        </row>
        <row r="2608">
          <cell r="A2608">
            <v>2</v>
          </cell>
          <cell r="B2608" t="str">
            <v>CD</v>
          </cell>
          <cell r="O2608">
            <v>201859</v>
          </cell>
        </row>
        <row r="2609">
          <cell r="A2609">
            <v>2</v>
          </cell>
          <cell r="B2609" t="str">
            <v>CD</v>
          </cell>
          <cell r="O2609">
            <v>37010</v>
          </cell>
        </row>
        <row r="2610">
          <cell r="A2610">
            <v>2</v>
          </cell>
          <cell r="B2610" t="str">
            <v>CD</v>
          </cell>
          <cell r="O2610">
            <v>656457</v>
          </cell>
        </row>
        <row r="2611">
          <cell r="A2611">
            <v>2</v>
          </cell>
          <cell r="B2611" t="str">
            <v>CD</v>
          </cell>
          <cell r="O2611">
            <v>1110721</v>
          </cell>
        </row>
        <row r="2612">
          <cell r="A2612">
            <v>2</v>
          </cell>
          <cell r="B2612" t="str">
            <v>CD</v>
          </cell>
          <cell r="O2612">
            <v>2841</v>
          </cell>
        </row>
        <row r="2613">
          <cell r="A2613">
            <v>2</v>
          </cell>
          <cell r="B2613" t="str">
            <v>CD</v>
          </cell>
          <cell r="O2613">
            <v>11196</v>
          </cell>
        </row>
        <row r="2614">
          <cell r="A2614">
            <v>2</v>
          </cell>
          <cell r="B2614" t="str">
            <v>CD</v>
          </cell>
          <cell r="O2614">
            <v>874867</v>
          </cell>
        </row>
        <row r="2615">
          <cell r="A2615">
            <v>2</v>
          </cell>
          <cell r="B2615" t="str">
            <v>CD</v>
          </cell>
          <cell r="O2615">
            <v>2250338</v>
          </cell>
        </row>
        <row r="2616">
          <cell r="A2616">
            <v>2</v>
          </cell>
          <cell r="B2616" t="str">
            <v>CD</v>
          </cell>
          <cell r="O2616">
            <v>25646</v>
          </cell>
        </row>
        <row r="2617">
          <cell r="A2617">
            <v>2</v>
          </cell>
          <cell r="B2617" t="str">
            <v>CD</v>
          </cell>
          <cell r="O2617">
            <v>258585</v>
          </cell>
        </row>
        <row r="2618">
          <cell r="A2618">
            <v>2</v>
          </cell>
          <cell r="B2618" t="str">
            <v>CD</v>
          </cell>
          <cell r="O2618">
            <v>46398</v>
          </cell>
        </row>
        <row r="2619">
          <cell r="A2619">
            <v>2</v>
          </cell>
          <cell r="B2619" t="str">
            <v>CD</v>
          </cell>
          <cell r="O2619">
            <v>421462</v>
          </cell>
        </row>
        <row r="2620">
          <cell r="A2620">
            <v>2</v>
          </cell>
          <cell r="B2620" t="str">
            <v>CD</v>
          </cell>
          <cell r="O2620">
            <v>592548</v>
          </cell>
        </row>
        <row r="2621">
          <cell r="A2621">
            <v>2</v>
          </cell>
          <cell r="B2621" t="str">
            <v>CD</v>
          </cell>
          <cell r="O2621">
            <v>8122</v>
          </cell>
        </row>
        <row r="2622">
          <cell r="A2622">
            <v>2</v>
          </cell>
          <cell r="B2622" t="str">
            <v>CD</v>
          </cell>
          <cell r="O2622">
            <v>35581</v>
          </cell>
        </row>
        <row r="2623">
          <cell r="A2623">
            <v>2</v>
          </cell>
          <cell r="B2623" t="str">
            <v>CD</v>
          </cell>
          <cell r="O2623">
            <v>542897</v>
          </cell>
        </row>
        <row r="2624">
          <cell r="A2624">
            <v>2</v>
          </cell>
          <cell r="B2624" t="str">
            <v>CD</v>
          </cell>
          <cell r="O2624">
            <v>199966</v>
          </cell>
        </row>
        <row r="2625">
          <cell r="A2625">
            <v>2</v>
          </cell>
          <cell r="B2625" t="str">
            <v>CD</v>
          </cell>
          <cell r="O2625">
            <v>314000</v>
          </cell>
        </row>
        <row r="2626">
          <cell r="A2626">
            <v>2</v>
          </cell>
          <cell r="B2626" t="str">
            <v>CD</v>
          </cell>
          <cell r="O2626">
            <v>0</v>
          </cell>
        </row>
        <row r="2627">
          <cell r="A2627">
            <v>2</v>
          </cell>
          <cell r="B2627" t="str">
            <v>CD</v>
          </cell>
          <cell r="O2627">
            <v>48000</v>
          </cell>
        </row>
        <row r="2628">
          <cell r="A2628">
            <v>2</v>
          </cell>
          <cell r="B2628" t="str">
            <v>CD</v>
          </cell>
          <cell r="O2628">
            <v>308000</v>
          </cell>
        </row>
        <row r="2629">
          <cell r="A2629">
            <v>2</v>
          </cell>
          <cell r="B2629" t="str">
            <v>CD</v>
          </cell>
          <cell r="O2629">
            <v>6000</v>
          </cell>
        </row>
        <row r="2630">
          <cell r="A2630">
            <v>2</v>
          </cell>
          <cell r="B2630" t="str">
            <v>CD</v>
          </cell>
          <cell r="O2630">
            <v>6000</v>
          </cell>
        </row>
        <row r="2631">
          <cell r="A2631">
            <v>2</v>
          </cell>
          <cell r="B2631" t="str">
            <v>CD</v>
          </cell>
          <cell r="O2631">
            <v>536000</v>
          </cell>
        </row>
        <row r="2632">
          <cell r="A2632">
            <v>2</v>
          </cell>
          <cell r="B2632" t="str">
            <v>CD</v>
          </cell>
          <cell r="O2632">
            <v>0</v>
          </cell>
        </row>
        <row r="2633">
          <cell r="A2633">
            <v>2</v>
          </cell>
          <cell r="B2633" t="str">
            <v>CD</v>
          </cell>
          <cell r="O2633">
            <v>10000</v>
          </cell>
        </row>
        <row r="2634">
          <cell r="A2634">
            <v>2</v>
          </cell>
          <cell r="B2634" t="str">
            <v>CD</v>
          </cell>
          <cell r="O2634">
            <v>385000</v>
          </cell>
        </row>
        <row r="2635">
          <cell r="A2635">
            <v>2</v>
          </cell>
          <cell r="B2635" t="str">
            <v>CD</v>
          </cell>
          <cell r="O2635">
            <v>6000</v>
          </cell>
        </row>
        <row r="2636">
          <cell r="A2636">
            <v>2</v>
          </cell>
          <cell r="B2636" t="str">
            <v>CD</v>
          </cell>
          <cell r="O2636">
            <v>0</v>
          </cell>
        </row>
        <row r="2637">
          <cell r="A2637">
            <v>2</v>
          </cell>
          <cell r="B2637" t="str">
            <v>CD</v>
          </cell>
          <cell r="O2637">
            <v>20000</v>
          </cell>
        </row>
        <row r="2638">
          <cell r="A2638">
            <v>2</v>
          </cell>
          <cell r="B2638" t="str">
            <v>CD</v>
          </cell>
          <cell r="O2638">
            <v>0</v>
          </cell>
        </row>
        <row r="2639">
          <cell r="A2639">
            <v>2</v>
          </cell>
          <cell r="B2639" t="str">
            <v>CD</v>
          </cell>
          <cell r="O2639">
            <v>385000</v>
          </cell>
        </row>
        <row r="2640">
          <cell r="A2640">
            <v>2</v>
          </cell>
          <cell r="B2640" t="str">
            <v>CD</v>
          </cell>
          <cell r="O2640">
            <v>50000</v>
          </cell>
        </row>
        <row r="2641">
          <cell r="A2641">
            <v>2</v>
          </cell>
          <cell r="B2641" t="str">
            <v>CD</v>
          </cell>
          <cell r="O2641">
            <v>350000</v>
          </cell>
        </row>
        <row r="2642">
          <cell r="A2642">
            <v>2</v>
          </cell>
          <cell r="B2642" t="str">
            <v>CD</v>
          </cell>
          <cell r="O2642">
            <v>385000</v>
          </cell>
        </row>
        <row r="2643">
          <cell r="A2643">
            <v>2</v>
          </cell>
          <cell r="B2643" t="str">
            <v>CD</v>
          </cell>
          <cell r="O2643">
            <v>1000000</v>
          </cell>
        </row>
        <row r="2644">
          <cell r="A2644">
            <v>2</v>
          </cell>
          <cell r="B2644" t="str">
            <v>CD</v>
          </cell>
          <cell r="O2644">
            <v>1500000</v>
          </cell>
        </row>
        <row r="2645">
          <cell r="A2645">
            <v>2</v>
          </cell>
          <cell r="B2645" t="str">
            <v>CD</v>
          </cell>
          <cell r="O2645">
            <v>2000000</v>
          </cell>
        </row>
        <row r="2646">
          <cell r="A2646">
            <v>2</v>
          </cell>
          <cell r="B2646" t="str">
            <v>CD</v>
          </cell>
          <cell r="O2646">
            <v>5427200</v>
          </cell>
        </row>
        <row r="2647">
          <cell r="A2647">
            <v>2</v>
          </cell>
          <cell r="B2647" t="str">
            <v>CD</v>
          </cell>
          <cell r="O2647">
            <v>1560000</v>
          </cell>
        </row>
        <row r="2648">
          <cell r="A2648">
            <v>2</v>
          </cell>
          <cell r="B2648" t="str">
            <v>CD</v>
          </cell>
          <cell r="O2648">
            <v>20000</v>
          </cell>
        </row>
        <row r="2649">
          <cell r="A2649">
            <v>2</v>
          </cell>
          <cell r="B2649" t="str">
            <v>CD</v>
          </cell>
          <cell r="O2649">
            <v>9000</v>
          </cell>
        </row>
        <row r="2650">
          <cell r="A2650">
            <v>2</v>
          </cell>
          <cell r="B2650" t="str">
            <v>CD</v>
          </cell>
          <cell r="O2650">
            <v>28000</v>
          </cell>
        </row>
        <row r="2651">
          <cell r="A2651">
            <v>2</v>
          </cell>
          <cell r="B2651" t="str">
            <v>CD</v>
          </cell>
          <cell r="O2651">
            <v>9000</v>
          </cell>
        </row>
        <row r="2652">
          <cell r="A2652">
            <v>2</v>
          </cell>
          <cell r="B2652" t="str">
            <v>CD</v>
          </cell>
          <cell r="O2652">
            <v>5095317</v>
          </cell>
        </row>
        <row r="2653">
          <cell r="A2653">
            <v>2</v>
          </cell>
          <cell r="B2653" t="str">
            <v>CD</v>
          </cell>
          <cell r="O2653">
            <v>12139516</v>
          </cell>
        </row>
        <row r="2654">
          <cell r="A2654">
            <v>2</v>
          </cell>
          <cell r="B2654" t="str">
            <v>CD</v>
          </cell>
          <cell r="O2654">
            <v>1356000</v>
          </cell>
        </row>
        <row r="2655">
          <cell r="A2655">
            <v>2</v>
          </cell>
          <cell r="B2655" t="str">
            <v>CD</v>
          </cell>
          <cell r="O2655">
            <v>4770000</v>
          </cell>
        </row>
        <row r="2656">
          <cell r="A2656">
            <v>2</v>
          </cell>
          <cell r="B2656" t="str">
            <v>CD</v>
          </cell>
          <cell r="O2656">
            <v>1669741</v>
          </cell>
        </row>
        <row r="2657">
          <cell r="A2657">
            <v>2</v>
          </cell>
          <cell r="B2657" t="str">
            <v>CD</v>
          </cell>
          <cell r="O2657">
            <v>5182963</v>
          </cell>
        </row>
        <row r="2658">
          <cell r="A2658">
            <v>2</v>
          </cell>
          <cell r="B2658" t="str">
            <v>CD</v>
          </cell>
          <cell r="O2658">
            <v>494000</v>
          </cell>
        </row>
        <row r="2659">
          <cell r="A2659">
            <v>2</v>
          </cell>
          <cell r="B2659" t="str">
            <v>CD</v>
          </cell>
          <cell r="O2659">
            <v>98852</v>
          </cell>
        </row>
        <row r="2660">
          <cell r="A2660">
            <v>2</v>
          </cell>
          <cell r="B2660" t="str">
            <v>CD</v>
          </cell>
          <cell r="O2660">
            <v>187745</v>
          </cell>
        </row>
        <row r="2661">
          <cell r="A2661">
            <v>2</v>
          </cell>
          <cell r="B2661" t="str">
            <v>CD</v>
          </cell>
          <cell r="O2661">
            <v>845661</v>
          </cell>
        </row>
        <row r="2662">
          <cell r="A2662">
            <v>2</v>
          </cell>
          <cell r="B2662" t="str">
            <v>CD</v>
          </cell>
          <cell r="O2662">
            <v>556700</v>
          </cell>
        </row>
        <row r="2663">
          <cell r="A2663">
            <v>2</v>
          </cell>
          <cell r="B2663" t="str">
            <v>CD</v>
          </cell>
          <cell r="O2663">
            <v>409653</v>
          </cell>
        </row>
        <row r="2664">
          <cell r="A2664">
            <v>2</v>
          </cell>
          <cell r="B2664" t="str">
            <v>CD</v>
          </cell>
          <cell r="O2664">
            <v>651061</v>
          </cell>
        </row>
        <row r="2665">
          <cell r="A2665">
            <v>2</v>
          </cell>
          <cell r="B2665" t="str">
            <v>CD</v>
          </cell>
          <cell r="O2665">
            <v>14460</v>
          </cell>
        </row>
        <row r="2666">
          <cell r="A2666">
            <v>2</v>
          </cell>
          <cell r="B2666" t="str">
            <v>CD</v>
          </cell>
          <cell r="O2666">
            <v>583753</v>
          </cell>
        </row>
        <row r="2667">
          <cell r="A2667">
            <v>2</v>
          </cell>
          <cell r="B2667" t="str">
            <v>CD</v>
          </cell>
          <cell r="O2667">
            <v>349850</v>
          </cell>
        </row>
        <row r="2668">
          <cell r="A2668">
            <v>2</v>
          </cell>
          <cell r="B2668" t="str">
            <v>CD</v>
          </cell>
          <cell r="O2668">
            <v>82343</v>
          </cell>
        </row>
        <row r="2669">
          <cell r="A2669">
            <v>2</v>
          </cell>
          <cell r="B2669" t="str">
            <v>CD</v>
          </cell>
          <cell r="O2669">
            <v>259148</v>
          </cell>
        </row>
        <row r="2670">
          <cell r="A2670">
            <v>2</v>
          </cell>
          <cell r="B2670" t="str">
            <v>CD</v>
          </cell>
          <cell r="O2670">
            <v>188884</v>
          </cell>
        </row>
        <row r="2671">
          <cell r="A2671">
            <v>2</v>
          </cell>
          <cell r="B2671" t="str">
            <v>CD</v>
          </cell>
          <cell r="O2671">
            <v>117910</v>
          </cell>
        </row>
        <row r="2672">
          <cell r="A2672">
            <v>2</v>
          </cell>
          <cell r="B2672" t="str">
            <v>CD</v>
          </cell>
          <cell r="O2672">
            <v>21674</v>
          </cell>
        </row>
        <row r="2673">
          <cell r="A2673">
            <v>2</v>
          </cell>
          <cell r="B2673" t="str">
            <v>CD</v>
          </cell>
          <cell r="O2673">
            <v>356482</v>
          </cell>
        </row>
        <row r="2674">
          <cell r="A2674">
            <v>2</v>
          </cell>
          <cell r="B2674" t="str">
            <v>CD</v>
          </cell>
          <cell r="O2674">
            <v>934290</v>
          </cell>
        </row>
        <row r="2675">
          <cell r="A2675">
            <v>2</v>
          </cell>
          <cell r="B2675" t="str">
            <v>CD</v>
          </cell>
          <cell r="O2675">
            <v>2053</v>
          </cell>
        </row>
        <row r="2676">
          <cell r="A2676">
            <v>2</v>
          </cell>
          <cell r="B2676" t="str">
            <v>CD</v>
          </cell>
          <cell r="O2676">
            <v>3732</v>
          </cell>
        </row>
        <row r="2677">
          <cell r="A2677">
            <v>2</v>
          </cell>
          <cell r="B2677" t="str">
            <v>CD</v>
          </cell>
          <cell r="O2677">
            <v>2754</v>
          </cell>
        </row>
        <row r="2678">
          <cell r="A2678">
            <v>2</v>
          </cell>
          <cell r="B2678" t="str">
            <v>CD</v>
          </cell>
          <cell r="O2678">
            <v>1220522</v>
          </cell>
        </row>
        <row r="2679">
          <cell r="A2679">
            <v>2</v>
          </cell>
          <cell r="B2679" t="str">
            <v>CD</v>
          </cell>
          <cell r="O2679">
            <v>64116</v>
          </cell>
        </row>
        <row r="2680">
          <cell r="A2680">
            <v>2</v>
          </cell>
          <cell r="B2680" t="str">
            <v>CD</v>
          </cell>
          <cell r="O2680">
            <v>123082</v>
          </cell>
        </row>
        <row r="2681">
          <cell r="A2681">
            <v>2</v>
          </cell>
          <cell r="B2681" t="str">
            <v>CD</v>
          </cell>
          <cell r="O2681">
            <v>33540</v>
          </cell>
        </row>
        <row r="2682">
          <cell r="A2682">
            <v>2</v>
          </cell>
          <cell r="B2682" t="str">
            <v>CD</v>
          </cell>
          <cell r="O2682">
            <v>926497</v>
          </cell>
        </row>
        <row r="2683">
          <cell r="A2683">
            <v>2</v>
          </cell>
          <cell r="B2683" t="str">
            <v>CD</v>
          </cell>
          <cell r="O2683">
            <v>852120</v>
          </cell>
        </row>
        <row r="2684">
          <cell r="A2684">
            <v>2</v>
          </cell>
          <cell r="B2684" t="str">
            <v>CD</v>
          </cell>
          <cell r="O2684">
            <v>5871</v>
          </cell>
        </row>
        <row r="2685">
          <cell r="A2685">
            <v>2</v>
          </cell>
          <cell r="B2685" t="str">
            <v>CD</v>
          </cell>
          <cell r="O2685">
            <v>25720</v>
          </cell>
        </row>
        <row r="2686">
          <cell r="A2686">
            <v>2</v>
          </cell>
          <cell r="B2686" t="str">
            <v>CD</v>
          </cell>
          <cell r="O2686">
            <v>334874</v>
          </cell>
        </row>
        <row r="2687">
          <cell r="A2687">
            <v>2</v>
          </cell>
          <cell r="B2687" t="str">
            <v>CD</v>
          </cell>
          <cell r="O2687">
            <v>119105</v>
          </cell>
        </row>
        <row r="2688">
          <cell r="A2688">
            <v>2</v>
          </cell>
          <cell r="B2688" t="str">
            <v>CD</v>
          </cell>
          <cell r="O2688">
            <v>34550</v>
          </cell>
        </row>
        <row r="2689">
          <cell r="A2689">
            <v>2</v>
          </cell>
          <cell r="B2689" t="str">
            <v>CD</v>
          </cell>
          <cell r="O2689">
            <v>1242518</v>
          </cell>
        </row>
        <row r="2690">
          <cell r="A2690">
            <v>2</v>
          </cell>
          <cell r="B2690" t="str">
            <v>CD</v>
          </cell>
          <cell r="O2690">
            <v>117000</v>
          </cell>
        </row>
        <row r="2691">
          <cell r="A2691">
            <v>2</v>
          </cell>
          <cell r="B2691" t="str">
            <v>CD</v>
          </cell>
          <cell r="O2691">
            <v>955932</v>
          </cell>
        </row>
        <row r="2692">
          <cell r="A2692">
            <v>2</v>
          </cell>
          <cell r="B2692" t="str">
            <v>CD</v>
          </cell>
          <cell r="O2692">
            <v>150000</v>
          </cell>
        </row>
        <row r="2693">
          <cell r="A2693">
            <v>2</v>
          </cell>
          <cell r="B2693" t="str">
            <v>CD</v>
          </cell>
          <cell r="O2693">
            <v>667621</v>
          </cell>
        </row>
        <row r="2694">
          <cell r="A2694">
            <v>2</v>
          </cell>
          <cell r="B2694" t="str">
            <v>CD</v>
          </cell>
          <cell r="O2694">
            <v>10990174</v>
          </cell>
        </row>
        <row r="2695">
          <cell r="A2695">
            <v>2</v>
          </cell>
          <cell r="B2695" t="str">
            <v>CD</v>
          </cell>
          <cell r="O2695">
            <v>84500</v>
          </cell>
        </row>
        <row r="2696">
          <cell r="A2696">
            <v>2</v>
          </cell>
          <cell r="B2696" t="str">
            <v>CD</v>
          </cell>
          <cell r="O2696">
            <v>4837264</v>
          </cell>
        </row>
        <row r="2697">
          <cell r="A2697">
            <v>2</v>
          </cell>
          <cell r="B2697" t="str">
            <v>CD</v>
          </cell>
          <cell r="O2697">
            <v>179566</v>
          </cell>
        </row>
        <row r="2698">
          <cell r="A2698">
            <v>2</v>
          </cell>
          <cell r="B2698" t="str">
            <v>CD</v>
          </cell>
          <cell r="O2698">
            <v>319391</v>
          </cell>
        </row>
        <row r="2699">
          <cell r="A2699">
            <v>2</v>
          </cell>
          <cell r="B2699" t="str">
            <v>CD</v>
          </cell>
          <cell r="O2699">
            <v>1277566</v>
          </cell>
        </row>
        <row r="2700">
          <cell r="A2700">
            <v>2</v>
          </cell>
          <cell r="B2700" t="str">
            <v>CD</v>
          </cell>
          <cell r="O2700">
            <v>1382569</v>
          </cell>
        </row>
        <row r="2701">
          <cell r="A2701">
            <v>2</v>
          </cell>
          <cell r="B2701" t="str">
            <v>CD</v>
          </cell>
          <cell r="O2701">
            <v>1011253</v>
          </cell>
        </row>
        <row r="2702">
          <cell r="A2702">
            <v>2</v>
          </cell>
          <cell r="B2702" t="str">
            <v>CD</v>
          </cell>
          <cell r="O2702">
            <v>744141</v>
          </cell>
        </row>
        <row r="2703">
          <cell r="A2703">
            <v>2</v>
          </cell>
          <cell r="B2703" t="str">
            <v>CD</v>
          </cell>
          <cell r="O2703">
            <v>1202955</v>
          </cell>
        </row>
        <row r="2704">
          <cell r="A2704">
            <v>2</v>
          </cell>
          <cell r="B2704" t="str">
            <v>CD</v>
          </cell>
          <cell r="O2704">
            <v>705304</v>
          </cell>
        </row>
        <row r="2705">
          <cell r="A2705">
            <v>2</v>
          </cell>
          <cell r="B2705" t="str">
            <v>CD</v>
          </cell>
          <cell r="O2705">
            <v>451762</v>
          </cell>
        </row>
        <row r="2706">
          <cell r="A2706">
            <v>2</v>
          </cell>
          <cell r="B2706" t="str">
            <v>CD</v>
          </cell>
          <cell r="O2706">
            <v>741836</v>
          </cell>
        </row>
        <row r="2707">
          <cell r="A2707">
            <v>2</v>
          </cell>
          <cell r="B2707" t="str">
            <v>CD</v>
          </cell>
          <cell r="O2707">
            <v>32923</v>
          </cell>
        </row>
        <row r="2708">
          <cell r="A2708">
            <v>2</v>
          </cell>
          <cell r="B2708" t="str">
            <v>CD</v>
          </cell>
          <cell r="O2708">
            <v>549508</v>
          </cell>
        </row>
        <row r="2709">
          <cell r="A2709">
            <v>2</v>
          </cell>
          <cell r="B2709" t="str">
            <v>CD</v>
          </cell>
          <cell r="O2709">
            <v>253879</v>
          </cell>
        </row>
        <row r="2710">
          <cell r="A2710">
            <v>2</v>
          </cell>
          <cell r="B2710" t="str">
            <v>CD</v>
          </cell>
          <cell r="O2710">
            <v>209675</v>
          </cell>
        </row>
        <row r="2711">
          <cell r="A2711">
            <v>2</v>
          </cell>
          <cell r="B2711" t="str">
            <v>CD</v>
          </cell>
          <cell r="O2711">
            <v>40487</v>
          </cell>
        </row>
        <row r="2712">
          <cell r="A2712">
            <v>2</v>
          </cell>
          <cell r="B2712" t="str">
            <v>CD</v>
          </cell>
          <cell r="O2712">
            <v>686620</v>
          </cell>
        </row>
        <row r="2713">
          <cell r="A2713">
            <v>2</v>
          </cell>
          <cell r="B2713" t="str">
            <v>CD</v>
          </cell>
          <cell r="O2713">
            <v>441918</v>
          </cell>
        </row>
        <row r="2714">
          <cell r="A2714">
            <v>2</v>
          </cell>
          <cell r="B2714" t="str">
            <v>CD</v>
          </cell>
          <cell r="O2714">
            <v>1251862</v>
          </cell>
        </row>
        <row r="2715">
          <cell r="A2715">
            <v>2</v>
          </cell>
          <cell r="B2715" t="str">
            <v>CD</v>
          </cell>
          <cell r="O2715">
            <v>2882</v>
          </cell>
        </row>
        <row r="2716">
          <cell r="A2716">
            <v>2</v>
          </cell>
          <cell r="B2716" t="str">
            <v>CD</v>
          </cell>
          <cell r="O2716">
            <v>7464</v>
          </cell>
        </row>
        <row r="2717">
          <cell r="A2717">
            <v>2</v>
          </cell>
          <cell r="B2717" t="str">
            <v>CD</v>
          </cell>
          <cell r="O2717">
            <v>3865</v>
          </cell>
        </row>
        <row r="2718">
          <cell r="A2718">
            <v>2</v>
          </cell>
          <cell r="B2718" t="str">
            <v>CD</v>
          </cell>
          <cell r="O2718">
            <v>2352048</v>
          </cell>
        </row>
        <row r="2719">
          <cell r="A2719">
            <v>2</v>
          </cell>
          <cell r="B2719" t="str">
            <v>CD</v>
          </cell>
          <cell r="O2719">
            <v>83351</v>
          </cell>
        </row>
        <row r="2720">
          <cell r="A2720">
            <v>2</v>
          </cell>
          <cell r="B2720" t="str">
            <v>CD</v>
          </cell>
          <cell r="O2720">
            <v>223580</v>
          </cell>
        </row>
        <row r="2721">
          <cell r="A2721">
            <v>2</v>
          </cell>
          <cell r="B2721" t="str">
            <v>CD</v>
          </cell>
          <cell r="O2721">
            <v>47067</v>
          </cell>
        </row>
        <row r="2722">
          <cell r="A2722">
            <v>2</v>
          </cell>
          <cell r="B2722" t="str">
            <v>CD</v>
          </cell>
          <cell r="O2722">
            <v>496992</v>
          </cell>
        </row>
        <row r="2723">
          <cell r="A2723">
            <v>2</v>
          </cell>
          <cell r="B2723" t="str">
            <v>CD</v>
          </cell>
          <cell r="O2723">
            <v>8240</v>
          </cell>
        </row>
        <row r="2724">
          <cell r="A2724">
            <v>2</v>
          </cell>
          <cell r="B2724" t="str">
            <v>CD</v>
          </cell>
          <cell r="O2724">
            <v>36093</v>
          </cell>
        </row>
        <row r="2725">
          <cell r="A2725">
            <v>2</v>
          </cell>
          <cell r="B2725" t="str">
            <v>CD</v>
          </cell>
          <cell r="O2725">
            <v>545530</v>
          </cell>
        </row>
        <row r="2726">
          <cell r="A2726">
            <v>2</v>
          </cell>
          <cell r="B2726" t="str">
            <v>CD</v>
          </cell>
          <cell r="O2726">
            <v>134330</v>
          </cell>
        </row>
        <row r="2727">
          <cell r="A2727">
            <v>2</v>
          </cell>
          <cell r="B2727" t="str">
            <v>CD</v>
          </cell>
          <cell r="O2727">
            <v>216356</v>
          </cell>
        </row>
        <row r="2728">
          <cell r="A2728">
            <v>2</v>
          </cell>
          <cell r="B2728" t="str">
            <v>CD</v>
          </cell>
          <cell r="O2728">
            <v>210766</v>
          </cell>
        </row>
        <row r="2729">
          <cell r="A2729">
            <v>2</v>
          </cell>
          <cell r="B2729" t="str">
            <v>CD</v>
          </cell>
          <cell r="O2729">
            <v>162084</v>
          </cell>
        </row>
        <row r="2730">
          <cell r="A2730">
            <v>2</v>
          </cell>
          <cell r="B2730" t="str">
            <v>CD</v>
          </cell>
          <cell r="O2730">
            <v>90000</v>
          </cell>
        </row>
        <row r="2731">
          <cell r="A2731">
            <v>2</v>
          </cell>
          <cell r="B2731" t="str">
            <v>CD</v>
          </cell>
          <cell r="O2731">
            <v>888200</v>
          </cell>
        </row>
        <row r="2732">
          <cell r="A2732">
            <v>2</v>
          </cell>
          <cell r="B2732" t="str">
            <v>CD</v>
          </cell>
          <cell r="O2732">
            <v>75972</v>
          </cell>
        </row>
        <row r="2733">
          <cell r="A2733">
            <v>2</v>
          </cell>
          <cell r="B2733" t="str">
            <v>CD</v>
          </cell>
          <cell r="O2733">
            <v>338646</v>
          </cell>
        </row>
        <row r="2734">
          <cell r="A2734">
            <v>2</v>
          </cell>
          <cell r="B2734" t="str">
            <v>CD</v>
          </cell>
          <cell r="O2734">
            <v>10722162</v>
          </cell>
        </row>
        <row r="2735">
          <cell r="A2735">
            <v>2</v>
          </cell>
          <cell r="B2735" t="str">
            <v>CD</v>
          </cell>
          <cell r="O2735">
            <v>217594</v>
          </cell>
        </row>
        <row r="2736">
          <cell r="A2736">
            <v>2</v>
          </cell>
          <cell r="B2736" t="str">
            <v>CD</v>
          </cell>
          <cell r="O2736">
            <v>760880</v>
          </cell>
        </row>
        <row r="2737">
          <cell r="A2737">
            <v>2</v>
          </cell>
          <cell r="B2737" t="str">
            <v>CD</v>
          </cell>
          <cell r="O2737">
            <v>878657</v>
          </cell>
        </row>
        <row r="2738">
          <cell r="A2738">
            <v>2</v>
          </cell>
          <cell r="B2738" t="str">
            <v>CD</v>
          </cell>
          <cell r="O2738">
            <v>6000000</v>
          </cell>
        </row>
        <row r="2739">
          <cell r="A2739">
            <v>2</v>
          </cell>
          <cell r="B2739" t="str">
            <v>CD</v>
          </cell>
          <cell r="O2739">
            <v>92500</v>
          </cell>
        </row>
        <row r="2740">
          <cell r="A2740">
            <v>2</v>
          </cell>
          <cell r="B2740" t="str">
            <v>CD</v>
          </cell>
          <cell r="O2740">
            <v>1065349</v>
          </cell>
        </row>
        <row r="2741">
          <cell r="A2741">
            <v>2</v>
          </cell>
          <cell r="B2741" t="str">
            <v>CD</v>
          </cell>
          <cell r="O2741">
            <v>3772919</v>
          </cell>
        </row>
        <row r="2742">
          <cell r="A2742">
            <v>2</v>
          </cell>
          <cell r="B2742" t="str">
            <v>CD</v>
          </cell>
          <cell r="O2742">
            <v>1920414</v>
          </cell>
        </row>
        <row r="2743">
          <cell r="A2743">
            <v>2</v>
          </cell>
          <cell r="B2743" t="str">
            <v>CD</v>
          </cell>
          <cell r="O2743">
            <v>72552</v>
          </cell>
        </row>
        <row r="2744">
          <cell r="A2744">
            <v>2</v>
          </cell>
          <cell r="B2744" t="str">
            <v>CD</v>
          </cell>
          <cell r="O2744">
            <v>132555</v>
          </cell>
        </row>
        <row r="2745">
          <cell r="A2745">
            <v>2</v>
          </cell>
          <cell r="B2745" t="str">
            <v>CD</v>
          </cell>
          <cell r="O2745">
            <v>213374</v>
          </cell>
        </row>
        <row r="2746">
          <cell r="A2746">
            <v>2</v>
          </cell>
          <cell r="B2746" t="str">
            <v>CD</v>
          </cell>
          <cell r="O2746">
            <v>613877</v>
          </cell>
        </row>
        <row r="2747">
          <cell r="A2747">
            <v>2</v>
          </cell>
          <cell r="B2747" t="str">
            <v>CD</v>
          </cell>
          <cell r="O2747">
            <v>408587</v>
          </cell>
        </row>
        <row r="2748">
          <cell r="A2748">
            <v>2</v>
          </cell>
          <cell r="B2748" t="str">
            <v>CD</v>
          </cell>
          <cell r="O2748">
            <v>300663</v>
          </cell>
        </row>
        <row r="2749">
          <cell r="A2749">
            <v>2</v>
          </cell>
          <cell r="B2749" t="str">
            <v>CD</v>
          </cell>
          <cell r="O2749">
            <v>477843</v>
          </cell>
        </row>
        <row r="2750">
          <cell r="A2750">
            <v>2</v>
          </cell>
          <cell r="B2750" t="str">
            <v>CD</v>
          </cell>
          <cell r="O2750">
            <v>10308</v>
          </cell>
        </row>
        <row r="2751">
          <cell r="A2751">
            <v>2</v>
          </cell>
          <cell r="B2751" t="str">
            <v>CD</v>
          </cell>
          <cell r="O2751">
            <v>179363</v>
          </cell>
        </row>
        <row r="2752">
          <cell r="A2752">
            <v>2</v>
          </cell>
          <cell r="B2752" t="str">
            <v>CD</v>
          </cell>
          <cell r="O2752">
            <v>254672</v>
          </cell>
        </row>
        <row r="2753">
          <cell r="A2753">
            <v>2</v>
          </cell>
          <cell r="B2753" t="str">
            <v>CD</v>
          </cell>
          <cell r="O2753">
            <v>410178</v>
          </cell>
        </row>
        <row r="2754">
          <cell r="A2754">
            <v>2</v>
          </cell>
          <cell r="B2754" t="str">
            <v>CD</v>
          </cell>
          <cell r="O2754">
            <v>52537</v>
          </cell>
        </row>
        <row r="2755">
          <cell r="A2755">
            <v>2</v>
          </cell>
          <cell r="B2755" t="str">
            <v>CD</v>
          </cell>
          <cell r="O2755">
            <v>188645</v>
          </cell>
        </row>
        <row r="2756">
          <cell r="A2756">
            <v>2</v>
          </cell>
          <cell r="B2756" t="str">
            <v>CD</v>
          </cell>
          <cell r="O2756">
            <v>127319</v>
          </cell>
        </row>
        <row r="2757">
          <cell r="A2757">
            <v>2</v>
          </cell>
          <cell r="B2757" t="str">
            <v>CD</v>
          </cell>
          <cell r="O2757">
            <v>82301</v>
          </cell>
        </row>
        <row r="2758">
          <cell r="A2758">
            <v>2</v>
          </cell>
          <cell r="B2758" t="str">
            <v>CD</v>
          </cell>
          <cell r="O2758">
            <v>15744</v>
          </cell>
        </row>
        <row r="2759">
          <cell r="A2759">
            <v>2</v>
          </cell>
          <cell r="B2759" t="str">
            <v>CD</v>
          </cell>
          <cell r="O2759">
            <v>252642</v>
          </cell>
        </row>
        <row r="2760">
          <cell r="A2760">
            <v>2</v>
          </cell>
          <cell r="B2760" t="str">
            <v>CD</v>
          </cell>
          <cell r="O2760">
            <v>169191</v>
          </cell>
        </row>
        <row r="2761">
          <cell r="A2761">
            <v>2</v>
          </cell>
          <cell r="B2761" t="str">
            <v>CD</v>
          </cell>
          <cell r="O2761">
            <v>675906</v>
          </cell>
        </row>
        <row r="2762">
          <cell r="A2762">
            <v>2</v>
          </cell>
          <cell r="B2762" t="str">
            <v>CD</v>
          </cell>
          <cell r="O2762">
            <v>1464</v>
          </cell>
        </row>
        <row r="2763">
          <cell r="A2763">
            <v>2</v>
          </cell>
          <cell r="B2763" t="str">
            <v>CD</v>
          </cell>
          <cell r="O2763">
            <v>30972</v>
          </cell>
        </row>
        <row r="2764">
          <cell r="A2764">
            <v>2</v>
          </cell>
          <cell r="B2764" t="str">
            <v>CD</v>
          </cell>
          <cell r="O2764">
            <v>1963</v>
          </cell>
        </row>
        <row r="2765">
          <cell r="A2765">
            <v>2</v>
          </cell>
          <cell r="B2765" t="str">
            <v>CD</v>
          </cell>
          <cell r="O2765">
            <v>864536</v>
          </cell>
        </row>
        <row r="2766">
          <cell r="A2766">
            <v>2</v>
          </cell>
          <cell r="B2766" t="str">
            <v>CD</v>
          </cell>
          <cell r="O2766">
            <v>57704</v>
          </cell>
        </row>
        <row r="2767">
          <cell r="A2767">
            <v>2</v>
          </cell>
          <cell r="B2767" t="str">
            <v>CD</v>
          </cell>
          <cell r="O2767">
            <v>90335</v>
          </cell>
        </row>
        <row r="2768">
          <cell r="A2768">
            <v>2</v>
          </cell>
          <cell r="B2768" t="str">
            <v>CD</v>
          </cell>
          <cell r="O2768">
            <v>23908</v>
          </cell>
        </row>
        <row r="2769">
          <cell r="A2769">
            <v>2</v>
          </cell>
          <cell r="B2769" t="str">
            <v>CD</v>
          </cell>
          <cell r="O2769">
            <v>402825</v>
          </cell>
        </row>
        <row r="2770">
          <cell r="A2770">
            <v>2</v>
          </cell>
          <cell r="B2770" t="str">
            <v>CD</v>
          </cell>
          <cell r="O2770">
            <v>16236</v>
          </cell>
        </row>
        <row r="2771">
          <cell r="A2771">
            <v>2</v>
          </cell>
          <cell r="B2771" t="str">
            <v>CD</v>
          </cell>
          <cell r="O2771">
            <v>752904</v>
          </cell>
        </row>
        <row r="2772">
          <cell r="A2772">
            <v>2</v>
          </cell>
          <cell r="B2772" t="str">
            <v>CD</v>
          </cell>
          <cell r="O2772">
            <v>4185</v>
          </cell>
        </row>
        <row r="2773">
          <cell r="A2773">
            <v>2</v>
          </cell>
          <cell r="B2773" t="str">
            <v>CD</v>
          </cell>
          <cell r="O2773">
            <v>18334</v>
          </cell>
        </row>
        <row r="2774">
          <cell r="A2774">
            <v>2</v>
          </cell>
          <cell r="B2774" t="str">
            <v>CD</v>
          </cell>
          <cell r="O2774">
            <v>243506</v>
          </cell>
        </row>
        <row r="2775">
          <cell r="A2775">
            <v>2</v>
          </cell>
          <cell r="B2775" t="str">
            <v>CD</v>
          </cell>
          <cell r="O2775">
            <v>53334</v>
          </cell>
        </row>
        <row r="2776">
          <cell r="A2776">
            <v>2</v>
          </cell>
          <cell r="B2776" t="str">
            <v>CD</v>
          </cell>
          <cell r="O2776">
            <v>87416</v>
          </cell>
        </row>
        <row r="2777">
          <cell r="A2777">
            <v>2</v>
          </cell>
          <cell r="B2777" t="str">
            <v>CD</v>
          </cell>
          <cell r="O2777">
            <v>41772</v>
          </cell>
        </row>
        <row r="2778">
          <cell r="A2778">
            <v>2</v>
          </cell>
          <cell r="B2778" t="str">
            <v>CD</v>
          </cell>
          <cell r="O2778">
            <v>0</v>
          </cell>
        </row>
        <row r="2779">
          <cell r="A2779">
            <v>2</v>
          </cell>
          <cell r="B2779" t="str">
            <v>CD</v>
          </cell>
          <cell r="O2779">
            <v>5880</v>
          </cell>
        </row>
        <row r="2780">
          <cell r="A2780">
            <v>2</v>
          </cell>
          <cell r="B2780" t="str">
            <v>CD</v>
          </cell>
          <cell r="O2780">
            <v>934250</v>
          </cell>
        </row>
        <row r="2781">
          <cell r="A2781">
            <v>2</v>
          </cell>
          <cell r="B2781" t="str">
            <v>CD</v>
          </cell>
          <cell r="O2781">
            <v>42000</v>
          </cell>
        </row>
        <row r="2782">
          <cell r="A2782">
            <v>2</v>
          </cell>
          <cell r="B2782" t="str">
            <v>CD</v>
          </cell>
          <cell r="O2782">
            <v>89630</v>
          </cell>
        </row>
        <row r="2783">
          <cell r="A2783">
            <v>2</v>
          </cell>
          <cell r="B2783" t="str">
            <v>CD</v>
          </cell>
          <cell r="O2783">
            <v>5000</v>
          </cell>
        </row>
        <row r="2784">
          <cell r="A2784">
            <v>2</v>
          </cell>
          <cell r="B2784" t="str">
            <v>CD</v>
          </cell>
          <cell r="O2784">
            <v>759000</v>
          </cell>
        </row>
        <row r="2785">
          <cell r="A2785">
            <v>2</v>
          </cell>
          <cell r="B2785" t="str">
            <v>CD</v>
          </cell>
          <cell r="O2785">
            <v>86000</v>
          </cell>
        </row>
        <row r="2786">
          <cell r="A2786">
            <v>2</v>
          </cell>
          <cell r="B2786" t="str">
            <v>CD</v>
          </cell>
          <cell r="O2786">
            <v>4188200</v>
          </cell>
        </row>
        <row r="2787">
          <cell r="A2787">
            <v>2</v>
          </cell>
          <cell r="B2787" t="str">
            <v>CD</v>
          </cell>
          <cell r="O2787">
            <v>911180</v>
          </cell>
        </row>
        <row r="2788">
          <cell r="A2788">
            <v>2</v>
          </cell>
          <cell r="B2788" t="str">
            <v>CD</v>
          </cell>
          <cell r="O2788">
            <v>6928550</v>
          </cell>
        </row>
        <row r="2789">
          <cell r="A2789">
            <v>2</v>
          </cell>
          <cell r="B2789" t="str">
            <v>CD</v>
          </cell>
          <cell r="O2789">
            <v>1419030</v>
          </cell>
        </row>
        <row r="2790">
          <cell r="A2790">
            <v>2</v>
          </cell>
          <cell r="B2790" t="str">
            <v>CD</v>
          </cell>
          <cell r="O2790">
            <v>135720</v>
          </cell>
        </row>
        <row r="2791">
          <cell r="A2791">
            <v>2</v>
          </cell>
          <cell r="B2791" t="str">
            <v>CD</v>
          </cell>
          <cell r="O2791">
            <v>93067</v>
          </cell>
        </row>
        <row r="2792">
          <cell r="A2792">
            <v>2</v>
          </cell>
          <cell r="B2792" t="str">
            <v>CD</v>
          </cell>
          <cell r="O2792">
            <v>36184</v>
          </cell>
        </row>
        <row r="2793">
          <cell r="A2793">
            <v>2</v>
          </cell>
          <cell r="B2793" t="str">
            <v>CD</v>
          </cell>
          <cell r="O2793">
            <v>3290001</v>
          </cell>
        </row>
        <row r="2794">
          <cell r="A2794">
            <v>2</v>
          </cell>
          <cell r="B2794" t="str">
            <v>CD</v>
          </cell>
          <cell r="O2794">
            <v>4371967</v>
          </cell>
        </row>
        <row r="2795">
          <cell r="A2795">
            <v>2</v>
          </cell>
          <cell r="B2795" t="str">
            <v>CD</v>
          </cell>
          <cell r="O2795">
            <v>352193</v>
          </cell>
        </row>
        <row r="2796">
          <cell r="A2796">
            <v>2</v>
          </cell>
          <cell r="B2796" t="str">
            <v>CD</v>
          </cell>
          <cell r="O2796">
            <v>194375</v>
          </cell>
        </row>
        <row r="2797">
          <cell r="A2797">
            <v>2</v>
          </cell>
          <cell r="B2797" t="str">
            <v>CD</v>
          </cell>
          <cell r="O2797">
            <v>178696</v>
          </cell>
        </row>
        <row r="2798">
          <cell r="A2798">
            <v>2</v>
          </cell>
          <cell r="B2798" t="str">
            <v>CD</v>
          </cell>
          <cell r="O2798">
            <v>185000</v>
          </cell>
        </row>
        <row r="2799">
          <cell r="A2799">
            <v>2</v>
          </cell>
          <cell r="B2799" t="str">
            <v>CD</v>
          </cell>
          <cell r="O2799">
            <v>0</v>
          </cell>
        </row>
        <row r="2800">
          <cell r="A2800">
            <v>2</v>
          </cell>
          <cell r="B2800" t="str">
            <v>CD</v>
          </cell>
          <cell r="O2800">
            <v>2860870</v>
          </cell>
        </row>
        <row r="2801">
          <cell r="A2801">
            <v>2</v>
          </cell>
          <cell r="B2801" t="str">
            <v>CD</v>
          </cell>
          <cell r="O2801">
            <v>8247990</v>
          </cell>
        </row>
        <row r="2802">
          <cell r="A2802">
            <v>2</v>
          </cell>
          <cell r="B2802" t="str">
            <v>CD</v>
          </cell>
          <cell r="O2802">
            <v>45500</v>
          </cell>
        </row>
        <row r="2803">
          <cell r="A2803">
            <v>2</v>
          </cell>
          <cell r="B2803" t="str">
            <v>CD</v>
          </cell>
          <cell r="O2803">
            <v>2557310</v>
          </cell>
        </row>
        <row r="2804">
          <cell r="A2804">
            <v>2</v>
          </cell>
          <cell r="B2804" t="str">
            <v>CD</v>
          </cell>
          <cell r="O2804">
            <v>165055</v>
          </cell>
        </row>
        <row r="2805">
          <cell r="A2805">
            <v>2</v>
          </cell>
          <cell r="B2805" t="str">
            <v>CD</v>
          </cell>
          <cell r="O2805">
            <v>304352</v>
          </cell>
        </row>
        <row r="2806">
          <cell r="A2806">
            <v>2</v>
          </cell>
          <cell r="B2806" t="str">
            <v>CD</v>
          </cell>
          <cell r="O2806">
            <v>1148942</v>
          </cell>
        </row>
        <row r="2807">
          <cell r="A2807">
            <v>2</v>
          </cell>
          <cell r="B2807" t="str">
            <v>CD</v>
          </cell>
          <cell r="O2807">
            <v>284146</v>
          </cell>
        </row>
        <row r="2808">
          <cell r="A2808">
            <v>2</v>
          </cell>
          <cell r="B2808" t="str">
            <v>CD</v>
          </cell>
          <cell r="O2808">
            <v>929535</v>
          </cell>
        </row>
        <row r="2809">
          <cell r="A2809">
            <v>2</v>
          </cell>
          <cell r="B2809" t="str">
            <v>CD</v>
          </cell>
          <cell r="O2809">
            <v>684008</v>
          </cell>
        </row>
        <row r="2810">
          <cell r="A2810">
            <v>2</v>
          </cell>
          <cell r="B2810" t="str">
            <v>CD</v>
          </cell>
          <cell r="O2810">
            <v>24080</v>
          </cell>
        </row>
        <row r="2811">
          <cell r="A2811">
            <v>2</v>
          </cell>
          <cell r="B2811" t="str">
            <v>CD</v>
          </cell>
          <cell r="O2811">
            <v>1087093</v>
          </cell>
        </row>
        <row r="2812">
          <cell r="A2812">
            <v>2</v>
          </cell>
          <cell r="B2812" t="str">
            <v>CD</v>
          </cell>
          <cell r="O2812">
            <v>238842</v>
          </cell>
        </row>
        <row r="2813">
          <cell r="A2813">
            <v>2</v>
          </cell>
          <cell r="B2813" t="str">
            <v>CD</v>
          </cell>
          <cell r="O2813">
            <v>698996</v>
          </cell>
        </row>
        <row r="2814">
          <cell r="A2814">
            <v>2</v>
          </cell>
          <cell r="B2814" t="str">
            <v>CD</v>
          </cell>
          <cell r="O2814">
            <v>556739</v>
          </cell>
        </row>
        <row r="2815">
          <cell r="A2815">
            <v>2</v>
          </cell>
          <cell r="B2815" t="str">
            <v>CD</v>
          </cell>
          <cell r="O2815">
            <v>141084</v>
          </cell>
        </row>
        <row r="2816">
          <cell r="A2816">
            <v>2</v>
          </cell>
          <cell r="B2816" t="str">
            <v>CD</v>
          </cell>
          <cell r="O2816">
            <v>412399</v>
          </cell>
        </row>
        <row r="2817">
          <cell r="A2817">
            <v>2</v>
          </cell>
          <cell r="B2817" t="str">
            <v>CD</v>
          </cell>
          <cell r="O2817">
            <v>310981</v>
          </cell>
        </row>
        <row r="2818">
          <cell r="A2818">
            <v>2</v>
          </cell>
          <cell r="B2818" t="str">
            <v>CD</v>
          </cell>
          <cell r="O2818">
            <v>190408</v>
          </cell>
        </row>
        <row r="2819">
          <cell r="A2819">
            <v>2</v>
          </cell>
          <cell r="B2819" t="str">
            <v>CD</v>
          </cell>
          <cell r="O2819">
            <v>36192</v>
          </cell>
        </row>
        <row r="2820">
          <cell r="A2820">
            <v>2</v>
          </cell>
          <cell r="B2820" t="str">
            <v>CD</v>
          </cell>
          <cell r="O2820">
            <v>590504</v>
          </cell>
        </row>
        <row r="2821">
          <cell r="A2821">
            <v>2</v>
          </cell>
          <cell r="B2821" t="str">
            <v>CD</v>
          </cell>
          <cell r="O2821">
            <v>227272</v>
          </cell>
        </row>
        <row r="2822">
          <cell r="A2822">
            <v>2</v>
          </cell>
          <cell r="B2822" t="str">
            <v>CD</v>
          </cell>
          <cell r="O2822">
            <v>1555029</v>
          </cell>
        </row>
        <row r="2823">
          <cell r="A2823">
            <v>2</v>
          </cell>
          <cell r="B2823" t="str">
            <v>CD</v>
          </cell>
          <cell r="O2823">
            <v>3420</v>
          </cell>
        </row>
        <row r="2824">
          <cell r="A2824">
            <v>2</v>
          </cell>
          <cell r="B2824" t="str">
            <v>CD</v>
          </cell>
          <cell r="O2824">
            <v>28548</v>
          </cell>
        </row>
        <row r="2825">
          <cell r="A2825">
            <v>2</v>
          </cell>
          <cell r="B2825" t="str">
            <v>CD</v>
          </cell>
          <cell r="O2825">
            <v>4587</v>
          </cell>
        </row>
        <row r="2826">
          <cell r="A2826">
            <v>2</v>
          </cell>
          <cell r="B2826" t="str">
            <v>CD</v>
          </cell>
          <cell r="O2826">
            <v>1983349</v>
          </cell>
        </row>
        <row r="2827">
          <cell r="A2827">
            <v>2</v>
          </cell>
          <cell r="B2827" t="str">
            <v>CD</v>
          </cell>
          <cell r="O2827">
            <v>134644</v>
          </cell>
        </row>
        <row r="2828">
          <cell r="A2828">
            <v>2</v>
          </cell>
          <cell r="B2828" t="str">
            <v>CD</v>
          </cell>
          <cell r="O2828">
            <v>205513</v>
          </cell>
        </row>
        <row r="2829">
          <cell r="A2829">
            <v>2</v>
          </cell>
          <cell r="B2829" t="str">
            <v>CD</v>
          </cell>
          <cell r="O2829">
            <v>55853</v>
          </cell>
        </row>
        <row r="2830">
          <cell r="A2830">
            <v>2</v>
          </cell>
          <cell r="B2830" t="str">
            <v>CD</v>
          </cell>
          <cell r="O2830">
            <v>416427</v>
          </cell>
        </row>
        <row r="2831">
          <cell r="A2831">
            <v>2</v>
          </cell>
          <cell r="B2831" t="str">
            <v>CD</v>
          </cell>
          <cell r="O2831">
            <v>1633800</v>
          </cell>
        </row>
        <row r="2832">
          <cell r="A2832">
            <v>2</v>
          </cell>
          <cell r="B2832" t="str">
            <v>CD</v>
          </cell>
          <cell r="O2832">
            <v>9778</v>
          </cell>
        </row>
        <row r="2833">
          <cell r="A2833">
            <v>2</v>
          </cell>
          <cell r="B2833" t="str">
            <v>CD</v>
          </cell>
          <cell r="O2833">
            <v>42831</v>
          </cell>
        </row>
        <row r="2834">
          <cell r="A2834">
            <v>2</v>
          </cell>
          <cell r="B2834" t="str">
            <v>CD</v>
          </cell>
          <cell r="O2834">
            <v>552850</v>
          </cell>
        </row>
        <row r="2835">
          <cell r="A2835">
            <v>2</v>
          </cell>
          <cell r="B2835" t="str">
            <v>CD</v>
          </cell>
          <cell r="O2835">
            <v>71017</v>
          </cell>
        </row>
        <row r="2836">
          <cell r="A2836">
            <v>2</v>
          </cell>
          <cell r="B2836" t="str">
            <v>CD</v>
          </cell>
          <cell r="O2836">
            <v>198873</v>
          </cell>
        </row>
        <row r="2837">
          <cell r="A2837">
            <v>2</v>
          </cell>
          <cell r="B2837" t="str">
            <v>CD</v>
          </cell>
          <cell r="O2837">
            <v>100000</v>
          </cell>
        </row>
        <row r="2838">
          <cell r="A2838">
            <v>2</v>
          </cell>
          <cell r="B2838" t="str">
            <v>CD</v>
          </cell>
          <cell r="O2838">
            <v>0</v>
          </cell>
        </row>
        <row r="2839">
          <cell r="A2839">
            <v>2</v>
          </cell>
          <cell r="B2839" t="str">
            <v>CD</v>
          </cell>
          <cell r="O2839">
            <v>100000</v>
          </cell>
        </row>
        <row r="2840">
          <cell r="A2840">
            <v>2</v>
          </cell>
          <cell r="B2840" t="str">
            <v>CD</v>
          </cell>
          <cell r="O2840">
            <v>121440</v>
          </cell>
        </row>
        <row r="2841">
          <cell r="A2841">
            <v>2</v>
          </cell>
          <cell r="B2841" t="str">
            <v>CD</v>
          </cell>
          <cell r="O2841">
            <v>107225</v>
          </cell>
        </row>
        <row r="2842">
          <cell r="A2842">
            <v>2</v>
          </cell>
          <cell r="B2842" t="str">
            <v>CD</v>
          </cell>
          <cell r="O2842">
            <v>85100</v>
          </cell>
        </row>
        <row r="2843">
          <cell r="A2843">
            <v>2</v>
          </cell>
          <cell r="B2843" t="str">
            <v>CD</v>
          </cell>
          <cell r="O2843">
            <v>32346</v>
          </cell>
        </row>
        <row r="2844">
          <cell r="A2844">
            <v>2</v>
          </cell>
          <cell r="B2844" t="str">
            <v>CD</v>
          </cell>
          <cell r="O2844">
            <v>8694</v>
          </cell>
        </row>
        <row r="2845">
          <cell r="A2845">
            <v>2</v>
          </cell>
          <cell r="B2845" t="str">
            <v>CD</v>
          </cell>
          <cell r="O2845">
            <v>22037</v>
          </cell>
        </row>
        <row r="2846">
          <cell r="A2846">
            <v>2</v>
          </cell>
          <cell r="B2846" t="str">
            <v>CD</v>
          </cell>
          <cell r="O2846">
            <v>929</v>
          </cell>
        </row>
        <row r="2847">
          <cell r="A2847">
            <v>2</v>
          </cell>
          <cell r="B2847" t="str">
            <v>CD</v>
          </cell>
          <cell r="O2847">
            <v>6000000</v>
          </cell>
        </row>
        <row r="2848">
          <cell r="A2848">
            <v>2</v>
          </cell>
          <cell r="B2848" t="str">
            <v>CD</v>
          </cell>
          <cell r="O2848">
            <v>99071</v>
          </cell>
        </row>
        <row r="2849">
          <cell r="A2849">
            <v>2</v>
          </cell>
          <cell r="B2849" t="str">
            <v>CD</v>
          </cell>
          <cell r="O2849">
            <v>615125</v>
          </cell>
        </row>
        <row r="2850">
          <cell r="A2850">
            <v>2</v>
          </cell>
          <cell r="B2850" t="str">
            <v>CD</v>
          </cell>
          <cell r="O2850">
            <v>800000</v>
          </cell>
        </row>
        <row r="2851">
          <cell r="A2851">
            <v>2</v>
          </cell>
          <cell r="B2851" t="str">
            <v>CD</v>
          </cell>
          <cell r="O2851">
            <v>135269</v>
          </cell>
        </row>
        <row r="2852">
          <cell r="A2852">
            <v>2</v>
          </cell>
          <cell r="B2852" t="str">
            <v>CD</v>
          </cell>
          <cell r="O2852">
            <v>2184050</v>
          </cell>
        </row>
        <row r="2853">
          <cell r="A2853">
            <v>2</v>
          </cell>
          <cell r="B2853" t="str">
            <v>CD</v>
          </cell>
          <cell r="O2853">
            <v>594944</v>
          </cell>
        </row>
        <row r="2854">
          <cell r="A2854">
            <v>2</v>
          </cell>
          <cell r="B2854" t="str">
            <v>CD</v>
          </cell>
          <cell r="O2854">
            <v>34462</v>
          </cell>
        </row>
        <row r="2855">
          <cell r="A2855">
            <v>2</v>
          </cell>
          <cell r="B2855" t="str">
            <v>CD</v>
          </cell>
          <cell r="O2855">
            <v>63543</v>
          </cell>
        </row>
        <row r="2856">
          <cell r="A2856">
            <v>2</v>
          </cell>
          <cell r="B2856" t="str">
            <v>CD</v>
          </cell>
          <cell r="O2856">
            <v>66105</v>
          </cell>
        </row>
        <row r="2857">
          <cell r="A2857">
            <v>2</v>
          </cell>
          <cell r="B2857" t="str">
            <v>CD</v>
          </cell>
          <cell r="O2857">
            <v>276125</v>
          </cell>
        </row>
        <row r="2858">
          <cell r="A2858">
            <v>2</v>
          </cell>
          <cell r="B2858" t="str">
            <v>CD</v>
          </cell>
          <cell r="O2858">
            <v>194078</v>
          </cell>
        </row>
        <row r="2859">
          <cell r="A2859">
            <v>2</v>
          </cell>
          <cell r="B2859" t="str">
            <v>CD</v>
          </cell>
          <cell r="O2859">
            <v>142815</v>
          </cell>
        </row>
        <row r="2860">
          <cell r="A2860">
            <v>2</v>
          </cell>
          <cell r="B2860" t="str">
            <v>CD</v>
          </cell>
          <cell r="O2860">
            <v>226975</v>
          </cell>
        </row>
        <row r="2861">
          <cell r="A2861">
            <v>2</v>
          </cell>
          <cell r="B2861" t="str">
            <v>CD</v>
          </cell>
          <cell r="O2861">
            <v>4023</v>
          </cell>
        </row>
        <row r="2862">
          <cell r="A2862">
            <v>2</v>
          </cell>
          <cell r="B2862" t="str">
            <v>CD</v>
          </cell>
          <cell r="O2862">
            <v>190100</v>
          </cell>
        </row>
        <row r="2863">
          <cell r="A2863">
            <v>2</v>
          </cell>
          <cell r="B2863" t="str">
            <v>CD</v>
          </cell>
          <cell r="O2863">
            <v>55563</v>
          </cell>
        </row>
        <row r="2864">
          <cell r="A2864">
            <v>2</v>
          </cell>
          <cell r="B2864" t="str">
            <v>CD</v>
          </cell>
          <cell r="O2864">
            <v>147423</v>
          </cell>
        </row>
        <row r="2865">
          <cell r="A2865">
            <v>2</v>
          </cell>
          <cell r="B2865" t="str">
            <v>CD</v>
          </cell>
          <cell r="O2865">
            <v>6670</v>
          </cell>
        </row>
        <row r="2866">
          <cell r="A2866">
            <v>2</v>
          </cell>
          <cell r="B2866" t="str">
            <v>CD</v>
          </cell>
          <cell r="O2866">
            <v>109202</v>
          </cell>
        </row>
        <row r="2867">
          <cell r="A2867">
            <v>2</v>
          </cell>
          <cell r="B2867" t="str">
            <v>CD</v>
          </cell>
          <cell r="O2867">
            <v>50585</v>
          </cell>
        </row>
        <row r="2868">
          <cell r="A2868">
            <v>2</v>
          </cell>
          <cell r="B2868" t="str">
            <v>CD</v>
          </cell>
          <cell r="O2868">
            <v>40347</v>
          </cell>
        </row>
        <row r="2869">
          <cell r="A2869">
            <v>2</v>
          </cell>
          <cell r="B2869" t="str">
            <v>CD</v>
          </cell>
          <cell r="O2869">
            <v>7565</v>
          </cell>
        </row>
        <row r="2870">
          <cell r="A2870">
            <v>2</v>
          </cell>
          <cell r="B2870" t="str">
            <v>CD</v>
          </cell>
          <cell r="O2870">
            <v>137178</v>
          </cell>
        </row>
        <row r="2871">
          <cell r="A2871">
            <v>2</v>
          </cell>
          <cell r="B2871" t="str">
            <v>CD</v>
          </cell>
          <cell r="O2871">
            <v>55555</v>
          </cell>
        </row>
        <row r="2872">
          <cell r="A2872">
            <v>2</v>
          </cell>
          <cell r="B2872" t="str">
            <v>CD</v>
          </cell>
          <cell r="O2872">
            <v>330225</v>
          </cell>
        </row>
        <row r="2873">
          <cell r="A2873">
            <v>2</v>
          </cell>
          <cell r="B2873" t="str">
            <v>CD</v>
          </cell>
          <cell r="O2873">
            <v>571</v>
          </cell>
        </row>
        <row r="2874">
          <cell r="A2874">
            <v>2</v>
          </cell>
          <cell r="B2874" t="str">
            <v>CD</v>
          </cell>
          <cell r="O2874">
            <v>766</v>
          </cell>
        </row>
        <row r="2875">
          <cell r="A2875">
            <v>2</v>
          </cell>
          <cell r="B2875" t="str">
            <v>CD</v>
          </cell>
          <cell r="O2875">
            <v>470409</v>
          </cell>
        </row>
        <row r="2876">
          <cell r="A2876">
            <v>2</v>
          </cell>
          <cell r="B2876" t="str">
            <v>CD</v>
          </cell>
          <cell r="O2876">
            <v>42909</v>
          </cell>
        </row>
        <row r="2877">
          <cell r="A2877">
            <v>2</v>
          </cell>
          <cell r="B2877" t="str">
            <v>CD</v>
          </cell>
          <cell r="O2877">
            <v>9333</v>
          </cell>
        </row>
        <row r="2878">
          <cell r="A2878">
            <v>2</v>
          </cell>
          <cell r="B2878" t="str">
            <v>CD</v>
          </cell>
          <cell r="O2878">
            <v>191341</v>
          </cell>
        </row>
        <row r="2879">
          <cell r="A2879">
            <v>2</v>
          </cell>
          <cell r="B2879" t="str">
            <v>CD</v>
          </cell>
          <cell r="O2879">
            <v>197580</v>
          </cell>
        </row>
        <row r="2880">
          <cell r="A2880">
            <v>2</v>
          </cell>
          <cell r="B2880" t="str">
            <v>CD</v>
          </cell>
          <cell r="O2880">
            <v>1633</v>
          </cell>
        </row>
        <row r="2881">
          <cell r="A2881">
            <v>2</v>
          </cell>
          <cell r="B2881" t="str">
            <v>CD</v>
          </cell>
          <cell r="O2881">
            <v>7157</v>
          </cell>
        </row>
        <row r="2882">
          <cell r="A2882">
            <v>2</v>
          </cell>
          <cell r="B2882" t="str">
            <v>CD</v>
          </cell>
          <cell r="O2882">
            <v>113594</v>
          </cell>
        </row>
        <row r="2883">
          <cell r="A2883">
            <v>2</v>
          </cell>
          <cell r="B2883" t="str">
            <v>CD</v>
          </cell>
          <cell r="O2883">
            <v>16520</v>
          </cell>
        </row>
        <row r="2884">
          <cell r="A2884">
            <v>2</v>
          </cell>
          <cell r="B2884" t="str">
            <v>CD</v>
          </cell>
          <cell r="O2884">
            <v>41523</v>
          </cell>
        </row>
        <row r="2885">
          <cell r="A2885">
            <v>2</v>
          </cell>
          <cell r="B2885" t="str">
            <v>CD</v>
          </cell>
          <cell r="O2885">
            <v>60000</v>
          </cell>
        </row>
        <row r="2886">
          <cell r="A2886">
            <v>2</v>
          </cell>
          <cell r="B2886" t="str">
            <v>CD</v>
          </cell>
          <cell r="O2886">
            <v>2220000</v>
          </cell>
        </row>
        <row r="2887">
          <cell r="A2887">
            <v>2</v>
          </cell>
          <cell r="B2887" t="str">
            <v>CD</v>
          </cell>
          <cell r="O2887">
            <v>85100</v>
          </cell>
        </row>
        <row r="2888">
          <cell r="A2888">
            <v>2</v>
          </cell>
          <cell r="B2888" t="str">
            <v>CD</v>
          </cell>
          <cell r="O2888">
            <v>247500</v>
          </cell>
        </row>
        <row r="2889">
          <cell r="A2889">
            <v>2</v>
          </cell>
          <cell r="B2889" t="str">
            <v>CD</v>
          </cell>
          <cell r="O2889">
            <v>165600</v>
          </cell>
        </row>
        <row r="2890">
          <cell r="A2890">
            <v>2</v>
          </cell>
          <cell r="B2890" t="str">
            <v>CD</v>
          </cell>
          <cell r="O2890">
            <v>75900</v>
          </cell>
        </row>
        <row r="2891">
          <cell r="A2891">
            <v>2</v>
          </cell>
          <cell r="B2891" t="str">
            <v>CD</v>
          </cell>
          <cell r="O2891">
            <v>711000</v>
          </cell>
        </row>
        <row r="2892">
          <cell r="A2892">
            <v>2</v>
          </cell>
          <cell r="B2892" t="str">
            <v>CD</v>
          </cell>
          <cell r="O2892">
            <v>165405</v>
          </cell>
        </row>
        <row r="2893">
          <cell r="A2893">
            <v>2</v>
          </cell>
          <cell r="B2893" t="str">
            <v>CD</v>
          </cell>
          <cell r="O2893">
            <v>26082</v>
          </cell>
        </row>
        <row r="2894">
          <cell r="A2894">
            <v>2</v>
          </cell>
          <cell r="B2894" t="str">
            <v>CD</v>
          </cell>
          <cell r="O2894">
            <v>56780</v>
          </cell>
        </row>
        <row r="2895">
          <cell r="A2895">
            <v>2</v>
          </cell>
          <cell r="B2895" t="str">
            <v>CD</v>
          </cell>
          <cell r="O2895">
            <v>20000</v>
          </cell>
        </row>
        <row r="2896">
          <cell r="A2896">
            <v>2</v>
          </cell>
          <cell r="B2896" t="str">
            <v>CD</v>
          </cell>
          <cell r="O2896">
            <v>51733</v>
          </cell>
        </row>
        <row r="2897">
          <cell r="A2897">
            <v>2</v>
          </cell>
          <cell r="B2897" t="str">
            <v>CD</v>
          </cell>
          <cell r="O2897">
            <v>0</v>
          </cell>
        </row>
        <row r="2898">
          <cell r="A2898">
            <v>2</v>
          </cell>
          <cell r="B2898" t="str">
            <v>CD</v>
          </cell>
          <cell r="O2898">
            <v>0</v>
          </cell>
        </row>
        <row r="2899">
          <cell r="A2899">
            <v>2</v>
          </cell>
          <cell r="B2899" t="str">
            <v>CD</v>
          </cell>
          <cell r="O2899">
            <v>0</v>
          </cell>
        </row>
        <row r="2900">
          <cell r="A2900">
            <v>2</v>
          </cell>
          <cell r="B2900" t="str">
            <v>CD</v>
          </cell>
          <cell r="O2900">
            <v>4803616</v>
          </cell>
        </row>
        <row r="2901">
          <cell r="A2901">
            <v>2</v>
          </cell>
          <cell r="B2901" t="str">
            <v>CD</v>
          </cell>
          <cell r="O2901">
            <v>599547</v>
          </cell>
        </row>
        <row r="2902">
          <cell r="A2902">
            <v>2</v>
          </cell>
          <cell r="B2902" t="str">
            <v>CD</v>
          </cell>
          <cell r="O2902">
            <v>733243</v>
          </cell>
        </row>
        <row r="2903">
          <cell r="A2903">
            <v>2</v>
          </cell>
          <cell r="B2903" t="str">
            <v>CD</v>
          </cell>
          <cell r="O2903">
            <v>1063750</v>
          </cell>
        </row>
        <row r="2904">
          <cell r="A2904">
            <v>2</v>
          </cell>
          <cell r="B2904" t="str">
            <v>CD</v>
          </cell>
          <cell r="O2904">
            <v>360000</v>
          </cell>
        </row>
        <row r="2905">
          <cell r="A2905">
            <v>2</v>
          </cell>
          <cell r="B2905" t="str">
            <v>CD</v>
          </cell>
          <cell r="O2905">
            <v>643288</v>
          </cell>
        </row>
        <row r="2906">
          <cell r="A2906">
            <v>2</v>
          </cell>
          <cell r="B2906" t="str">
            <v>CD</v>
          </cell>
          <cell r="O2906">
            <v>8417995</v>
          </cell>
        </row>
        <row r="2907">
          <cell r="A2907">
            <v>2</v>
          </cell>
          <cell r="B2907" t="str">
            <v>CD</v>
          </cell>
          <cell r="O2907">
            <v>5963778</v>
          </cell>
        </row>
        <row r="2908">
          <cell r="A2908">
            <v>2</v>
          </cell>
          <cell r="B2908" t="str">
            <v>CD</v>
          </cell>
          <cell r="O2908">
            <v>147824</v>
          </cell>
        </row>
        <row r="2909">
          <cell r="A2909">
            <v>2</v>
          </cell>
          <cell r="B2909" t="str">
            <v>CD</v>
          </cell>
          <cell r="O2909">
            <v>248254</v>
          </cell>
        </row>
        <row r="2910">
          <cell r="A2910">
            <v>2</v>
          </cell>
          <cell r="B2910" t="str">
            <v>CD</v>
          </cell>
          <cell r="O2910">
            <v>743017</v>
          </cell>
        </row>
        <row r="2911">
          <cell r="A2911">
            <v>2</v>
          </cell>
          <cell r="B2911" t="str">
            <v>CD</v>
          </cell>
          <cell r="O2911">
            <v>662632</v>
          </cell>
        </row>
        <row r="2912">
          <cell r="A2912">
            <v>2</v>
          </cell>
          <cell r="B2912" t="str">
            <v>CD</v>
          </cell>
          <cell r="O2912">
            <v>832496</v>
          </cell>
        </row>
        <row r="2913">
          <cell r="A2913">
            <v>2</v>
          </cell>
          <cell r="B2913" t="str">
            <v>CD</v>
          </cell>
          <cell r="O2913">
            <v>612601</v>
          </cell>
        </row>
        <row r="2914">
          <cell r="A2914">
            <v>2</v>
          </cell>
          <cell r="B2914" t="str">
            <v>CD</v>
          </cell>
          <cell r="O2914">
            <v>16894</v>
          </cell>
        </row>
        <row r="2915">
          <cell r="A2915">
            <v>2</v>
          </cell>
          <cell r="B2915" t="str">
            <v>CD</v>
          </cell>
          <cell r="O2915">
            <v>973606</v>
          </cell>
        </row>
        <row r="2916">
          <cell r="A2916">
            <v>2</v>
          </cell>
          <cell r="B2916" t="str">
            <v>CD</v>
          </cell>
          <cell r="O2916">
            <v>556993</v>
          </cell>
        </row>
        <row r="2917">
          <cell r="A2917">
            <v>2</v>
          </cell>
          <cell r="B2917" t="str">
            <v>CD</v>
          </cell>
          <cell r="O2917">
            <v>744693</v>
          </cell>
        </row>
        <row r="2918">
          <cell r="A2918">
            <v>2</v>
          </cell>
          <cell r="B2918" t="str">
            <v>CD</v>
          </cell>
          <cell r="O2918">
            <v>568214</v>
          </cell>
        </row>
        <row r="2919">
          <cell r="A2919">
            <v>2</v>
          </cell>
          <cell r="B2919" t="str">
            <v>CD</v>
          </cell>
          <cell r="O2919">
            <v>31723</v>
          </cell>
        </row>
        <row r="2920">
          <cell r="A2920">
            <v>2</v>
          </cell>
          <cell r="B2920" t="str">
            <v>CD</v>
          </cell>
          <cell r="O2920">
            <v>420899</v>
          </cell>
        </row>
        <row r="2921">
          <cell r="A2921">
            <v>2</v>
          </cell>
          <cell r="B2921" t="str">
            <v>CD</v>
          </cell>
          <cell r="O2921">
            <v>201194</v>
          </cell>
        </row>
        <row r="2922">
          <cell r="A2922">
            <v>2</v>
          </cell>
          <cell r="B2922" t="str">
            <v>CD</v>
          </cell>
          <cell r="O2922">
            <v>162944</v>
          </cell>
        </row>
        <row r="2923">
          <cell r="A2923">
            <v>2</v>
          </cell>
          <cell r="B2923" t="str">
            <v>CD</v>
          </cell>
          <cell r="O2923">
            <v>33330</v>
          </cell>
        </row>
        <row r="2924">
          <cell r="A2924">
            <v>2</v>
          </cell>
          <cell r="B2924" t="str">
            <v>CD</v>
          </cell>
          <cell r="O2924">
            <v>520340</v>
          </cell>
        </row>
        <row r="2925">
          <cell r="A2925">
            <v>2</v>
          </cell>
          <cell r="B2925" t="str">
            <v>CD</v>
          </cell>
          <cell r="O2925">
            <v>530302</v>
          </cell>
        </row>
        <row r="2926">
          <cell r="A2926">
            <v>2</v>
          </cell>
          <cell r="B2926" t="str">
            <v>CD</v>
          </cell>
          <cell r="O2926">
            <v>1427727</v>
          </cell>
        </row>
        <row r="2927">
          <cell r="A2927">
            <v>2</v>
          </cell>
          <cell r="B2927" t="str">
            <v>CD</v>
          </cell>
          <cell r="O2927">
            <v>2399</v>
          </cell>
        </row>
        <row r="2928">
          <cell r="A2928">
            <v>2</v>
          </cell>
          <cell r="B2928" t="str">
            <v>CD</v>
          </cell>
          <cell r="O2928">
            <v>17352</v>
          </cell>
        </row>
        <row r="2929">
          <cell r="A2929">
            <v>2</v>
          </cell>
          <cell r="B2929" t="str">
            <v>CD</v>
          </cell>
          <cell r="O2929">
            <v>3218</v>
          </cell>
        </row>
        <row r="2930">
          <cell r="A2930">
            <v>2</v>
          </cell>
          <cell r="B2930" t="str">
            <v>CD</v>
          </cell>
          <cell r="O2930">
            <v>1779928</v>
          </cell>
        </row>
        <row r="2931">
          <cell r="A2931">
            <v>2</v>
          </cell>
          <cell r="B2931" t="str">
            <v>CD</v>
          </cell>
          <cell r="O2931">
            <v>147467</v>
          </cell>
        </row>
        <row r="2932">
          <cell r="A2932">
            <v>2</v>
          </cell>
          <cell r="B2932" t="str">
            <v>CD</v>
          </cell>
          <cell r="O2932">
            <v>184059</v>
          </cell>
        </row>
        <row r="2933">
          <cell r="A2933">
            <v>2</v>
          </cell>
          <cell r="B2933" t="str">
            <v>CD</v>
          </cell>
          <cell r="O2933">
            <v>39186</v>
          </cell>
        </row>
        <row r="2934">
          <cell r="A2934">
            <v>2</v>
          </cell>
          <cell r="B2934" t="str">
            <v>CD</v>
          </cell>
          <cell r="O2934">
            <v>320756</v>
          </cell>
        </row>
        <row r="2935">
          <cell r="A2935">
            <v>2</v>
          </cell>
          <cell r="B2935" t="str">
            <v>CD</v>
          </cell>
          <cell r="O2935">
            <v>6860</v>
          </cell>
        </row>
        <row r="2936">
          <cell r="A2936">
            <v>2</v>
          </cell>
          <cell r="B2936" t="str">
            <v>CD</v>
          </cell>
          <cell r="O2936">
            <v>30050</v>
          </cell>
        </row>
        <row r="2937">
          <cell r="A2937">
            <v>2</v>
          </cell>
          <cell r="B2937" t="str">
            <v>CD</v>
          </cell>
          <cell r="O2937">
            <v>426957</v>
          </cell>
        </row>
        <row r="2938">
          <cell r="A2938">
            <v>2</v>
          </cell>
          <cell r="B2938" t="str">
            <v>CD</v>
          </cell>
          <cell r="O2938">
            <v>165611</v>
          </cell>
        </row>
        <row r="2939">
          <cell r="A2939">
            <v>2</v>
          </cell>
          <cell r="B2939" t="str">
            <v>CD</v>
          </cell>
          <cell r="O2939">
            <v>178111</v>
          </cell>
        </row>
        <row r="2940">
          <cell r="A2940">
            <v>2</v>
          </cell>
          <cell r="B2940" t="str">
            <v>CD</v>
          </cell>
          <cell r="O2940">
            <v>35110</v>
          </cell>
        </row>
        <row r="2941">
          <cell r="A2941">
            <v>2</v>
          </cell>
          <cell r="B2941" t="str">
            <v>CD</v>
          </cell>
          <cell r="O2941">
            <v>4745000</v>
          </cell>
        </row>
        <row r="2942">
          <cell r="A2942">
            <v>2</v>
          </cell>
          <cell r="B2942" t="str">
            <v>CD</v>
          </cell>
          <cell r="O2942">
            <v>56106</v>
          </cell>
        </row>
        <row r="2943">
          <cell r="A2943">
            <v>2</v>
          </cell>
          <cell r="B2943" t="str">
            <v>CD</v>
          </cell>
          <cell r="O2943">
            <v>2268200</v>
          </cell>
        </row>
        <row r="2944">
          <cell r="A2944">
            <v>2</v>
          </cell>
          <cell r="B2944" t="str">
            <v>CD</v>
          </cell>
          <cell r="O2944">
            <v>3654000</v>
          </cell>
        </row>
        <row r="2945">
          <cell r="A2945">
            <v>2</v>
          </cell>
          <cell r="B2945" t="str">
            <v>CD</v>
          </cell>
          <cell r="O2945">
            <v>0</v>
          </cell>
        </row>
        <row r="2946">
          <cell r="A2946">
            <v>2</v>
          </cell>
          <cell r="B2946" t="str">
            <v>CD</v>
          </cell>
          <cell r="O2946">
            <v>3809631</v>
          </cell>
        </row>
        <row r="2947">
          <cell r="A2947">
            <v>2</v>
          </cell>
          <cell r="B2947" t="str">
            <v>CD</v>
          </cell>
          <cell r="O2947">
            <v>1102290</v>
          </cell>
        </row>
        <row r="2948">
          <cell r="A2948">
            <v>2</v>
          </cell>
          <cell r="B2948" t="str">
            <v>CD</v>
          </cell>
          <cell r="O2948">
            <v>400000</v>
          </cell>
        </row>
        <row r="2949">
          <cell r="A2949">
            <v>2</v>
          </cell>
          <cell r="B2949" t="str">
            <v>CD</v>
          </cell>
          <cell r="O2949">
            <v>2500000</v>
          </cell>
        </row>
        <row r="2950">
          <cell r="A2950">
            <v>2</v>
          </cell>
          <cell r="B2950" t="str">
            <v>CD</v>
          </cell>
          <cell r="O2950">
            <v>1500000</v>
          </cell>
        </row>
        <row r="2951">
          <cell r="A2951">
            <v>2</v>
          </cell>
          <cell r="B2951" t="str">
            <v>CD</v>
          </cell>
          <cell r="O2951">
            <v>1615976</v>
          </cell>
        </row>
        <row r="2952">
          <cell r="A2952">
            <v>2</v>
          </cell>
          <cell r="B2952" t="str">
            <v>CD</v>
          </cell>
          <cell r="O2952">
            <v>4679689</v>
          </cell>
        </row>
        <row r="2953">
          <cell r="A2953">
            <v>2</v>
          </cell>
          <cell r="B2953" t="str">
            <v>CD</v>
          </cell>
          <cell r="O2953">
            <v>1166100</v>
          </cell>
        </row>
        <row r="2954">
          <cell r="A2954">
            <v>2</v>
          </cell>
          <cell r="B2954" t="str">
            <v>CD</v>
          </cell>
          <cell r="O2954">
            <v>838656</v>
          </cell>
        </row>
        <row r="2955">
          <cell r="A2955">
            <v>2</v>
          </cell>
          <cell r="B2955" t="str">
            <v>CD</v>
          </cell>
          <cell r="O2955">
            <v>87969</v>
          </cell>
        </row>
        <row r="2956">
          <cell r="A2956">
            <v>2</v>
          </cell>
          <cell r="B2956" t="str">
            <v>CD</v>
          </cell>
          <cell r="O2956">
            <v>172484</v>
          </cell>
        </row>
        <row r="2957">
          <cell r="A2957">
            <v>2</v>
          </cell>
          <cell r="B2957" t="str">
            <v>CD</v>
          </cell>
          <cell r="O2957">
            <v>483793</v>
          </cell>
        </row>
        <row r="2958">
          <cell r="A2958">
            <v>2</v>
          </cell>
          <cell r="B2958" t="str">
            <v>CD</v>
          </cell>
          <cell r="O2958">
            <v>93182</v>
          </cell>
        </row>
        <row r="2959">
          <cell r="A2959">
            <v>2</v>
          </cell>
          <cell r="B2959" t="str">
            <v>CD</v>
          </cell>
          <cell r="O2959">
            <v>495411</v>
          </cell>
        </row>
        <row r="2960">
          <cell r="A2960">
            <v>2</v>
          </cell>
          <cell r="B2960" t="str">
            <v>CD</v>
          </cell>
          <cell r="O2960">
            <v>364554</v>
          </cell>
        </row>
        <row r="2961">
          <cell r="A2961">
            <v>2</v>
          </cell>
          <cell r="B2961" t="str">
            <v>CD</v>
          </cell>
          <cell r="O2961">
            <v>579385</v>
          </cell>
        </row>
        <row r="2962">
          <cell r="A2962">
            <v>2</v>
          </cell>
          <cell r="B2962" t="str">
            <v>CD</v>
          </cell>
          <cell r="O2962">
            <v>12931</v>
          </cell>
        </row>
        <row r="2963">
          <cell r="A2963">
            <v>2</v>
          </cell>
          <cell r="B2963" t="str">
            <v>CD</v>
          </cell>
          <cell r="O2963">
            <v>78327</v>
          </cell>
        </row>
        <row r="2964">
          <cell r="A2964">
            <v>2</v>
          </cell>
          <cell r="B2964" t="str">
            <v>CD</v>
          </cell>
          <cell r="O2964">
            <v>537726</v>
          </cell>
        </row>
        <row r="2965">
          <cell r="A2965">
            <v>2</v>
          </cell>
          <cell r="B2965" t="str">
            <v>CD</v>
          </cell>
          <cell r="O2965">
            <v>315879</v>
          </cell>
        </row>
        <row r="2966">
          <cell r="A2966">
            <v>2</v>
          </cell>
          <cell r="B2966" t="str">
            <v>CD</v>
          </cell>
          <cell r="O2966">
            <v>79692</v>
          </cell>
        </row>
        <row r="2967">
          <cell r="A2967">
            <v>2</v>
          </cell>
          <cell r="B2967" t="str">
            <v>CD</v>
          </cell>
          <cell r="O2967">
            <v>233984</v>
          </cell>
        </row>
        <row r="2968">
          <cell r="A2968">
            <v>2</v>
          </cell>
          <cell r="B2968" t="str">
            <v>CD</v>
          </cell>
          <cell r="O2968">
            <v>176075</v>
          </cell>
        </row>
        <row r="2969">
          <cell r="A2969">
            <v>2</v>
          </cell>
          <cell r="B2969" t="str">
            <v>CD</v>
          </cell>
          <cell r="O2969">
            <v>110132</v>
          </cell>
        </row>
        <row r="2970">
          <cell r="A2970">
            <v>2</v>
          </cell>
          <cell r="B2970" t="str">
            <v>CD</v>
          </cell>
          <cell r="O2970">
            <v>19425</v>
          </cell>
        </row>
        <row r="2971">
          <cell r="A2971">
            <v>2</v>
          </cell>
          <cell r="B2971" t="str">
            <v>CD</v>
          </cell>
          <cell r="O2971">
            <v>341260</v>
          </cell>
        </row>
        <row r="2972">
          <cell r="A2972">
            <v>2</v>
          </cell>
          <cell r="B2972" t="str">
            <v>CD</v>
          </cell>
          <cell r="O2972">
            <v>75757</v>
          </cell>
        </row>
        <row r="2973">
          <cell r="A2973">
            <v>2</v>
          </cell>
          <cell r="B2973" t="str">
            <v>CD</v>
          </cell>
          <cell r="O2973">
            <v>844347</v>
          </cell>
        </row>
        <row r="2974">
          <cell r="A2974">
            <v>2</v>
          </cell>
          <cell r="B2974" t="str">
            <v>CD</v>
          </cell>
          <cell r="O2974">
            <v>1836</v>
          </cell>
        </row>
        <row r="2975">
          <cell r="A2975">
            <v>2</v>
          </cell>
          <cell r="B2975" t="str">
            <v>CD</v>
          </cell>
          <cell r="O2975">
            <v>48744</v>
          </cell>
        </row>
        <row r="2976">
          <cell r="A2976">
            <v>2</v>
          </cell>
          <cell r="B2976" t="str">
            <v>CD</v>
          </cell>
          <cell r="O2976">
            <v>2463</v>
          </cell>
        </row>
        <row r="2977">
          <cell r="A2977">
            <v>2</v>
          </cell>
          <cell r="B2977" t="str">
            <v>CD</v>
          </cell>
          <cell r="O2977">
            <v>1169667</v>
          </cell>
        </row>
        <row r="2978">
          <cell r="A2978">
            <v>2</v>
          </cell>
          <cell r="B2978" t="str">
            <v>CD</v>
          </cell>
          <cell r="O2978">
            <v>19234</v>
          </cell>
        </row>
        <row r="2979">
          <cell r="A2979">
            <v>2</v>
          </cell>
          <cell r="B2979" t="str">
            <v>CD</v>
          </cell>
          <cell r="O2979">
            <v>109532</v>
          </cell>
        </row>
        <row r="2980">
          <cell r="A2980">
            <v>2</v>
          </cell>
          <cell r="B2980" t="str">
            <v>CD</v>
          </cell>
          <cell r="O2980">
            <v>29993</v>
          </cell>
        </row>
        <row r="2981">
          <cell r="A2981">
            <v>2</v>
          </cell>
          <cell r="B2981" t="str">
            <v>CD</v>
          </cell>
          <cell r="O2981">
            <v>488425</v>
          </cell>
        </row>
        <row r="2982">
          <cell r="A2982">
            <v>2</v>
          </cell>
          <cell r="B2982" t="str">
            <v>CD</v>
          </cell>
          <cell r="O2982">
            <v>394716</v>
          </cell>
        </row>
        <row r="2983">
          <cell r="A2983">
            <v>2</v>
          </cell>
          <cell r="B2983" t="str">
            <v>CD</v>
          </cell>
          <cell r="O2983">
            <v>5250</v>
          </cell>
        </row>
        <row r="2984">
          <cell r="A2984">
            <v>2</v>
          </cell>
          <cell r="B2984" t="str">
            <v>CD</v>
          </cell>
          <cell r="O2984">
            <v>23000</v>
          </cell>
        </row>
        <row r="2985">
          <cell r="A2985">
            <v>2</v>
          </cell>
          <cell r="B2985" t="str">
            <v>CD</v>
          </cell>
          <cell r="O2985">
            <v>297930</v>
          </cell>
        </row>
        <row r="2986">
          <cell r="A2986">
            <v>2</v>
          </cell>
          <cell r="B2986" t="str">
            <v>CD</v>
          </cell>
          <cell r="O2986">
            <v>23289</v>
          </cell>
        </row>
        <row r="2987">
          <cell r="A2987">
            <v>2</v>
          </cell>
          <cell r="B2987" t="str">
            <v>CD</v>
          </cell>
          <cell r="O2987">
            <v>105993</v>
          </cell>
        </row>
        <row r="2988">
          <cell r="A2988">
            <v>2</v>
          </cell>
          <cell r="B2988" t="str">
            <v>CD</v>
          </cell>
          <cell r="O2988">
            <v>6100</v>
          </cell>
        </row>
        <row r="2989">
          <cell r="A2989">
            <v>2</v>
          </cell>
          <cell r="B2989" t="str">
            <v>CD</v>
          </cell>
          <cell r="O2989">
            <v>750000</v>
          </cell>
        </row>
        <row r="2990">
          <cell r="A2990">
            <v>2</v>
          </cell>
          <cell r="B2990" t="str">
            <v>CD</v>
          </cell>
          <cell r="O2990">
            <v>31170</v>
          </cell>
        </row>
        <row r="2991">
          <cell r="A2991">
            <v>2</v>
          </cell>
          <cell r="B2991" t="str">
            <v>CD</v>
          </cell>
          <cell r="O2991">
            <v>87120</v>
          </cell>
        </row>
        <row r="2992">
          <cell r="A2992">
            <v>2</v>
          </cell>
          <cell r="B2992" t="str">
            <v>CD</v>
          </cell>
          <cell r="O2992">
            <v>16800000</v>
          </cell>
        </row>
        <row r="2993">
          <cell r="A2993">
            <v>2</v>
          </cell>
          <cell r="B2993" t="str">
            <v>CD</v>
          </cell>
          <cell r="O2993">
            <v>12720000</v>
          </cell>
        </row>
        <row r="2994">
          <cell r="A2994">
            <v>2</v>
          </cell>
          <cell r="B2994" t="str">
            <v>CD</v>
          </cell>
          <cell r="O2994">
            <v>1000000</v>
          </cell>
        </row>
        <row r="2995">
          <cell r="A2995">
            <v>2</v>
          </cell>
          <cell r="B2995" t="str">
            <v>CD</v>
          </cell>
          <cell r="O2995">
            <v>954809</v>
          </cell>
        </row>
        <row r="2996">
          <cell r="A2996">
            <v>2</v>
          </cell>
          <cell r="B2996" t="str">
            <v>CD</v>
          </cell>
          <cell r="O2996">
            <v>759789</v>
          </cell>
        </row>
        <row r="2997">
          <cell r="A2997">
            <v>2</v>
          </cell>
          <cell r="B2997" t="str">
            <v>CD</v>
          </cell>
          <cell r="O2997">
            <v>220400</v>
          </cell>
        </row>
        <row r="2998">
          <cell r="A2998">
            <v>2</v>
          </cell>
          <cell r="B2998" t="str">
            <v>CD</v>
          </cell>
          <cell r="O2998">
            <v>24360</v>
          </cell>
        </row>
        <row r="2999">
          <cell r="A2999">
            <v>2</v>
          </cell>
          <cell r="B2999" t="str">
            <v>CD</v>
          </cell>
          <cell r="O2999">
            <v>13456</v>
          </cell>
        </row>
        <row r="3000">
          <cell r="A3000">
            <v>2</v>
          </cell>
          <cell r="B3000" t="str">
            <v>CD</v>
          </cell>
          <cell r="O3000">
            <v>4714751</v>
          </cell>
        </row>
        <row r="3001">
          <cell r="A3001">
            <v>2</v>
          </cell>
          <cell r="B3001" t="str">
            <v>CD</v>
          </cell>
          <cell r="O3001">
            <v>148050</v>
          </cell>
        </row>
        <row r="3002">
          <cell r="A3002">
            <v>2</v>
          </cell>
          <cell r="B3002" t="str">
            <v>CD</v>
          </cell>
          <cell r="O3002">
            <v>272516</v>
          </cell>
        </row>
        <row r="3003">
          <cell r="A3003">
            <v>2</v>
          </cell>
          <cell r="B3003" t="str">
            <v>CD</v>
          </cell>
          <cell r="O3003">
            <v>45771</v>
          </cell>
        </row>
        <row r="3004">
          <cell r="A3004">
            <v>2</v>
          </cell>
          <cell r="B3004" t="str">
            <v>CD</v>
          </cell>
          <cell r="O3004">
            <v>786250</v>
          </cell>
        </row>
        <row r="3005">
          <cell r="A3005">
            <v>2</v>
          </cell>
          <cell r="B3005" t="str">
            <v>CD</v>
          </cell>
          <cell r="O3005">
            <v>337649</v>
          </cell>
        </row>
        <row r="3006">
          <cell r="A3006">
            <v>2</v>
          </cell>
          <cell r="B3006" t="str">
            <v>CD</v>
          </cell>
          <cell r="O3006">
            <v>2110000</v>
          </cell>
        </row>
        <row r="3007">
          <cell r="A3007">
            <v>2</v>
          </cell>
          <cell r="B3007" t="str">
            <v>CD</v>
          </cell>
          <cell r="O3007">
            <v>2224650</v>
          </cell>
        </row>
        <row r="3008">
          <cell r="A3008">
            <v>2</v>
          </cell>
          <cell r="B3008" t="str">
            <v>CD</v>
          </cell>
          <cell r="O3008">
            <v>4652496</v>
          </cell>
        </row>
        <row r="3009">
          <cell r="A3009">
            <v>2</v>
          </cell>
          <cell r="B3009" t="str">
            <v>CD</v>
          </cell>
          <cell r="O3009">
            <v>2416083</v>
          </cell>
        </row>
        <row r="3010">
          <cell r="A3010">
            <v>2</v>
          </cell>
          <cell r="B3010" t="str">
            <v>CD</v>
          </cell>
          <cell r="O3010">
            <v>102479</v>
          </cell>
        </row>
        <row r="3011">
          <cell r="A3011">
            <v>2</v>
          </cell>
          <cell r="B3011" t="str">
            <v>CD</v>
          </cell>
          <cell r="O3011">
            <v>188415</v>
          </cell>
        </row>
        <row r="3012">
          <cell r="A3012">
            <v>2</v>
          </cell>
          <cell r="B3012" t="str">
            <v>CD</v>
          </cell>
          <cell r="O3012">
            <v>268453</v>
          </cell>
        </row>
        <row r="3013">
          <cell r="A3013">
            <v>2</v>
          </cell>
          <cell r="B3013" t="str">
            <v>CD</v>
          </cell>
          <cell r="O3013">
            <v>606562</v>
          </cell>
        </row>
        <row r="3014">
          <cell r="A3014">
            <v>2</v>
          </cell>
          <cell r="B3014" t="str">
            <v>CD</v>
          </cell>
          <cell r="O3014">
            <v>577129</v>
          </cell>
        </row>
        <row r="3015">
          <cell r="A3015">
            <v>2</v>
          </cell>
          <cell r="B3015" t="str">
            <v>CD</v>
          </cell>
          <cell r="O3015">
            <v>424686</v>
          </cell>
        </row>
        <row r="3016">
          <cell r="A3016">
            <v>2</v>
          </cell>
          <cell r="B3016" t="str">
            <v>CD</v>
          </cell>
          <cell r="O3016">
            <v>674953</v>
          </cell>
        </row>
        <row r="3017">
          <cell r="A3017">
            <v>2</v>
          </cell>
          <cell r="B3017" t="str">
            <v>CD</v>
          </cell>
          <cell r="O3017">
            <v>15806</v>
          </cell>
        </row>
        <row r="3018">
          <cell r="A3018">
            <v>2</v>
          </cell>
          <cell r="B3018" t="str">
            <v>CD</v>
          </cell>
          <cell r="O3018">
            <v>595378</v>
          </cell>
        </row>
        <row r="3019">
          <cell r="A3019">
            <v>2</v>
          </cell>
          <cell r="B3019" t="str">
            <v>CD</v>
          </cell>
          <cell r="O3019">
            <v>314043</v>
          </cell>
        </row>
        <row r="3020">
          <cell r="A3020">
            <v>2</v>
          </cell>
          <cell r="B3020" t="str">
            <v>CD</v>
          </cell>
          <cell r="O3020">
            <v>225650</v>
          </cell>
        </row>
        <row r="3021">
          <cell r="A3021">
            <v>2</v>
          </cell>
          <cell r="B3021" t="str">
            <v>CD</v>
          </cell>
          <cell r="O3021">
            <v>109708</v>
          </cell>
        </row>
        <row r="3022">
          <cell r="A3022">
            <v>2</v>
          </cell>
          <cell r="B3022" t="str">
            <v>CD</v>
          </cell>
          <cell r="O3022">
            <v>232624</v>
          </cell>
        </row>
        <row r="3023">
          <cell r="A3023">
            <v>2</v>
          </cell>
          <cell r="B3023" t="str">
            <v>CD</v>
          </cell>
          <cell r="O3023">
            <v>206598</v>
          </cell>
        </row>
        <row r="3024">
          <cell r="A3024">
            <v>2</v>
          </cell>
          <cell r="B3024" t="str">
            <v>CD</v>
          </cell>
          <cell r="O3024">
            <v>118109</v>
          </cell>
        </row>
        <row r="3025">
          <cell r="A3025">
            <v>2</v>
          </cell>
          <cell r="B3025" t="str">
            <v>CD</v>
          </cell>
          <cell r="O3025">
            <v>22492</v>
          </cell>
        </row>
        <row r="3026">
          <cell r="A3026">
            <v>2</v>
          </cell>
          <cell r="B3026" t="str">
            <v>CD</v>
          </cell>
          <cell r="O3026">
            <v>338448</v>
          </cell>
        </row>
        <row r="3027">
          <cell r="A3027">
            <v>2</v>
          </cell>
          <cell r="B3027" t="str">
            <v>CD</v>
          </cell>
          <cell r="O3027">
            <v>214646</v>
          </cell>
        </row>
        <row r="3028">
          <cell r="A3028">
            <v>2</v>
          </cell>
          <cell r="B3028" t="str">
            <v>CD</v>
          </cell>
          <cell r="O3028">
            <v>709406</v>
          </cell>
        </row>
        <row r="3029">
          <cell r="A3029">
            <v>2</v>
          </cell>
          <cell r="B3029" t="str">
            <v>CD</v>
          </cell>
          <cell r="O3029">
            <v>2244</v>
          </cell>
        </row>
        <row r="3030">
          <cell r="A3030">
            <v>2</v>
          </cell>
          <cell r="B3030" t="str">
            <v>CD</v>
          </cell>
          <cell r="O3030">
            <v>14928</v>
          </cell>
        </row>
        <row r="3031">
          <cell r="A3031">
            <v>2</v>
          </cell>
          <cell r="B3031" t="str">
            <v>CD</v>
          </cell>
          <cell r="O3031">
            <v>3011</v>
          </cell>
        </row>
        <row r="3032">
          <cell r="A3032">
            <v>2</v>
          </cell>
          <cell r="B3032" t="str">
            <v>CD</v>
          </cell>
          <cell r="O3032">
            <v>1156953</v>
          </cell>
        </row>
        <row r="3033">
          <cell r="A3033">
            <v>2</v>
          </cell>
          <cell r="B3033" t="str">
            <v>CD</v>
          </cell>
          <cell r="O3033">
            <v>121821</v>
          </cell>
        </row>
        <row r="3034">
          <cell r="A3034">
            <v>2</v>
          </cell>
          <cell r="B3034" t="str">
            <v>CD</v>
          </cell>
          <cell r="O3034">
            <v>127599</v>
          </cell>
        </row>
        <row r="3035">
          <cell r="A3035">
            <v>2</v>
          </cell>
          <cell r="B3035" t="str">
            <v>CD</v>
          </cell>
          <cell r="O3035">
            <v>36662</v>
          </cell>
        </row>
        <row r="3036">
          <cell r="A3036">
            <v>2</v>
          </cell>
          <cell r="B3036" t="str">
            <v>CD</v>
          </cell>
          <cell r="O3036">
            <v>568990</v>
          </cell>
        </row>
        <row r="3037">
          <cell r="A3037">
            <v>2</v>
          </cell>
          <cell r="B3037" t="str">
            <v>CD</v>
          </cell>
          <cell r="O3037">
            <v>926124</v>
          </cell>
        </row>
        <row r="3038">
          <cell r="A3038">
            <v>2</v>
          </cell>
          <cell r="B3038" t="str">
            <v>CD</v>
          </cell>
          <cell r="O3038">
            <v>6418</v>
          </cell>
        </row>
        <row r="3039">
          <cell r="A3039">
            <v>2</v>
          </cell>
          <cell r="B3039" t="str">
            <v>CD</v>
          </cell>
          <cell r="O3039">
            <v>28114</v>
          </cell>
        </row>
        <row r="3040">
          <cell r="A3040">
            <v>2</v>
          </cell>
          <cell r="B3040" t="str">
            <v>CD</v>
          </cell>
          <cell r="O3040">
            <v>336724</v>
          </cell>
        </row>
        <row r="3041">
          <cell r="A3041">
            <v>2</v>
          </cell>
          <cell r="B3041" t="str">
            <v>CD</v>
          </cell>
          <cell r="O3041">
            <v>67091</v>
          </cell>
        </row>
        <row r="3042">
          <cell r="A3042">
            <v>2</v>
          </cell>
          <cell r="B3042" t="str">
            <v>CD</v>
          </cell>
          <cell r="O3042">
            <v>123476</v>
          </cell>
        </row>
        <row r="3043">
          <cell r="A3043">
            <v>2</v>
          </cell>
          <cell r="B3043" t="str">
            <v>CD</v>
          </cell>
          <cell r="O3043">
            <v>23560</v>
          </cell>
        </row>
        <row r="3044">
          <cell r="A3044">
            <v>2</v>
          </cell>
          <cell r="B3044" t="str">
            <v>CD</v>
          </cell>
          <cell r="O3044">
            <v>0</v>
          </cell>
        </row>
        <row r="3045">
          <cell r="A3045">
            <v>2</v>
          </cell>
          <cell r="B3045" t="str">
            <v>CD</v>
          </cell>
          <cell r="O3045">
            <v>95938</v>
          </cell>
        </row>
        <row r="3046">
          <cell r="A3046">
            <v>2</v>
          </cell>
          <cell r="B3046" t="str">
            <v>CD</v>
          </cell>
          <cell r="O3046">
            <v>4000000</v>
          </cell>
        </row>
        <row r="3047">
          <cell r="A3047">
            <v>2</v>
          </cell>
          <cell r="B3047" t="str">
            <v>CD</v>
          </cell>
          <cell r="O3047">
            <v>26006</v>
          </cell>
        </row>
        <row r="3048">
          <cell r="A3048">
            <v>2</v>
          </cell>
          <cell r="B3048" t="str">
            <v>CD</v>
          </cell>
          <cell r="O3048">
            <v>0</v>
          </cell>
        </row>
        <row r="3049">
          <cell r="A3049">
            <v>2</v>
          </cell>
          <cell r="B3049" t="str">
            <v>CD</v>
          </cell>
          <cell r="O3049">
            <v>0</v>
          </cell>
        </row>
        <row r="3050">
          <cell r="A3050">
            <v>2</v>
          </cell>
          <cell r="B3050" t="str">
            <v>CD</v>
          </cell>
          <cell r="O3050">
            <v>1709400</v>
          </cell>
        </row>
        <row r="3051">
          <cell r="A3051">
            <v>2</v>
          </cell>
          <cell r="B3051" t="str">
            <v>CD</v>
          </cell>
          <cell r="O3051">
            <v>112524</v>
          </cell>
        </row>
        <row r="3052">
          <cell r="A3052">
            <v>2</v>
          </cell>
          <cell r="B3052" t="str">
            <v>CD</v>
          </cell>
          <cell r="O3052">
            <v>189810</v>
          </cell>
        </row>
        <row r="3053">
          <cell r="A3053">
            <v>2</v>
          </cell>
          <cell r="B3053" t="str">
            <v>CD</v>
          </cell>
          <cell r="O3053">
            <v>21200</v>
          </cell>
        </row>
        <row r="3054">
          <cell r="A3054">
            <v>2</v>
          </cell>
          <cell r="B3054" t="str">
            <v>CD</v>
          </cell>
          <cell r="O3054">
            <v>138084</v>
          </cell>
        </row>
        <row r="3055">
          <cell r="A3055">
            <v>2</v>
          </cell>
          <cell r="B3055" t="str">
            <v>CD</v>
          </cell>
          <cell r="O3055">
            <v>605710</v>
          </cell>
        </row>
        <row r="3056">
          <cell r="A3056">
            <v>2</v>
          </cell>
          <cell r="B3056" t="str">
            <v>CD</v>
          </cell>
          <cell r="O3056">
            <v>241500</v>
          </cell>
        </row>
        <row r="3057">
          <cell r="A3057">
            <v>2</v>
          </cell>
          <cell r="B3057" t="str">
            <v>CD</v>
          </cell>
          <cell r="O3057">
            <v>199917</v>
          </cell>
        </row>
        <row r="3058">
          <cell r="A3058">
            <v>2</v>
          </cell>
          <cell r="B3058" t="str">
            <v>CD</v>
          </cell>
          <cell r="O3058">
            <v>1212323</v>
          </cell>
        </row>
        <row r="3059">
          <cell r="A3059">
            <v>2</v>
          </cell>
          <cell r="B3059" t="str">
            <v>CD</v>
          </cell>
          <cell r="O3059">
            <v>10131014</v>
          </cell>
        </row>
        <row r="3060">
          <cell r="A3060">
            <v>2</v>
          </cell>
          <cell r="B3060" t="str">
            <v>CD</v>
          </cell>
          <cell r="O3060">
            <v>0</v>
          </cell>
        </row>
        <row r="3061">
          <cell r="A3061">
            <v>2</v>
          </cell>
          <cell r="B3061" t="str">
            <v>CD</v>
          </cell>
          <cell r="O3061">
            <v>418948</v>
          </cell>
        </row>
        <row r="3062">
          <cell r="A3062">
            <v>2</v>
          </cell>
          <cell r="B3062" t="str">
            <v>CD</v>
          </cell>
          <cell r="O3062">
            <v>1328812</v>
          </cell>
        </row>
        <row r="3063">
          <cell r="A3063">
            <v>2</v>
          </cell>
          <cell r="B3063" t="str">
            <v>CD</v>
          </cell>
          <cell r="O3063">
            <v>1649275</v>
          </cell>
        </row>
        <row r="3064">
          <cell r="A3064">
            <v>2</v>
          </cell>
          <cell r="B3064" t="str">
            <v>CD</v>
          </cell>
          <cell r="O3064">
            <v>2875000</v>
          </cell>
        </row>
        <row r="3065">
          <cell r="A3065">
            <v>2</v>
          </cell>
          <cell r="B3065" t="str">
            <v>CD</v>
          </cell>
          <cell r="O3065">
            <v>1173000</v>
          </cell>
        </row>
        <row r="3066">
          <cell r="A3066">
            <v>2</v>
          </cell>
          <cell r="B3066" t="str">
            <v>CD</v>
          </cell>
          <cell r="O3066">
            <v>4335460</v>
          </cell>
        </row>
        <row r="3067">
          <cell r="A3067">
            <v>2</v>
          </cell>
          <cell r="B3067" t="str">
            <v>CD</v>
          </cell>
          <cell r="O3067">
            <v>14355145</v>
          </cell>
        </row>
        <row r="3068">
          <cell r="A3068">
            <v>2</v>
          </cell>
          <cell r="B3068" t="str">
            <v>CD</v>
          </cell>
          <cell r="O3068">
            <v>72132382</v>
          </cell>
        </row>
        <row r="3069">
          <cell r="A3069">
            <v>2</v>
          </cell>
          <cell r="B3069" t="str">
            <v>CD</v>
          </cell>
          <cell r="O3069">
            <v>9899030</v>
          </cell>
        </row>
        <row r="3070">
          <cell r="A3070">
            <v>2</v>
          </cell>
          <cell r="B3070" t="str">
            <v>CD</v>
          </cell>
          <cell r="O3070">
            <v>1268754</v>
          </cell>
        </row>
        <row r="3071">
          <cell r="A3071">
            <v>2</v>
          </cell>
          <cell r="B3071" t="str">
            <v>CD</v>
          </cell>
          <cell r="O3071">
            <v>2369521</v>
          </cell>
        </row>
        <row r="3072">
          <cell r="A3072">
            <v>2</v>
          </cell>
          <cell r="B3072" t="str">
            <v>CD</v>
          </cell>
          <cell r="O3072">
            <v>1099862</v>
          </cell>
        </row>
        <row r="3073">
          <cell r="A3073">
            <v>2</v>
          </cell>
          <cell r="B3073" t="str">
            <v>CD</v>
          </cell>
          <cell r="O3073">
            <v>1521942</v>
          </cell>
        </row>
        <row r="3074">
          <cell r="A3074">
            <v>2</v>
          </cell>
          <cell r="B3074" t="str">
            <v>CD</v>
          </cell>
          <cell r="O3074">
            <v>7145168</v>
          </cell>
        </row>
        <row r="3075">
          <cell r="A3075">
            <v>2</v>
          </cell>
          <cell r="B3075" t="str">
            <v>CD</v>
          </cell>
          <cell r="O3075">
            <v>5257848</v>
          </cell>
        </row>
        <row r="3076">
          <cell r="A3076">
            <v>2</v>
          </cell>
          <cell r="B3076" t="str">
            <v>CD</v>
          </cell>
          <cell r="O3076">
            <v>185024</v>
          </cell>
        </row>
        <row r="3077">
          <cell r="A3077">
            <v>2</v>
          </cell>
          <cell r="B3077" t="str">
            <v>CD</v>
          </cell>
          <cell r="O3077">
            <v>4856288</v>
          </cell>
        </row>
        <row r="3078">
          <cell r="A3078">
            <v>2</v>
          </cell>
          <cell r="B3078" t="str">
            <v>CD</v>
          </cell>
          <cell r="O3078">
            <v>924549</v>
          </cell>
        </row>
        <row r="3079">
          <cell r="A3079">
            <v>2</v>
          </cell>
          <cell r="B3079" t="str">
            <v>CD</v>
          </cell>
          <cell r="O3079">
            <v>2250718</v>
          </cell>
        </row>
        <row r="3080">
          <cell r="A3080">
            <v>2</v>
          </cell>
          <cell r="B3080" t="str">
            <v>CD</v>
          </cell>
          <cell r="O3080">
            <v>3618935</v>
          </cell>
        </row>
        <row r="3081">
          <cell r="A3081">
            <v>2</v>
          </cell>
          <cell r="B3081" t="str">
            <v>CD</v>
          </cell>
          <cell r="O3081">
            <v>707925</v>
          </cell>
        </row>
        <row r="3082">
          <cell r="A3082">
            <v>2</v>
          </cell>
          <cell r="B3082" t="str">
            <v>CD</v>
          </cell>
          <cell r="O3082">
            <v>3606619</v>
          </cell>
        </row>
        <row r="3083">
          <cell r="A3083">
            <v>2</v>
          </cell>
          <cell r="B3083" t="str">
            <v>CD</v>
          </cell>
          <cell r="O3083">
            <v>1170999</v>
          </cell>
        </row>
        <row r="3084">
          <cell r="A3084">
            <v>2</v>
          </cell>
          <cell r="B3084" t="str">
            <v>CD</v>
          </cell>
          <cell r="O3084">
            <v>1550444</v>
          </cell>
        </row>
        <row r="3085">
          <cell r="A3085">
            <v>2</v>
          </cell>
          <cell r="B3085" t="str">
            <v>CD</v>
          </cell>
          <cell r="O3085">
            <v>285658</v>
          </cell>
        </row>
        <row r="3086">
          <cell r="A3086">
            <v>2</v>
          </cell>
          <cell r="B3086" t="str">
            <v>CD</v>
          </cell>
          <cell r="O3086">
            <v>5099142</v>
          </cell>
        </row>
        <row r="3087">
          <cell r="A3087">
            <v>2</v>
          </cell>
          <cell r="B3087" t="str">
            <v>CD</v>
          </cell>
          <cell r="O3087">
            <v>796463</v>
          </cell>
        </row>
        <row r="3088">
          <cell r="A3088">
            <v>2</v>
          </cell>
          <cell r="B3088" t="str">
            <v>CD</v>
          </cell>
          <cell r="O3088">
            <v>5436936</v>
          </cell>
        </row>
        <row r="3089">
          <cell r="A3089">
            <v>2</v>
          </cell>
          <cell r="B3089" t="str">
            <v>CD</v>
          </cell>
          <cell r="O3089">
            <v>26278</v>
          </cell>
        </row>
        <row r="3090">
          <cell r="A3090">
            <v>2</v>
          </cell>
          <cell r="B3090" t="str">
            <v>CD</v>
          </cell>
          <cell r="O3090">
            <v>21084</v>
          </cell>
        </row>
        <row r="3091">
          <cell r="A3091">
            <v>2</v>
          </cell>
          <cell r="B3091" t="str">
            <v>CD</v>
          </cell>
          <cell r="O3091">
            <v>35245</v>
          </cell>
        </row>
        <row r="3092">
          <cell r="A3092">
            <v>2</v>
          </cell>
          <cell r="B3092" t="str">
            <v>CD</v>
          </cell>
          <cell r="O3092">
            <v>15341593</v>
          </cell>
        </row>
        <row r="3093">
          <cell r="A3093">
            <v>2</v>
          </cell>
          <cell r="B3093" t="str">
            <v>CD</v>
          </cell>
          <cell r="O3093">
            <v>211583</v>
          </cell>
        </row>
        <row r="3094">
          <cell r="A3094">
            <v>2</v>
          </cell>
          <cell r="B3094" t="str">
            <v>CD</v>
          </cell>
          <cell r="O3094">
            <v>1579746</v>
          </cell>
        </row>
        <row r="3095">
          <cell r="A3095">
            <v>2</v>
          </cell>
          <cell r="B3095" t="str">
            <v>CD</v>
          </cell>
          <cell r="O3095">
            <v>429153</v>
          </cell>
        </row>
        <row r="3096">
          <cell r="A3096">
            <v>2</v>
          </cell>
          <cell r="B3096" t="str">
            <v>CD</v>
          </cell>
          <cell r="O3096">
            <v>544406</v>
          </cell>
        </row>
        <row r="3097">
          <cell r="A3097">
            <v>2</v>
          </cell>
          <cell r="B3097" t="str">
            <v>CD</v>
          </cell>
          <cell r="O3097">
            <v>143712</v>
          </cell>
        </row>
        <row r="3098">
          <cell r="A3098">
            <v>2</v>
          </cell>
          <cell r="B3098" t="str">
            <v>CD</v>
          </cell>
          <cell r="O3098">
            <v>394716</v>
          </cell>
        </row>
        <row r="3099">
          <cell r="A3099">
            <v>2</v>
          </cell>
          <cell r="B3099" t="str">
            <v>CD</v>
          </cell>
          <cell r="O3099">
            <v>75131</v>
          </cell>
        </row>
        <row r="3100">
          <cell r="A3100">
            <v>2</v>
          </cell>
          <cell r="B3100" t="str">
            <v>CD</v>
          </cell>
          <cell r="O3100">
            <v>329095</v>
          </cell>
        </row>
        <row r="3101">
          <cell r="A3101">
            <v>2</v>
          </cell>
          <cell r="B3101" t="str">
            <v>CD</v>
          </cell>
          <cell r="O3101">
            <v>2023655</v>
          </cell>
        </row>
        <row r="3102">
          <cell r="A3102">
            <v>2</v>
          </cell>
          <cell r="B3102" t="str">
            <v>CD</v>
          </cell>
          <cell r="O3102">
            <v>274875</v>
          </cell>
        </row>
        <row r="3103">
          <cell r="A3103">
            <v>2</v>
          </cell>
          <cell r="B3103" t="str">
            <v>CD</v>
          </cell>
          <cell r="O3103">
            <v>1028703</v>
          </cell>
        </row>
        <row r="3104">
          <cell r="A3104">
            <v>2</v>
          </cell>
          <cell r="B3104" t="str">
            <v>CD</v>
          </cell>
          <cell r="O3104">
            <v>61480</v>
          </cell>
        </row>
        <row r="3105">
          <cell r="A3105">
            <v>2</v>
          </cell>
          <cell r="B3105" t="str">
            <v>CD</v>
          </cell>
          <cell r="O3105">
            <v>0</v>
          </cell>
        </row>
        <row r="3106">
          <cell r="A3106">
            <v>2</v>
          </cell>
          <cell r="B3106" t="str">
            <v>CD</v>
          </cell>
          <cell r="O3106">
            <v>139820</v>
          </cell>
        </row>
        <row r="3107">
          <cell r="A3107">
            <v>2</v>
          </cell>
          <cell r="B3107" t="str">
            <v>CD</v>
          </cell>
          <cell r="O3107">
            <v>27337</v>
          </cell>
        </row>
        <row r="3108">
          <cell r="A3108">
            <v>2</v>
          </cell>
          <cell r="B3108" t="str">
            <v>CD</v>
          </cell>
          <cell r="O3108">
            <v>433434</v>
          </cell>
        </row>
        <row r="3109">
          <cell r="A3109">
            <v>2</v>
          </cell>
          <cell r="B3109" t="str">
            <v>CD</v>
          </cell>
          <cell r="O3109">
            <v>0</v>
          </cell>
        </row>
        <row r="3110">
          <cell r="A3110">
            <v>2</v>
          </cell>
          <cell r="B3110" t="str">
            <v>CD</v>
          </cell>
          <cell r="O3110">
            <v>378325</v>
          </cell>
        </row>
        <row r="3111">
          <cell r="A3111">
            <v>2</v>
          </cell>
          <cell r="B3111" t="str">
            <v>CD</v>
          </cell>
          <cell r="O3111">
            <v>460800</v>
          </cell>
        </row>
        <row r="3112">
          <cell r="A3112">
            <v>2</v>
          </cell>
          <cell r="B3112" t="str">
            <v>CD</v>
          </cell>
          <cell r="O3112">
            <v>411100</v>
          </cell>
        </row>
        <row r="3113">
          <cell r="A3113">
            <v>2</v>
          </cell>
          <cell r="B3113" t="str">
            <v>CD</v>
          </cell>
          <cell r="O3113">
            <v>680015</v>
          </cell>
        </row>
        <row r="3114">
          <cell r="A3114">
            <v>2</v>
          </cell>
          <cell r="B3114" t="str">
            <v>CD</v>
          </cell>
          <cell r="O3114">
            <v>73500</v>
          </cell>
        </row>
        <row r="3115">
          <cell r="A3115">
            <v>2</v>
          </cell>
          <cell r="B3115" t="str">
            <v>CD</v>
          </cell>
          <cell r="O3115">
            <v>11600000</v>
          </cell>
        </row>
        <row r="3116">
          <cell r="A3116">
            <v>2</v>
          </cell>
          <cell r="B3116" t="str">
            <v>CD</v>
          </cell>
          <cell r="O3116">
            <v>8657377</v>
          </cell>
        </row>
        <row r="3117">
          <cell r="A3117">
            <v>2</v>
          </cell>
          <cell r="B3117" t="str">
            <v>CD</v>
          </cell>
          <cell r="O3117">
            <v>223604</v>
          </cell>
        </row>
        <row r="3118">
          <cell r="A3118">
            <v>2</v>
          </cell>
          <cell r="B3118" t="str">
            <v>CD</v>
          </cell>
          <cell r="O3118">
            <v>12448</v>
          </cell>
        </row>
        <row r="3119">
          <cell r="A3119">
            <v>2</v>
          </cell>
          <cell r="B3119" t="str">
            <v>CD</v>
          </cell>
          <cell r="O3119">
            <v>11155</v>
          </cell>
        </row>
        <row r="3120">
          <cell r="A3120">
            <v>2</v>
          </cell>
          <cell r="B3120" t="str">
            <v>CD</v>
          </cell>
          <cell r="O3120">
            <v>2136</v>
          </cell>
        </row>
        <row r="3121">
          <cell r="A3121">
            <v>2</v>
          </cell>
          <cell r="B3121" t="str">
            <v>CD</v>
          </cell>
          <cell r="O3121">
            <v>7850</v>
          </cell>
        </row>
        <row r="3122">
          <cell r="A3122">
            <v>2</v>
          </cell>
          <cell r="B3122" t="str">
            <v>CD</v>
          </cell>
          <cell r="O3122">
            <v>523997</v>
          </cell>
        </row>
        <row r="3123">
          <cell r="A3123">
            <v>2</v>
          </cell>
          <cell r="B3123" t="str">
            <v>CD</v>
          </cell>
          <cell r="O3123">
            <v>397607</v>
          </cell>
        </row>
        <row r="3124">
          <cell r="A3124">
            <v>2</v>
          </cell>
          <cell r="B3124" t="str">
            <v>CD</v>
          </cell>
          <cell r="O3124">
            <v>17406000</v>
          </cell>
        </row>
        <row r="3125">
          <cell r="A3125">
            <v>2</v>
          </cell>
          <cell r="B3125" t="str">
            <v>CD</v>
          </cell>
          <cell r="O3125">
            <v>5000000</v>
          </cell>
        </row>
        <row r="3126">
          <cell r="A3126">
            <v>2</v>
          </cell>
          <cell r="B3126" t="str">
            <v>CD</v>
          </cell>
          <cell r="O3126">
            <v>10039632</v>
          </cell>
        </row>
        <row r="3127">
          <cell r="A3127">
            <v>2</v>
          </cell>
          <cell r="B3127" t="str">
            <v>CD</v>
          </cell>
          <cell r="O3127">
            <v>0</v>
          </cell>
        </row>
        <row r="3128">
          <cell r="A3128">
            <v>2</v>
          </cell>
          <cell r="B3128" t="str">
            <v>CD</v>
          </cell>
          <cell r="O3128">
            <v>846022</v>
          </cell>
        </row>
        <row r="3129">
          <cell r="A3129">
            <v>2</v>
          </cell>
          <cell r="B3129" t="str">
            <v>CD</v>
          </cell>
          <cell r="O3129">
            <v>12153978</v>
          </cell>
        </row>
        <row r="3130">
          <cell r="A3130">
            <v>2</v>
          </cell>
          <cell r="B3130" t="str">
            <v>CD</v>
          </cell>
          <cell r="O3130">
            <v>176500</v>
          </cell>
        </row>
        <row r="3131">
          <cell r="A3131">
            <v>2</v>
          </cell>
          <cell r="B3131" t="str">
            <v>CD</v>
          </cell>
          <cell r="O3131">
            <v>483600</v>
          </cell>
        </row>
        <row r="3132">
          <cell r="A3132">
            <v>2</v>
          </cell>
          <cell r="B3132" t="str">
            <v>CD</v>
          </cell>
          <cell r="O3132">
            <v>62781</v>
          </cell>
        </row>
        <row r="3133">
          <cell r="A3133">
            <v>2</v>
          </cell>
          <cell r="B3133" t="str">
            <v>CD</v>
          </cell>
          <cell r="O3133">
            <v>4554</v>
          </cell>
        </row>
        <row r="3134">
          <cell r="A3134">
            <v>2</v>
          </cell>
          <cell r="B3134" t="str">
            <v>CD</v>
          </cell>
          <cell r="O3134">
            <v>1000000</v>
          </cell>
        </row>
        <row r="3135">
          <cell r="A3135">
            <v>2</v>
          </cell>
          <cell r="B3135" t="str">
            <v>CD</v>
          </cell>
          <cell r="O3135">
            <v>100000</v>
          </cell>
        </row>
        <row r="3136">
          <cell r="A3136">
            <v>2</v>
          </cell>
          <cell r="B3136" t="str">
            <v>CD</v>
          </cell>
          <cell r="O3136">
            <v>310000</v>
          </cell>
        </row>
        <row r="3137">
          <cell r="A3137">
            <v>2</v>
          </cell>
          <cell r="B3137" t="str">
            <v>CD</v>
          </cell>
          <cell r="O3137">
            <v>550000</v>
          </cell>
        </row>
        <row r="3138">
          <cell r="A3138">
            <v>2</v>
          </cell>
          <cell r="B3138" t="str">
            <v>CD</v>
          </cell>
          <cell r="O3138">
            <v>82000</v>
          </cell>
        </row>
        <row r="3139">
          <cell r="A3139">
            <v>2</v>
          </cell>
          <cell r="B3139" t="str">
            <v>CD</v>
          </cell>
          <cell r="O3139">
            <v>17288</v>
          </cell>
        </row>
        <row r="3140">
          <cell r="A3140">
            <v>2</v>
          </cell>
          <cell r="B3140" t="str">
            <v>CD</v>
          </cell>
          <cell r="O3140">
            <v>3900</v>
          </cell>
        </row>
        <row r="3141">
          <cell r="A3141">
            <v>2</v>
          </cell>
          <cell r="B3141" t="str">
            <v>CD</v>
          </cell>
          <cell r="O3141">
            <v>275475</v>
          </cell>
        </row>
        <row r="3142">
          <cell r="A3142">
            <v>2</v>
          </cell>
          <cell r="B3142" t="str">
            <v>CD</v>
          </cell>
          <cell r="O3142">
            <v>100</v>
          </cell>
        </row>
        <row r="3143">
          <cell r="A3143">
            <v>2</v>
          </cell>
          <cell r="B3143" t="str">
            <v>CD</v>
          </cell>
          <cell r="O3143">
            <v>3465</v>
          </cell>
        </row>
        <row r="3144">
          <cell r="A3144">
            <v>2</v>
          </cell>
          <cell r="B3144" t="str">
            <v>CD</v>
          </cell>
          <cell r="O3144">
            <v>6000</v>
          </cell>
        </row>
        <row r="3145">
          <cell r="A3145">
            <v>2</v>
          </cell>
          <cell r="B3145" t="str">
            <v>CD</v>
          </cell>
          <cell r="O3145">
            <v>800000</v>
          </cell>
        </row>
        <row r="3146">
          <cell r="A3146">
            <v>2</v>
          </cell>
          <cell r="B3146" t="str">
            <v>CD</v>
          </cell>
          <cell r="O3146">
            <v>150000</v>
          </cell>
        </row>
        <row r="3147">
          <cell r="A3147">
            <v>2</v>
          </cell>
          <cell r="B3147" t="str">
            <v>CD</v>
          </cell>
          <cell r="O3147">
            <v>56789</v>
          </cell>
        </row>
        <row r="3148">
          <cell r="A3148">
            <v>2</v>
          </cell>
          <cell r="B3148" t="str">
            <v>CD</v>
          </cell>
          <cell r="O3148">
            <v>75237</v>
          </cell>
        </row>
        <row r="3149">
          <cell r="A3149">
            <v>2</v>
          </cell>
          <cell r="B3149" t="str">
            <v>CD</v>
          </cell>
          <cell r="O3149">
            <v>21677</v>
          </cell>
        </row>
        <row r="3150">
          <cell r="A3150">
            <v>2</v>
          </cell>
          <cell r="B3150" t="str">
            <v>CD</v>
          </cell>
          <cell r="O3150">
            <v>1026729</v>
          </cell>
        </row>
        <row r="3151">
          <cell r="A3151">
            <v>2</v>
          </cell>
          <cell r="B3151" t="str">
            <v>CD</v>
          </cell>
          <cell r="O3151">
            <v>4531</v>
          </cell>
        </row>
        <row r="3152">
          <cell r="A3152">
            <v>2</v>
          </cell>
          <cell r="B3152" t="str">
            <v>CD</v>
          </cell>
          <cell r="O3152">
            <v>448500</v>
          </cell>
        </row>
        <row r="3153">
          <cell r="A3153">
            <v>2</v>
          </cell>
          <cell r="B3153" t="str">
            <v>CD</v>
          </cell>
          <cell r="O3153">
            <v>3290</v>
          </cell>
        </row>
        <row r="3154">
          <cell r="A3154">
            <v>2</v>
          </cell>
          <cell r="B3154" t="str">
            <v>CD</v>
          </cell>
          <cell r="O3154">
            <v>300000</v>
          </cell>
        </row>
        <row r="3155">
          <cell r="A3155">
            <v>2</v>
          </cell>
          <cell r="B3155" t="str">
            <v>CD</v>
          </cell>
          <cell r="O3155">
            <v>100000</v>
          </cell>
        </row>
        <row r="3156">
          <cell r="A3156">
            <v>2</v>
          </cell>
          <cell r="B3156" t="str">
            <v>CD</v>
          </cell>
          <cell r="O3156">
            <v>150000</v>
          </cell>
        </row>
        <row r="3157">
          <cell r="A3157">
            <v>2</v>
          </cell>
          <cell r="B3157" t="str">
            <v>CD</v>
          </cell>
          <cell r="O3157">
            <v>283459</v>
          </cell>
        </row>
        <row r="3158">
          <cell r="A3158">
            <v>2</v>
          </cell>
          <cell r="B3158" t="str">
            <v>CD</v>
          </cell>
          <cell r="O3158">
            <v>3401155</v>
          </cell>
        </row>
        <row r="3159">
          <cell r="A3159">
            <v>2</v>
          </cell>
          <cell r="B3159" t="str">
            <v>CD</v>
          </cell>
          <cell r="O3159">
            <v>286000</v>
          </cell>
        </row>
        <row r="3160">
          <cell r="A3160">
            <v>2</v>
          </cell>
          <cell r="B3160" t="str">
            <v>CD</v>
          </cell>
          <cell r="O3160">
            <v>55320</v>
          </cell>
        </row>
        <row r="3161">
          <cell r="A3161">
            <v>2</v>
          </cell>
          <cell r="B3161" t="str">
            <v>CD</v>
          </cell>
          <cell r="O3161">
            <v>100948</v>
          </cell>
        </row>
        <row r="3162">
          <cell r="A3162">
            <v>2</v>
          </cell>
          <cell r="B3162" t="str">
            <v>CD</v>
          </cell>
          <cell r="O3162">
            <v>414285</v>
          </cell>
        </row>
        <row r="3163">
          <cell r="A3163">
            <v>2</v>
          </cell>
          <cell r="B3163" t="str">
            <v>CD</v>
          </cell>
          <cell r="O3163">
            <v>311547</v>
          </cell>
        </row>
        <row r="3164">
          <cell r="A3164">
            <v>2</v>
          </cell>
          <cell r="B3164" t="str">
            <v>CD</v>
          </cell>
          <cell r="O3164">
            <v>229255</v>
          </cell>
        </row>
        <row r="3165">
          <cell r="A3165">
            <v>2</v>
          </cell>
          <cell r="B3165" t="str">
            <v>CD</v>
          </cell>
          <cell r="O3165">
            <v>364355</v>
          </cell>
        </row>
        <row r="3166">
          <cell r="A3166">
            <v>2</v>
          </cell>
          <cell r="B3166" t="str">
            <v>CD</v>
          </cell>
          <cell r="O3166">
            <v>6681</v>
          </cell>
        </row>
        <row r="3167">
          <cell r="A3167">
            <v>2</v>
          </cell>
          <cell r="B3167" t="str">
            <v>CD</v>
          </cell>
          <cell r="O3167">
            <v>229577</v>
          </cell>
        </row>
        <row r="3168">
          <cell r="A3168">
            <v>2</v>
          </cell>
          <cell r="B3168" t="str">
            <v>CD</v>
          </cell>
          <cell r="O3168">
            <v>303197</v>
          </cell>
        </row>
        <row r="3169">
          <cell r="A3169">
            <v>2</v>
          </cell>
          <cell r="B3169" t="str">
            <v>CD</v>
          </cell>
          <cell r="O3169">
            <v>13978</v>
          </cell>
        </row>
        <row r="3170">
          <cell r="A3170">
            <v>2</v>
          </cell>
          <cell r="B3170" t="str">
            <v>CD</v>
          </cell>
          <cell r="O3170">
            <v>170057</v>
          </cell>
        </row>
        <row r="3171">
          <cell r="A3171">
            <v>2</v>
          </cell>
          <cell r="B3171" t="str">
            <v>CD</v>
          </cell>
          <cell r="O3171">
            <v>82491</v>
          </cell>
        </row>
        <row r="3172">
          <cell r="A3172">
            <v>2</v>
          </cell>
          <cell r="B3172" t="str">
            <v>CD</v>
          </cell>
          <cell r="O3172">
            <v>65084</v>
          </cell>
        </row>
        <row r="3173">
          <cell r="A3173">
            <v>2</v>
          </cell>
          <cell r="B3173" t="str">
            <v>CD</v>
          </cell>
          <cell r="O3173">
            <v>12268</v>
          </cell>
        </row>
        <row r="3174">
          <cell r="A3174">
            <v>2</v>
          </cell>
          <cell r="B3174" t="str">
            <v>CD</v>
          </cell>
          <cell r="O3174">
            <v>218800</v>
          </cell>
        </row>
        <row r="3175">
          <cell r="A3175">
            <v>2</v>
          </cell>
          <cell r="B3175" t="str">
            <v>CD</v>
          </cell>
          <cell r="O3175">
            <v>534324</v>
          </cell>
        </row>
        <row r="3176">
          <cell r="A3176">
            <v>2</v>
          </cell>
          <cell r="B3176" t="str">
            <v>CD</v>
          </cell>
          <cell r="O3176">
            <v>948</v>
          </cell>
        </row>
        <row r="3177">
          <cell r="A3177">
            <v>2</v>
          </cell>
          <cell r="B3177" t="str">
            <v>CD</v>
          </cell>
          <cell r="O3177">
            <v>1272</v>
          </cell>
        </row>
        <row r="3178">
          <cell r="A3178">
            <v>2</v>
          </cell>
          <cell r="B3178" t="str">
            <v>CD</v>
          </cell>
          <cell r="O3178">
            <v>750112</v>
          </cell>
        </row>
        <row r="3179">
          <cell r="A3179">
            <v>2</v>
          </cell>
          <cell r="B3179" t="str">
            <v>CD</v>
          </cell>
          <cell r="O3179">
            <v>6411</v>
          </cell>
        </row>
        <row r="3180">
          <cell r="A3180">
            <v>2</v>
          </cell>
          <cell r="B3180" t="str">
            <v>CD</v>
          </cell>
          <cell r="O3180">
            <v>68881</v>
          </cell>
        </row>
        <row r="3181">
          <cell r="A3181">
            <v>2</v>
          </cell>
          <cell r="B3181" t="str">
            <v>CD</v>
          </cell>
          <cell r="O3181">
            <v>15496</v>
          </cell>
        </row>
        <row r="3182">
          <cell r="A3182">
            <v>2</v>
          </cell>
          <cell r="B3182" t="str">
            <v>CD</v>
          </cell>
          <cell r="O3182">
            <v>307154</v>
          </cell>
        </row>
        <row r="3183">
          <cell r="A3183">
            <v>2</v>
          </cell>
          <cell r="B3183" t="str">
            <v>CD</v>
          </cell>
          <cell r="O3183">
            <v>94428</v>
          </cell>
        </row>
        <row r="3184">
          <cell r="A3184">
            <v>2</v>
          </cell>
          <cell r="B3184" t="str">
            <v>CD</v>
          </cell>
          <cell r="O3184">
            <v>2713</v>
          </cell>
        </row>
        <row r="3185">
          <cell r="A3185">
            <v>2</v>
          </cell>
          <cell r="B3185" t="str">
            <v>CD</v>
          </cell>
          <cell r="O3185">
            <v>11883</v>
          </cell>
        </row>
        <row r="3186">
          <cell r="A3186">
            <v>2</v>
          </cell>
          <cell r="B3186" t="str">
            <v>CD</v>
          </cell>
          <cell r="O3186">
            <v>172342</v>
          </cell>
        </row>
        <row r="3187">
          <cell r="A3187">
            <v>2</v>
          </cell>
          <cell r="B3187" t="str">
            <v>CD</v>
          </cell>
          <cell r="O3187">
            <v>66655</v>
          </cell>
        </row>
        <row r="3188">
          <cell r="A3188">
            <v>2</v>
          </cell>
          <cell r="B3188" t="str">
            <v>CD</v>
          </cell>
          <cell r="O3188">
            <v>50000</v>
          </cell>
        </row>
        <row r="3189">
          <cell r="A3189">
            <v>2</v>
          </cell>
          <cell r="B3189" t="str">
            <v>CD</v>
          </cell>
          <cell r="O3189">
            <v>950000</v>
          </cell>
        </row>
        <row r="3190">
          <cell r="A3190">
            <v>2</v>
          </cell>
          <cell r="B3190" t="str">
            <v>CD</v>
          </cell>
          <cell r="O3190">
            <v>65000</v>
          </cell>
        </row>
        <row r="3191">
          <cell r="A3191">
            <v>2</v>
          </cell>
          <cell r="B3191" t="str">
            <v>CD</v>
          </cell>
          <cell r="O3191">
            <v>130000</v>
          </cell>
        </row>
        <row r="3192">
          <cell r="A3192">
            <v>2</v>
          </cell>
          <cell r="B3192" t="str">
            <v>CD</v>
          </cell>
          <cell r="O3192">
            <v>2028000</v>
          </cell>
        </row>
        <row r="3193">
          <cell r="A3193">
            <v>2</v>
          </cell>
          <cell r="B3193" t="str">
            <v>CD</v>
          </cell>
          <cell r="O3193">
            <v>2028000</v>
          </cell>
        </row>
        <row r="3194">
          <cell r="A3194">
            <v>2</v>
          </cell>
          <cell r="B3194" t="str">
            <v>CD</v>
          </cell>
          <cell r="O3194">
            <v>4147776</v>
          </cell>
        </row>
        <row r="3195">
          <cell r="A3195">
            <v>2</v>
          </cell>
          <cell r="B3195" t="str">
            <v>CD</v>
          </cell>
          <cell r="O3195">
            <v>33176</v>
          </cell>
        </row>
        <row r="3196">
          <cell r="A3196">
            <v>2</v>
          </cell>
          <cell r="B3196" t="str">
            <v>CD</v>
          </cell>
          <cell r="O3196">
            <v>160000</v>
          </cell>
        </row>
        <row r="3197">
          <cell r="A3197">
            <v>2</v>
          </cell>
          <cell r="B3197" t="str">
            <v>CD</v>
          </cell>
          <cell r="O3197">
            <v>130000</v>
          </cell>
        </row>
        <row r="3198">
          <cell r="A3198">
            <v>2</v>
          </cell>
          <cell r="B3198" t="str">
            <v>CD</v>
          </cell>
          <cell r="O3198">
            <v>130000</v>
          </cell>
        </row>
        <row r="3199">
          <cell r="A3199">
            <v>2</v>
          </cell>
          <cell r="B3199" t="str">
            <v>CD</v>
          </cell>
          <cell r="O3199">
            <v>130000</v>
          </cell>
        </row>
        <row r="3200">
          <cell r="A3200">
            <v>2</v>
          </cell>
          <cell r="B3200" t="str">
            <v>CD</v>
          </cell>
          <cell r="O3200">
            <v>130000</v>
          </cell>
        </row>
        <row r="3201">
          <cell r="A3201">
            <v>2</v>
          </cell>
          <cell r="B3201" t="str">
            <v>CD</v>
          </cell>
          <cell r="O3201">
            <v>130000</v>
          </cell>
        </row>
        <row r="3202">
          <cell r="A3202">
            <v>2</v>
          </cell>
          <cell r="B3202" t="str">
            <v>CD</v>
          </cell>
          <cell r="O3202">
            <v>130000</v>
          </cell>
        </row>
        <row r="3203">
          <cell r="A3203">
            <v>2</v>
          </cell>
          <cell r="B3203" t="str">
            <v>CD</v>
          </cell>
          <cell r="O3203">
            <v>130000</v>
          </cell>
        </row>
        <row r="3204">
          <cell r="A3204">
            <v>2</v>
          </cell>
          <cell r="B3204" t="str">
            <v>CD</v>
          </cell>
          <cell r="O3204">
            <v>3067107</v>
          </cell>
        </row>
        <row r="3205">
          <cell r="A3205">
            <v>2</v>
          </cell>
          <cell r="B3205" t="str">
            <v>CD</v>
          </cell>
          <cell r="O3205">
            <v>4289346</v>
          </cell>
        </row>
        <row r="3206">
          <cell r="A3206">
            <v>2</v>
          </cell>
          <cell r="B3206" t="str">
            <v>CD</v>
          </cell>
          <cell r="O3206">
            <v>2892027</v>
          </cell>
        </row>
        <row r="3207">
          <cell r="A3207">
            <v>2</v>
          </cell>
          <cell r="B3207" t="str">
            <v>CD</v>
          </cell>
          <cell r="O3207">
            <v>100665</v>
          </cell>
        </row>
        <row r="3208">
          <cell r="A3208">
            <v>2</v>
          </cell>
          <cell r="B3208" t="str">
            <v>CD</v>
          </cell>
          <cell r="O3208">
            <v>201546</v>
          </cell>
        </row>
        <row r="3209">
          <cell r="A3209">
            <v>2</v>
          </cell>
          <cell r="B3209" t="str">
            <v>CD</v>
          </cell>
          <cell r="O3209">
            <v>321334</v>
          </cell>
        </row>
        <row r="3210">
          <cell r="A3210">
            <v>2</v>
          </cell>
          <cell r="B3210" t="str">
            <v>CD</v>
          </cell>
          <cell r="O3210">
            <v>934177</v>
          </cell>
        </row>
        <row r="3211">
          <cell r="A3211">
            <v>2</v>
          </cell>
          <cell r="B3211" t="str">
            <v>CD</v>
          </cell>
          <cell r="O3211">
            <v>566914</v>
          </cell>
        </row>
        <row r="3212">
          <cell r="A3212">
            <v>2</v>
          </cell>
          <cell r="B3212" t="str">
            <v>CD</v>
          </cell>
          <cell r="O3212">
            <v>417170</v>
          </cell>
        </row>
        <row r="3213">
          <cell r="A3213">
            <v>2</v>
          </cell>
          <cell r="B3213" t="str">
            <v>CD</v>
          </cell>
          <cell r="O3213">
            <v>663007</v>
          </cell>
        </row>
        <row r="3214">
          <cell r="A3214">
            <v>2</v>
          </cell>
          <cell r="B3214" t="str">
            <v>CD</v>
          </cell>
          <cell r="O3214">
            <v>17546</v>
          </cell>
        </row>
        <row r="3215">
          <cell r="A3215">
            <v>2</v>
          </cell>
          <cell r="B3215" t="str">
            <v>CD</v>
          </cell>
          <cell r="O3215">
            <v>270113</v>
          </cell>
        </row>
        <row r="3216">
          <cell r="A3216">
            <v>2</v>
          </cell>
          <cell r="B3216" t="str">
            <v>CD</v>
          </cell>
          <cell r="O3216">
            <v>648824</v>
          </cell>
        </row>
        <row r="3217">
          <cell r="A3217">
            <v>2</v>
          </cell>
          <cell r="B3217" t="str">
            <v>CD</v>
          </cell>
          <cell r="O3217">
            <v>289530</v>
          </cell>
        </row>
        <row r="3218">
          <cell r="A3218">
            <v>2</v>
          </cell>
          <cell r="B3218" t="str">
            <v>CD</v>
          </cell>
          <cell r="O3218">
            <v>151254</v>
          </cell>
        </row>
        <row r="3219">
          <cell r="A3219">
            <v>2</v>
          </cell>
          <cell r="B3219" t="str">
            <v>CD</v>
          </cell>
          <cell r="O3219">
            <v>214467</v>
          </cell>
        </row>
        <row r="3220">
          <cell r="A3220">
            <v>2</v>
          </cell>
          <cell r="B3220" t="str">
            <v>CD</v>
          </cell>
          <cell r="O3220">
            <v>242335</v>
          </cell>
        </row>
        <row r="3221">
          <cell r="A3221">
            <v>2</v>
          </cell>
          <cell r="B3221" t="str">
            <v>CD</v>
          </cell>
          <cell r="O3221">
            <v>124397</v>
          </cell>
        </row>
        <row r="3222">
          <cell r="A3222">
            <v>2</v>
          </cell>
          <cell r="B3222" t="str">
            <v>CD</v>
          </cell>
          <cell r="O3222">
            <v>21674</v>
          </cell>
        </row>
        <row r="3223">
          <cell r="A3223">
            <v>2</v>
          </cell>
          <cell r="B3223" t="str">
            <v>CD</v>
          </cell>
          <cell r="O3223">
            <v>392998</v>
          </cell>
        </row>
        <row r="3224">
          <cell r="A3224">
            <v>2</v>
          </cell>
          <cell r="B3224" t="str">
            <v>CD</v>
          </cell>
          <cell r="O3224">
            <v>68181</v>
          </cell>
        </row>
        <row r="3225">
          <cell r="A3225">
            <v>2</v>
          </cell>
          <cell r="B3225" t="str">
            <v>CD</v>
          </cell>
          <cell r="O3225">
            <v>944874</v>
          </cell>
        </row>
        <row r="3226">
          <cell r="A3226">
            <v>2</v>
          </cell>
          <cell r="B3226" t="str">
            <v>CD</v>
          </cell>
          <cell r="O3226">
            <v>2492</v>
          </cell>
        </row>
        <row r="3227">
          <cell r="A3227">
            <v>2</v>
          </cell>
          <cell r="B3227" t="str">
            <v>CD</v>
          </cell>
          <cell r="O3227">
            <v>28548</v>
          </cell>
        </row>
        <row r="3228">
          <cell r="A3228">
            <v>2</v>
          </cell>
          <cell r="B3228" t="str">
            <v>CD</v>
          </cell>
          <cell r="O3228">
            <v>3342</v>
          </cell>
        </row>
        <row r="3229">
          <cell r="A3229">
            <v>2</v>
          </cell>
          <cell r="B3229" t="str">
            <v>CD</v>
          </cell>
          <cell r="O3229">
            <v>1334946</v>
          </cell>
        </row>
        <row r="3230">
          <cell r="A3230">
            <v>2</v>
          </cell>
          <cell r="B3230" t="str">
            <v>CD</v>
          </cell>
          <cell r="O3230">
            <v>6411</v>
          </cell>
        </row>
        <row r="3231">
          <cell r="A3231">
            <v>2</v>
          </cell>
          <cell r="B3231" t="str">
            <v>CD</v>
          </cell>
          <cell r="O3231">
            <v>125340</v>
          </cell>
        </row>
        <row r="3232">
          <cell r="A3232">
            <v>2</v>
          </cell>
          <cell r="B3232" t="str">
            <v>CD</v>
          </cell>
          <cell r="O3232">
            <v>40697</v>
          </cell>
        </row>
        <row r="3233">
          <cell r="A3233">
            <v>2</v>
          </cell>
          <cell r="B3233" t="str">
            <v>CD</v>
          </cell>
          <cell r="O3233">
            <v>558920</v>
          </cell>
        </row>
        <row r="3234">
          <cell r="A3234">
            <v>2</v>
          </cell>
          <cell r="B3234" t="str">
            <v>CD</v>
          </cell>
          <cell r="O3234">
            <v>1151916</v>
          </cell>
        </row>
        <row r="3235">
          <cell r="A3235">
            <v>2</v>
          </cell>
          <cell r="B3235" t="str">
            <v>CD</v>
          </cell>
          <cell r="O3235">
            <v>7124</v>
          </cell>
        </row>
        <row r="3236">
          <cell r="A3236">
            <v>2</v>
          </cell>
          <cell r="B3236" t="str">
            <v>CD</v>
          </cell>
          <cell r="O3236">
            <v>31208</v>
          </cell>
        </row>
        <row r="3237">
          <cell r="A3237">
            <v>2</v>
          </cell>
          <cell r="B3237" t="str">
            <v>CD</v>
          </cell>
          <cell r="O3237">
            <v>364559</v>
          </cell>
        </row>
        <row r="3238">
          <cell r="A3238">
            <v>2</v>
          </cell>
          <cell r="B3238" t="str">
            <v>CD</v>
          </cell>
          <cell r="O3238">
            <v>80332</v>
          </cell>
        </row>
        <row r="3239">
          <cell r="A3239">
            <v>2</v>
          </cell>
          <cell r="B3239" t="str">
            <v>CD</v>
          </cell>
          <cell r="O3239">
            <v>121290</v>
          </cell>
        </row>
        <row r="3240">
          <cell r="A3240">
            <v>2</v>
          </cell>
          <cell r="B3240" t="str">
            <v>CD</v>
          </cell>
          <cell r="O3240">
            <v>521987</v>
          </cell>
        </row>
        <row r="3241">
          <cell r="A3241">
            <v>2</v>
          </cell>
          <cell r="B3241" t="str">
            <v>CD</v>
          </cell>
          <cell r="O3241">
            <v>3344</v>
          </cell>
        </row>
        <row r="3242">
          <cell r="A3242">
            <v>2</v>
          </cell>
          <cell r="B3242" t="str">
            <v>CD</v>
          </cell>
          <cell r="O3242">
            <v>20000</v>
          </cell>
        </row>
        <row r="3243">
          <cell r="A3243">
            <v>2</v>
          </cell>
          <cell r="B3243" t="str">
            <v>CD</v>
          </cell>
          <cell r="O3243">
            <v>10000</v>
          </cell>
        </row>
        <row r="3244">
          <cell r="A3244">
            <v>2</v>
          </cell>
          <cell r="B3244" t="str">
            <v>CD</v>
          </cell>
          <cell r="O3244">
            <v>30000</v>
          </cell>
        </row>
        <row r="3245">
          <cell r="A3245">
            <v>2</v>
          </cell>
          <cell r="B3245" t="str">
            <v>CD</v>
          </cell>
          <cell r="O3245">
            <v>10000</v>
          </cell>
        </row>
        <row r="3246">
          <cell r="A3246">
            <v>2</v>
          </cell>
          <cell r="B3246" t="str">
            <v>CD</v>
          </cell>
          <cell r="O3246">
            <v>949340</v>
          </cell>
        </row>
        <row r="3247">
          <cell r="A3247">
            <v>2</v>
          </cell>
          <cell r="B3247" t="str">
            <v>CD</v>
          </cell>
          <cell r="O3247">
            <v>1857959</v>
          </cell>
        </row>
        <row r="3248">
          <cell r="A3248">
            <v>2</v>
          </cell>
          <cell r="B3248" t="str">
            <v>CD</v>
          </cell>
          <cell r="O3248">
            <v>227500</v>
          </cell>
        </row>
        <row r="3249">
          <cell r="A3249">
            <v>2</v>
          </cell>
          <cell r="B3249" t="str">
            <v>CD</v>
          </cell>
          <cell r="O3249">
            <v>37182</v>
          </cell>
        </row>
        <row r="3250">
          <cell r="A3250">
            <v>2</v>
          </cell>
          <cell r="B3250" t="str">
            <v>CD</v>
          </cell>
          <cell r="O3250">
            <v>76912</v>
          </cell>
        </row>
        <row r="3251">
          <cell r="A3251">
            <v>2</v>
          </cell>
          <cell r="B3251" t="str">
            <v>CD</v>
          </cell>
          <cell r="O3251">
            <v>419188</v>
          </cell>
        </row>
        <row r="3252">
          <cell r="A3252">
            <v>2</v>
          </cell>
          <cell r="B3252" t="str">
            <v>CD</v>
          </cell>
          <cell r="O3252">
            <v>209400</v>
          </cell>
        </row>
        <row r="3253">
          <cell r="A3253">
            <v>2</v>
          </cell>
          <cell r="B3253" t="str">
            <v>CD</v>
          </cell>
          <cell r="O3253">
            <v>154089</v>
          </cell>
        </row>
        <row r="3254">
          <cell r="A3254">
            <v>2</v>
          </cell>
          <cell r="B3254" t="str">
            <v>CD</v>
          </cell>
          <cell r="O3254">
            <v>251352</v>
          </cell>
        </row>
        <row r="3255">
          <cell r="A3255">
            <v>2</v>
          </cell>
          <cell r="B3255" t="str">
            <v>CD</v>
          </cell>
          <cell r="O3255">
            <v>243754</v>
          </cell>
        </row>
        <row r="3256">
          <cell r="A3256">
            <v>2</v>
          </cell>
          <cell r="B3256" t="str">
            <v>CD</v>
          </cell>
          <cell r="O3256">
            <v>125412</v>
          </cell>
        </row>
        <row r="3257">
          <cell r="A3257">
            <v>2</v>
          </cell>
          <cell r="B3257" t="str">
            <v>CD</v>
          </cell>
          <cell r="O3257">
            <v>46816</v>
          </cell>
        </row>
        <row r="3258">
          <cell r="A3258">
            <v>2</v>
          </cell>
          <cell r="B3258" t="str">
            <v>CD</v>
          </cell>
          <cell r="O3258">
            <v>92897</v>
          </cell>
        </row>
        <row r="3259">
          <cell r="A3259">
            <v>2</v>
          </cell>
          <cell r="B3259" t="str">
            <v>CD</v>
          </cell>
          <cell r="O3259">
            <v>85614</v>
          </cell>
        </row>
        <row r="3260">
          <cell r="A3260">
            <v>2</v>
          </cell>
          <cell r="B3260" t="str">
            <v>CD</v>
          </cell>
          <cell r="O3260">
            <v>44306</v>
          </cell>
        </row>
        <row r="3261">
          <cell r="A3261">
            <v>2</v>
          </cell>
          <cell r="B3261" t="str">
            <v>CD</v>
          </cell>
          <cell r="O3261">
            <v>7565</v>
          </cell>
        </row>
        <row r="3262">
          <cell r="A3262">
            <v>2</v>
          </cell>
          <cell r="B3262" t="str">
            <v>CD</v>
          </cell>
          <cell r="O3262">
            <v>133527</v>
          </cell>
        </row>
        <row r="3263">
          <cell r="A3263">
            <v>2</v>
          </cell>
          <cell r="B3263" t="str">
            <v>CD</v>
          </cell>
          <cell r="O3263">
            <v>329049</v>
          </cell>
        </row>
        <row r="3264">
          <cell r="A3264">
            <v>2</v>
          </cell>
          <cell r="B3264" t="str">
            <v>CD</v>
          </cell>
          <cell r="O3264">
            <v>917</v>
          </cell>
        </row>
        <row r="3265">
          <cell r="A3265">
            <v>2</v>
          </cell>
          <cell r="B3265" t="str">
            <v>CD</v>
          </cell>
          <cell r="O3265">
            <v>69996</v>
          </cell>
        </row>
        <row r="3266">
          <cell r="A3266">
            <v>2</v>
          </cell>
          <cell r="B3266" t="str">
            <v>CD</v>
          </cell>
          <cell r="O3266">
            <v>1230</v>
          </cell>
        </row>
        <row r="3267">
          <cell r="A3267">
            <v>2</v>
          </cell>
          <cell r="B3267" t="str">
            <v>CD</v>
          </cell>
          <cell r="O3267">
            <v>457696</v>
          </cell>
        </row>
        <row r="3268">
          <cell r="A3268">
            <v>2</v>
          </cell>
          <cell r="B3268" t="str">
            <v>CD</v>
          </cell>
          <cell r="O3268">
            <v>6411</v>
          </cell>
        </row>
        <row r="3269">
          <cell r="A3269">
            <v>2</v>
          </cell>
          <cell r="B3269" t="str">
            <v>CD</v>
          </cell>
          <cell r="O3269">
            <v>46297</v>
          </cell>
        </row>
        <row r="3270">
          <cell r="A3270">
            <v>2</v>
          </cell>
          <cell r="B3270" t="str">
            <v>CD</v>
          </cell>
          <cell r="O3270">
            <v>14977</v>
          </cell>
        </row>
        <row r="3271">
          <cell r="A3271">
            <v>2</v>
          </cell>
          <cell r="B3271" t="str">
            <v>CD</v>
          </cell>
          <cell r="O3271">
            <v>206447</v>
          </cell>
        </row>
        <row r="3272">
          <cell r="A3272">
            <v>2</v>
          </cell>
          <cell r="B3272" t="str">
            <v>CD</v>
          </cell>
          <cell r="O3272">
            <v>1003848</v>
          </cell>
        </row>
        <row r="3273">
          <cell r="A3273">
            <v>2</v>
          </cell>
          <cell r="B3273" t="str">
            <v>CD</v>
          </cell>
          <cell r="O3273">
            <v>2622</v>
          </cell>
        </row>
        <row r="3274">
          <cell r="A3274">
            <v>2</v>
          </cell>
          <cell r="B3274" t="str">
            <v>CD</v>
          </cell>
          <cell r="O3274">
            <v>11485</v>
          </cell>
        </row>
        <row r="3275">
          <cell r="A3275">
            <v>2</v>
          </cell>
          <cell r="B3275" t="str">
            <v>CD</v>
          </cell>
          <cell r="O3275">
            <v>154081</v>
          </cell>
        </row>
        <row r="3276">
          <cell r="A3276">
            <v>2</v>
          </cell>
          <cell r="B3276" t="str">
            <v>CD</v>
          </cell>
          <cell r="O3276">
            <v>44801</v>
          </cell>
        </row>
        <row r="3277">
          <cell r="A3277">
            <v>2</v>
          </cell>
          <cell r="B3277" t="str">
            <v>CD</v>
          </cell>
          <cell r="O3277">
            <v>3290</v>
          </cell>
        </row>
        <row r="3278">
          <cell r="A3278">
            <v>2</v>
          </cell>
          <cell r="B3278" t="str">
            <v>CD</v>
          </cell>
          <cell r="O3278">
            <v>0</v>
          </cell>
        </row>
        <row r="3279">
          <cell r="A3279">
            <v>2</v>
          </cell>
          <cell r="B3279" t="str">
            <v>CD</v>
          </cell>
          <cell r="O3279">
            <v>3500000</v>
          </cell>
        </row>
        <row r="3280">
          <cell r="A3280">
            <v>2</v>
          </cell>
          <cell r="B3280" t="str">
            <v>CD</v>
          </cell>
          <cell r="O3280">
            <v>541022</v>
          </cell>
        </row>
        <row r="3281">
          <cell r="A3281">
            <v>2</v>
          </cell>
          <cell r="B3281" t="str">
            <v>CD</v>
          </cell>
          <cell r="O3281">
            <v>64000</v>
          </cell>
        </row>
        <row r="3282">
          <cell r="A3282">
            <v>2</v>
          </cell>
          <cell r="B3282" t="str">
            <v>CD</v>
          </cell>
          <cell r="O3282">
            <v>10000000</v>
          </cell>
        </row>
        <row r="3283">
          <cell r="A3283">
            <v>2</v>
          </cell>
          <cell r="B3283" t="str">
            <v>CD</v>
          </cell>
          <cell r="O3283">
            <v>100000</v>
          </cell>
        </row>
        <row r="3284">
          <cell r="A3284">
            <v>2</v>
          </cell>
          <cell r="B3284" t="str">
            <v>CD</v>
          </cell>
          <cell r="O3284">
            <v>81130</v>
          </cell>
        </row>
        <row r="3285">
          <cell r="A3285">
            <v>2</v>
          </cell>
          <cell r="B3285" t="str">
            <v>CD</v>
          </cell>
          <cell r="O3285">
            <v>222394</v>
          </cell>
        </row>
        <row r="3286">
          <cell r="A3286">
            <v>2</v>
          </cell>
          <cell r="B3286" t="str">
            <v>CD</v>
          </cell>
          <cell r="O3286">
            <v>339729</v>
          </cell>
        </row>
        <row r="3287">
          <cell r="A3287">
            <v>2</v>
          </cell>
          <cell r="B3287" t="str">
            <v>CD</v>
          </cell>
          <cell r="O3287">
            <v>7255</v>
          </cell>
        </row>
        <row r="3288">
          <cell r="A3288">
            <v>2</v>
          </cell>
          <cell r="B3288" t="str">
            <v>CD</v>
          </cell>
          <cell r="O3288">
            <v>15400</v>
          </cell>
        </row>
        <row r="3289">
          <cell r="A3289">
            <v>2</v>
          </cell>
          <cell r="B3289" t="str">
            <v>CD</v>
          </cell>
          <cell r="O3289">
            <v>87642</v>
          </cell>
        </row>
        <row r="3290">
          <cell r="A3290">
            <v>2</v>
          </cell>
          <cell r="B3290" t="str">
            <v>CD</v>
          </cell>
          <cell r="O3290">
            <v>40858</v>
          </cell>
        </row>
        <row r="3291">
          <cell r="A3291">
            <v>2</v>
          </cell>
          <cell r="B3291" t="str">
            <v>CD</v>
          </cell>
          <cell r="O3291">
            <v>30066</v>
          </cell>
        </row>
        <row r="3292">
          <cell r="A3292">
            <v>2</v>
          </cell>
          <cell r="B3292" t="str">
            <v>CD</v>
          </cell>
          <cell r="O3292">
            <v>49113</v>
          </cell>
        </row>
        <row r="3293">
          <cell r="A3293">
            <v>2</v>
          </cell>
          <cell r="B3293" t="str">
            <v>CD</v>
          </cell>
          <cell r="O3293">
            <v>49370</v>
          </cell>
        </row>
        <row r="3294">
          <cell r="A3294">
            <v>2</v>
          </cell>
          <cell r="B3294" t="str">
            <v>CD</v>
          </cell>
          <cell r="O3294">
            <v>22931</v>
          </cell>
        </row>
        <row r="3295">
          <cell r="A3295">
            <v>2</v>
          </cell>
          <cell r="B3295" t="str">
            <v>CD</v>
          </cell>
          <cell r="O3295">
            <v>10967</v>
          </cell>
        </row>
        <row r="3296">
          <cell r="A3296">
            <v>2</v>
          </cell>
          <cell r="B3296" t="str">
            <v>CD</v>
          </cell>
          <cell r="O3296">
            <v>16986</v>
          </cell>
        </row>
        <row r="3297">
          <cell r="A3297">
            <v>2</v>
          </cell>
          <cell r="B3297" t="str">
            <v>CD</v>
          </cell>
          <cell r="O3297">
            <v>18145</v>
          </cell>
        </row>
        <row r="3298">
          <cell r="A3298">
            <v>2</v>
          </cell>
          <cell r="B3298" t="str">
            <v>CD</v>
          </cell>
          <cell r="O3298">
            <v>8616</v>
          </cell>
        </row>
        <row r="3299">
          <cell r="A3299">
            <v>2</v>
          </cell>
          <cell r="B3299" t="str">
            <v>CD</v>
          </cell>
          <cell r="O3299">
            <v>1431</v>
          </cell>
        </row>
        <row r="3300">
          <cell r="A3300">
            <v>2</v>
          </cell>
          <cell r="B3300" t="str">
            <v>CD</v>
          </cell>
          <cell r="O3300">
            <v>25952</v>
          </cell>
        </row>
        <row r="3301">
          <cell r="A3301">
            <v>2</v>
          </cell>
          <cell r="B3301" t="str">
            <v>CD</v>
          </cell>
          <cell r="O3301">
            <v>62475</v>
          </cell>
        </row>
        <row r="3302">
          <cell r="A3302">
            <v>2</v>
          </cell>
          <cell r="B3302" t="str">
            <v>CD</v>
          </cell>
          <cell r="O3302">
            <v>188</v>
          </cell>
        </row>
        <row r="3303">
          <cell r="A3303">
            <v>2</v>
          </cell>
          <cell r="B3303" t="str">
            <v>CD</v>
          </cell>
          <cell r="O3303">
            <v>253</v>
          </cell>
        </row>
        <row r="3304">
          <cell r="A3304">
            <v>2</v>
          </cell>
          <cell r="B3304" t="str">
            <v>CD</v>
          </cell>
          <cell r="O3304">
            <v>88996</v>
          </cell>
        </row>
        <row r="3305">
          <cell r="A3305">
            <v>2</v>
          </cell>
          <cell r="B3305" t="str">
            <v>CD</v>
          </cell>
          <cell r="O3305">
            <v>9033</v>
          </cell>
        </row>
        <row r="3306">
          <cell r="A3306">
            <v>2</v>
          </cell>
          <cell r="B3306" t="str">
            <v>CD</v>
          </cell>
          <cell r="O3306">
            <v>3083</v>
          </cell>
        </row>
        <row r="3307">
          <cell r="A3307">
            <v>2</v>
          </cell>
          <cell r="B3307" t="str">
            <v>CD</v>
          </cell>
          <cell r="O3307">
            <v>40282</v>
          </cell>
        </row>
        <row r="3308">
          <cell r="A3308">
            <v>2</v>
          </cell>
          <cell r="B3308" t="str">
            <v>CD</v>
          </cell>
          <cell r="O3308">
            <v>234360</v>
          </cell>
        </row>
        <row r="3309">
          <cell r="A3309">
            <v>2</v>
          </cell>
          <cell r="B3309" t="str">
            <v>CD</v>
          </cell>
          <cell r="O3309">
            <v>539</v>
          </cell>
        </row>
        <row r="3310">
          <cell r="A3310">
            <v>2</v>
          </cell>
          <cell r="B3310" t="str">
            <v>CD</v>
          </cell>
          <cell r="O3310">
            <v>2364</v>
          </cell>
        </row>
        <row r="3311">
          <cell r="A3311">
            <v>2</v>
          </cell>
          <cell r="B3311" t="str">
            <v>CD</v>
          </cell>
          <cell r="O3311">
            <v>31141</v>
          </cell>
        </row>
        <row r="3312">
          <cell r="A3312">
            <v>2</v>
          </cell>
          <cell r="B3312" t="str">
            <v>CD</v>
          </cell>
          <cell r="O3312">
            <v>8741</v>
          </cell>
        </row>
        <row r="3313">
          <cell r="A3313">
            <v>2</v>
          </cell>
          <cell r="B3313" t="str">
            <v>CD</v>
          </cell>
          <cell r="O3313">
            <v>45000</v>
          </cell>
        </row>
        <row r="3314">
          <cell r="A3314">
            <v>2</v>
          </cell>
          <cell r="B3314" t="str">
            <v>CD</v>
          </cell>
          <cell r="O3314">
            <v>0</v>
          </cell>
        </row>
        <row r="3315">
          <cell r="A3315">
            <v>2</v>
          </cell>
          <cell r="B3315" t="str">
            <v>CD</v>
          </cell>
          <cell r="O3315">
            <v>20000</v>
          </cell>
        </row>
        <row r="3316">
          <cell r="A3316">
            <v>2</v>
          </cell>
          <cell r="B3316" t="str">
            <v>CD</v>
          </cell>
          <cell r="O3316">
            <v>10000</v>
          </cell>
        </row>
        <row r="3317">
          <cell r="A3317">
            <v>2</v>
          </cell>
          <cell r="B3317" t="str">
            <v>CD</v>
          </cell>
          <cell r="O3317">
            <v>50000</v>
          </cell>
        </row>
        <row r="3318">
          <cell r="A3318">
            <v>2</v>
          </cell>
          <cell r="B3318" t="str">
            <v>CD</v>
          </cell>
          <cell r="O3318">
            <v>60000</v>
          </cell>
        </row>
        <row r="3319">
          <cell r="A3319">
            <v>2</v>
          </cell>
          <cell r="B3319" t="str">
            <v>CD</v>
          </cell>
          <cell r="O3319">
            <v>80761</v>
          </cell>
        </row>
        <row r="3320">
          <cell r="A3320">
            <v>2</v>
          </cell>
          <cell r="B3320" t="str">
            <v>CD</v>
          </cell>
          <cell r="O3320">
            <v>131906824</v>
          </cell>
        </row>
        <row r="3321">
          <cell r="A3321">
            <v>2</v>
          </cell>
          <cell r="B3321" t="str">
            <v>CD</v>
          </cell>
          <cell r="O3321">
            <v>80673778</v>
          </cell>
        </row>
        <row r="3322">
          <cell r="A3322">
            <v>2</v>
          </cell>
          <cell r="B3322" t="str">
            <v>CD</v>
          </cell>
          <cell r="O3322">
            <v>13445630</v>
          </cell>
        </row>
        <row r="3323">
          <cell r="A3323">
            <v>2</v>
          </cell>
          <cell r="B3323" t="str">
            <v>CD</v>
          </cell>
          <cell r="O3323">
            <v>30700</v>
          </cell>
        </row>
        <row r="3324">
          <cell r="A3324">
            <v>2</v>
          </cell>
          <cell r="B3324" t="str">
            <v>CD</v>
          </cell>
          <cell r="O3324">
            <v>30767</v>
          </cell>
        </row>
        <row r="3325">
          <cell r="A3325">
            <v>2</v>
          </cell>
          <cell r="B3325" t="str">
            <v>CD</v>
          </cell>
          <cell r="O3325">
            <v>30700</v>
          </cell>
        </row>
        <row r="3326">
          <cell r="A3326">
            <v>2</v>
          </cell>
          <cell r="B3326" t="str">
            <v>CD</v>
          </cell>
          <cell r="O3326">
            <v>30700</v>
          </cell>
        </row>
        <row r="3327">
          <cell r="A3327">
            <v>2</v>
          </cell>
          <cell r="B3327" t="str">
            <v>CD</v>
          </cell>
          <cell r="O3327">
            <v>30700</v>
          </cell>
        </row>
        <row r="3328">
          <cell r="A3328">
            <v>2</v>
          </cell>
          <cell r="B3328" t="str">
            <v>CD</v>
          </cell>
          <cell r="O3328">
            <v>30700</v>
          </cell>
        </row>
        <row r="3329">
          <cell r="A3329">
            <v>2</v>
          </cell>
          <cell r="B3329" t="str">
            <v>CD</v>
          </cell>
          <cell r="O3329">
            <v>30700</v>
          </cell>
        </row>
        <row r="3330">
          <cell r="A3330">
            <v>2</v>
          </cell>
          <cell r="B3330" t="str">
            <v>CD</v>
          </cell>
          <cell r="O3330">
            <v>30700</v>
          </cell>
        </row>
        <row r="3331">
          <cell r="A3331">
            <v>2</v>
          </cell>
          <cell r="B3331" t="str">
            <v>CD</v>
          </cell>
          <cell r="O3331">
            <v>30700</v>
          </cell>
        </row>
        <row r="3332">
          <cell r="A3332">
            <v>1</v>
          </cell>
          <cell r="B3332" t="str">
            <v>PD</v>
          </cell>
          <cell r="O3332">
            <v>3719702</v>
          </cell>
        </row>
        <row r="3333">
          <cell r="A3333">
            <v>1</v>
          </cell>
          <cell r="B3333" t="str">
            <v>PD</v>
          </cell>
          <cell r="O3333">
            <v>4939772</v>
          </cell>
        </row>
        <row r="3334">
          <cell r="A3334">
            <v>1</v>
          </cell>
          <cell r="B3334" t="str">
            <v>PD</v>
          </cell>
          <cell r="O3334">
            <v>11526136</v>
          </cell>
        </row>
        <row r="3335">
          <cell r="A3335">
            <v>1</v>
          </cell>
          <cell r="B3335" t="str">
            <v>PD</v>
          </cell>
          <cell r="O3335">
            <v>491466</v>
          </cell>
        </row>
        <row r="3336">
          <cell r="A3336">
            <v>1</v>
          </cell>
          <cell r="B3336" t="str">
            <v>PD</v>
          </cell>
          <cell r="O3336">
            <v>491466</v>
          </cell>
        </row>
        <row r="3337">
          <cell r="A3337">
            <v>1</v>
          </cell>
          <cell r="B3337" t="str">
            <v>PD</v>
          </cell>
          <cell r="O3337">
            <v>98293</v>
          </cell>
        </row>
        <row r="3338">
          <cell r="A3338">
            <v>1</v>
          </cell>
          <cell r="B3338" t="str">
            <v>PD</v>
          </cell>
          <cell r="O3338">
            <v>3308980</v>
          </cell>
        </row>
        <row r="3339">
          <cell r="A3339">
            <v>1</v>
          </cell>
          <cell r="B3339" t="str">
            <v>PD</v>
          </cell>
          <cell r="O3339">
            <v>147440</v>
          </cell>
        </row>
        <row r="3340">
          <cell r="A3340">
            <v>1</v>
          </cell>
          <cell r="B3340" t="str">
            <v>PD</v>
          </cell>
          <cell r="O3340">
            <v>79126</v>
          </cell>
        </row>
        <row r="3341">
          <cell r="A3341">
            <v>1</v>
          </cell>
          <cell r="B3341" t="str">
            <v>PD</v>
          </cell>
          <cell r="O3341">
            <v>98293</v>
          </cell>
        </row>
        <row r="3342">
          <cell r="A3342">
            <v>1</v>
          </cell>
          <cell r="B3342" t="str">
            <v>PD</v>
          </cell>
          <cell r="O3342">
            <v>1159859</v>
          </cell>
        </row>
        <row r="3343">
          <cell r="A3343">
            <v>1</v>
          </cell>
          <cell r="B3343" t="str">
            <v>PD</v>
          </cell>
          <cell r="O3343">
            <v>445569</v>
          </cell>
        </row>
        <row r="3344">
          <cell r="A3344">
            <v>1</v>
          </cell>
          <cell r="B3344" t="str">
            <v>PD</v>
          </cell>
          <cell r="O3344">
            <v>55696</v>
          </cell>
        </row>
        <row r="3345">
          <cell r="A3345">
            <v>1</v>
          </cell>
          <cell r="B3345" t="str">
            <v>PD</v>
          </cell>
          <cell r="O3345">
            <v>41324</v>
          </cell>
        </row>
        <row r="3346">
          <cell r="A3346">
            <v>1</v>
          </cell>
          <cell r="B3346" t="str">
            <v>PD</v>
          </cell>
          <cell r="O3346">
            <v>636144</v>
          </cell>
        </row>
        <row r="3347">
          <cell r="A3347">
            <v>1</v>
          </cell>
          <cell r="B3347" t="str">
            <v>PD</v>
          </cell>
          <cell r="O3347">
            <v>3415638</v>
          </cell>
        </row>
        <row r="3348">
          <cell r="A3348">
            <v>1</v>
          </cell>
          <cell r="B3348" t="str">
            <v>PD</v>
          </cell>
          <cell r="O3348">
            <v>3732512</v>
          </cell>
        </row>
        <row r="3349">
          <cell r="A3349">
            <v>1</v>
          </cell>
          <cell r="B3349" t="str">
            <v>PD</v>
          </cell>
          <cell r="O3349">
            <v>29551</v>
          </cell>
        </row>
        <row r="3350">
          <cell r="A3350">
            <v>1</v>
          </cell>
          <cell r="B3350" t="str">
            <v>PD</v>
          </cell>
          <cell r="O3350">
            <v>3415896</v>
          </cell>
        </row>
        <row r="3351">
          <cell r="A3351">
            <v>1</v>
          </cell>
          <cell r="B3351" t="str">
            <v>PD</v>
          </cell>
          <cell r="O3351">
            <v>1970095</v>
          </cell>
        </row>
        <row r="3352">
          <cell r="A3352">
            <v>1</v>
          </cell>
          <cell r="B3352" t="str">
            <v>PD</v>
          </cell>
          <cell r="O3352">
            <v>5959536</v>
          </cell>
        </row>
        <row r="3353">
          <cell r="A3353">
            <v>1</v>
          </cell>
          <cell r="B3353" t="str">
            <v>PD</v>
          </cell>
          <cell r="O3353">
            <v>669832</v>
          </cell>
        </row>
        <row r="3354">
          <cell r="A3354">
            <v>1</v>
          </cell>
          <cell r="B3354" t="str">
            <v>PD</v>
          </cell>
          <cell r="O3354">
            <v>24626</v>
          </cell>
        </row>
        <row r="3355">
          <cell r="A3355">
            <v>1</v>
          </cell>
          <cell r="B3355" t="str">
            <v>PD</v>
          </cell>
          <cell r="O3355">
            <v>246262</v>
          </cell>
        </row>
        <row r="3356">
          <cell r="A3356">
            <v>1</v>
          </cell>
          <cell r="B3356" t="str">
            <v>PD</v>
          </cell>
          <cell r="O3356">
            <v>98505</v>
          </cell>
        </row>
        <row r="3357">
          <cell r="A3357">
            <v>1</v>
          </cell>
          <cell r="B3357" t="str">
            <v>PD</v>
          </cell>
          <cell r="O3357">
            <v>154119</v>
          </cell>
        </row>
        <row r="3358">
          <cell r="A3358">
            <v>1</v>
          </cell>
          <cell r="B3358" t="str">
            <v>PD</v>
          </cell>
          <cell r="O3358">
            <v>94737</v>
          </cell>
        </row>
        <row r="3359">
          <cell r="A3359">
            <v>1</v>
          </cell>
          <cell r="B3359" t="str">
            <v>PD</v>
          </cell>
          <cell r="O3359">
            <v>98505</v>
          </cell>
        </row>
        <row r="3360">
          <cell r="A3360">
            <v>1</v>
          </cell>
          <cell r="B3360" t="str">
            <v>PD</v>
          </cell>
          <cell r="O3360">
            <v>38000000</v>
          </cell>
        </row>
        <row r="3361">
          <cell r="A3361">
            <v>1</v>
          </cell>
          <cell r="B3361" t="str">
            <v>PD</v>
          </cell>
          <cell r="O3361">
            <v>12000000</v>
          </cell>
        </row>
        <row r="3362">
          <cell r="A3362">
            <v>1</v>
          </cell>
          <cell r="B3362" t="str">
            <v>PD</v>
          </cell>
          <cell r="O3362">
            <v>500000</v>
          </cell>
        </row>
        <row r="3363">
          <cell r="A3363">
            <v>1</v>
          </cell>
          <cell r="B3363" t="str">
            <v>PD</v>
          </cell>
          <cell r="O3363">
            <v>800013</v>
          </cell>
        </row>
        <row r="3364">
          <cell r="A3364">
            <v>1</v>
          </cell>
          <cell r="B3364" t="str">
            <v>PD</v>
          </cell>
          <cell r="O3364">
            <v>16398000</v>
          </cell>
        </row>
        <row r="3365">
          <cell r="A3365">
            <v>1</v>
          </cell>
          <cell r="B3365" t="str">
            <v>PD</v>
          </cell>
          <cell r="O3365">
            <v>36917999</v>
          </cell>
        </row>
        <row r="3366">
          <cell r="A3366">
            <v>1</v>
          </cell>
          <cell r="B3366" t="str">
            <v>PD</v>
          </cell>
          <cell r="O3366">
            <v>79325</v>
          </cell>
        </row>
        <row r="3367">
          <cell r="A3367">
            <v>1</v>
          </cell>
          <cell r="B3367" t="str">
            <v>PD</v>
          </cell>
          <cell r="O3367">
            <v>421586</v>
          </cell>
        </row>
        <row r="3368">
          <cell r="A3368">
            <v>1</v>
          </cell>
          <cell r="B3368" t="str">
            <v>PD</v>
          </cell>
          <cell r="O3368">
            <v>1042547</v>
          </cell>
        </row>
        <row r="3369">
          <cell r="A3369">
            <v>1</v>
          </cell>
          <cell r="B3369" t="str">
            <v>PD</v>
          </cell>
          <cell r="O3369">
            <v>23924</v>
          </cell>
        </row>
        <row r="3370">
          <cell r="A3370">
            <v>1</v>
          </cell>
          <cell r="B3370" t="str">
            <v>PD</v>
          </cell>
          <cell r="O3370">
            <v>4772934</v>
          </cell>
        </row>
        <row r="3371">
          <cell r="A3371">
            <v>1</v>
          </cell>
          <cell r="B3371" t="str">
            <v>PD</v>
          </cell>
          <cell r="O3371">
            <v>1682132</v>
          </cell>
        </row>
        <row r="3372">
          <cell r="A3372">
            <v>1</v>
          </cell>
          <cell r="B3372" t="str">
            <v>PD</v>
          </cell>
          <cell r="O3372">
            <v>791734</v>
          </cell>
        </row>
        <row r="3373">
          <cell r="A3373">
            <v>1</v>
          </cell>
          <cell r="B3373" t="str">
            <v>PD</v>
          </cell>
          <cell r="O3373">
            <v>651166</v>
          </cell>
        </row>
        <row r="3374">
          <cell r="A3374">
            <v>1</v>
          </cell>
          <cell r="B3374" t="str">
            <v>PD</v>
          </cell>
          <cell r="O3374">
            <v>3629772</v>
          </cell>
        </row>
        <row r="3375">
          <cell r="A3375">
            <v>1</v>
          </cell>
          <cell r="B3375" t="str">
            <v>PD</v>
          </cell>
          <cell r="O3375">
            <v>1845899</v>
          </cell>
        </row>
        <row r="3376">
          <cell r="A3376">
            <v>1</v>
          </cell>
          <cell r="B3376" t="str">
            <v>PD</v>
          </cell>
          <cell r="O3376">
            <v>586995</v>
          </cell>
        </row>
        <row r="3377">
          <cell r="A3377">
            <v>1</v>
          </cell>
          <cell r="B3377" t="str">
            <v>PD</v>
          </cell>
          <cell r="O3377">
            <v>75564</v>
          </cell>
        </row>
        <row r="3378">
          <cell r="A3378">
            <v>1</v>
          </cell>
          <cell r="B3378" t="str">
            <v>PD</v>
          </cell>
          <cell r="O3378">
            <v>2176213</v>
          </cell>
        </row>
        <row r="3379">
          <cell r="A3379">
            <v>1</v>
          </cell>
          <cell r="B3379" t="str">
            <v>PD</v>
          </cell>
          <cell r="O3379">
            <v>1792217</v>
          </cell>
        </row>
        <row r="3380">
          <cell r="A3380">
            <v>1</v>
          </cell>
          <cell r="B3380" t="str">
            <v>PD</v>
          </cell>
          <cell r="O3380">
            <v>1943590</v>
          </cell>
        </row>
        <row r="3381">
          <cell r="A3381">
            <v>1</v>
          </cell>
          <cell r="B3381" t="str">
            <v>PD</v>
          </cell>
          <cell r="O3381">
            <v>148450</v>
          </cell>
        </row>
        <row r="3382">
          <cell r="A3382">
            <v>1</v>
          </cell>
          <cell r="B3382" t="str">
            <v>PD</v>
          </cell>
          <cell r="O3382">
            <v>692767</v>
          </cell>
        </row>
        <row r="3383">
          <cell r="A3383">
            <v>1</v>
          </cell>
          <cell r="B3383" t="str">
            <v>PD</v>
          </cell>
          <cell r="O3383">
            <v>5710727</v>
          </cell>
        </row>
        <row r="3384">
          <cell r="A3384">
            <v>1</v>
          </cell>
          <cell r="B3384" t="str">
            <v>PD</v>
          </cell>
          <cell r="O3384">
            <v>2993408</v>
          </cell>
        </row>
        <row r="3385">
          <cell r="A3385">
            <v>1</v>
          </cell>
          <cell r="B3385" t="str">
            <v>PD</v>
          </cell>
          <cell r="O3385">
            <v>445350</v>
          </cell>
        </row>
        <row r="3386">
          <cell r="A3386">
            <v>1</v>
          </cell>
          <cell r="B3386" t="str">
            <v>PD</v>
          </cell>
          <cell r="O3386">
            <v>1306361</v>
          </cell>
        </row>
        <row r="3387">
          <cell r="A3387">
            <v>1</v>
          </cell>
          <cell r="B3387" t="str">
            <v>PD</v>
          </cell>
          <cell r="O3387">
            <v>6940317</v>
          </cell>
        </row>
        <row r="3388">
          <cell r="A3388">
            <v>1</v>
          </cell>
          <cell r="B3388" t="str">
            <v>PD</v>
          </cell>
          <cell r="O3388">
            <v>2488159</v>
          </cell>
        </row>
        <row r="3389">
          <cell r="A3389">
            <v>1</v>
          </cell>
          <cell r="B3389" t="str">
            <v>PD</v>
          </cell>
          <cell r="O3389">
            <v>98967</v>
          </cell>
        </row>
        <row r="3390">
          <cell r="A3390">
            <v>1</v>
          </cell>
          <cell r="B3390" t="str">
            <v>PD</v>
          </cell>
          <cell r="O3390">
            <v>2911050</v>
          </cell>
        </row>
        <row r="3391">
          <cell r="A3391">
            <v>1</v>
          </cell>
          <cell r="B3391" t="str">
            <v>PD</v>
          </cell>
          <cell r="O3391">
            <v>45990</v>
          </cell>
        </row>
        <row r="3392">
          <cell r="A3392">
            <v>1</v>
          </cell>
          <cell r="B3392" t="str">
            <v>PD</v>
          </cell>
          <cell r="O3392">
            <v>3402</v>
          </cell>
        </row>
        <row r="3393">
          <cell r="A3393">
            <v>1</v>
          </cell>
          <cell r="B3393" t="str">
            <v>PD</v>
          </cell>
          <cell r="O3393">
            <v>680</v>
          </cell>
        </row>
        <row r="3394">
          <cell r="A3394">
            <v>1</v>
          </cell>
          <cell r="B3394" t="str">
            <v>PD</v>
          </cell>
          <cell r="O3394">
            <v>2610972</v>
          </cell>
        </row>
        <row r="3395">
          <cell r="A3395">
            <v>1</v>
          </cell>
          <cell r="B3395" t="str">
            <v>PD</v>
          </cell>
          <cell r="O3395">
            <v>1021</v>
          </cell>
        </row>
        <row r="3396">
          <cell r="A3396">
            <v>1</v>
          </cell>
          <cell r="B3396" t="str">
            <v>PD</v>
          </cell>
          <cell r="O3396">
            <v>548</v>
          </cell>
        </row>
        <row r="3397">
          <cell r="A3397">
            <v>1</v>
          </cell>
          <cell r="B3397" t="str">
            <v>PD</v>
          </cell>
          <cell r="O3397">
            <v>680</v>
          </cell>
        </row>
        <row r="3398">
          <cell r="A3398">
            <v>1</v>
          </cell>
          <cell r="B3398" t="str">
            <v>PD</v>
          </cell>
          <cell r="O3398">
            <v>8029</v>
          </cell>
        </row>
        <row r="3399">
          <cell r="A3399">
            <v>1</v>
          </cell>
          <cell r="B3399" t="str">
            <v>PD</v>
          </cell>
          <cell r="O3399">
            <v>3085</v>
          </cell>
        </row>
        <row r="3400">
          <cell r="A3400">
            <v>1</v>
          </cell>
          <cell r="B3400" t="str">
            <v>PD</v>
          </cell>
          <cell r="O3400">
            <v>386</v>
          </cell>
        </row>
        <row r="3401">
          <cell r="A3401">
            <v>1</v>
          </cell>
          <cell r="B3401" t="str">
            <v>PD</v>
          </cell>
          <cell r="O3401">
            <v>36818</v>
          </cell>
        </row>
        <row r="3402">
          <cell r="A3402">
            <v>1</v>
          </cell>
          <cell r="B3402" t="str">
            <v>PD</v>
          </cell>
          <cell r="O3402">
            <v>78189</v>
          </cell>
        </row>
        <row r="3403">
          <cell r="A3403">
            <v>1</v>
          </cell>
          <cell r="B3403" t="str">
            <v>PD</v>
          </cell>
          <cell r="O3403">
            <v>28603</v>
          </cell>
        </row>
        <row r="3404">
          <cell r="A3404">
            <v>1</v>
          </cell>
          <cell r="B3404" t="str">
            <v>PD</v>
          </cell>
          <cell r="O3404">
            <v>51466</v>
          </cell>
        </row>
        <row r="3405">
          <cell r="A3405">
            <v>1</v>
          </cell>
          <cell r="B3405" t="str">
            <v>PD</v>
          </cell>
          <cell r="O3405">
            <v>5000</v>
          </cell>
        </row>
        <row r="3406">
          <cell r="A3406">
            <v>1</v>
          </cell>
          <cell r="B3406" t="str">
            <v>PD</v>
          </cell>
          <cell r="O3406">
            <v>111000</v>
          </cell>
        </row>
        <row r="3407">
          <cell r="A3407">
            <v>1</v>
          </cell>
          <cell r="B3407" t="str">
            <v>PD</v>
          </cell>
          <cell r="O3407">
            <v>2565224</v>
          </cell>
        </row>
        <row r="3408">
          <cell r="A3408">
            <v>1</v>
          </cell>
          <cell r="B3408" t="str">
            <v>PD</v>
          </cell>
          <cell r="O3408">
            <v>1735023</v>
          </cell>
        </row>
        <row r="3409">
          <cell r="A3409">
            <v>1</v>
          </cell>
          <cell r="B3409" t="str">
            <v>PD</v>
          </cell>
          <cell r="O3409">
            <v>650000</v>
          </cell>
        </row>
        <row r="3410">
          <cell r="A3410">
            <v>1</v>
          </cell>
          <cell r="B3410" t="str">
            <v>PD</v>
          </cell>
          <cell r="O3410">
            <v>500000</v>
          </cell>
        </row>
        <row r="3411">
          <cell r="A3411">
            <v>1</v>
          </cell>
          <cell r="B3411" t="str">
            <v>PD</v>
          </cell>
          <cell r="O3411">
            <v>0</v>
          </cell>
        </row>
        <row r="3412">
          <cell r="A3412">
            <v>1</v>
          </cell>
          <cell r="B3412" t="str">
            <v>PD</v>
          </cell>
          <cell r="O3412">
            <v>52095</v>
          </cell>
        </row>
        <row r="3413">
          <cell r="A3413">
            <v>1</v>
          </cell>
          <cell r="B3413" t="str">
            <v>PD</v>
          </cell>
          <cell r="O3413">
            <v>49147</v>
          </cell>
        </row>
        <row r="3414">
          <cell r="A3414">
            <v>1</v>
          </cell>
          <cell r="B3414" t="str">
            <v>PD</v>
          </cell>
          <cell r="O3414">
            <v>145474</v>
          </cell>
        </row>
        <row r="3415">
          <cell r="A3415">
            <v>1</v>
          </cell>
          <cell r="B3415" t="str">
            <v>PD</v>
          </cell>
          <cell r="O3415">
            <v>445569</v>
          </cell>
        </row>
        <row r="3416">
          <cell r="A3416">
            <v>1</v>
          </cell>
          <cell r="B3416" t="str">
            <v>PD</v>
          </cell>
          <cell r="O3416">
            <v>55696</v>
          </cell>
        </row>
        <row r="3417">
          <cell r="A3417">
            <v>1</v>
          </cell>
          <cell r="B3417" t="str">
            <v>PD</v>
          </cell>
          <cell r="O3417">
            <v>361</v>
          </cell>
        </row>
        <row r="3418">
          <cell r="A3418">
            <v>1</v>
          </cell>
          <cell r="B3418" t="str">
            <v>PD</v>
          </cell>
          <cell r="O3418">
            <v>369172</v>
          </cell>
        </row>
        <row r="3419">
          <cell r="A3419">
            <v>1</v>
          </cell>
          <cell r="B3419" t="str">
            <v>PD</v>
          </cell>
          <cell r="O3419">
            <v>340</v>
          </cell>
        </row>
        <row r="3420">
          <cell r="A3420">
            <v>1</v>
          </cell>
          <cell r="B3420" t="str">
            <v>PD</v>
          </cell>
          <cell r="O3420">
            <v>551836</v>
          </cell>
        </row>
        <row r="3421">
          <cell r="A3421">
            <v>1</v>
          </cell>
          <cell r="B3421" t="str">
            <v>PD</v>
          </cell>
          <cell r="O3421">
            <v>1007</v>
          </cell>
        </row>
        <row r="3422">
          <cell r="A3422">
            <v>1</v>
          </cell>
          <cell r="B3422" t="str">
            <v>PD</v>
          </cell>
          <cell r="O3422">
            <v>3085</v>
          </cell>
        </row>
        <row r="3423">
          <cell r="A3423">
            <v>1</v>
          </cell>
          <cell r="B3423" t="str">
            <v>PD</v>
          </cell>
          <cell r="O3423">
            <v>386</v>
          </cell>
        </row>
        <row r="3424">
          <cell r="A3424">
            <v>1</v>
          </cell>
          <cell r="B3424" t="str">
            <v>PD</v>
          </cell>
          <cell r="O3424">
            <v>52000</v>
          </cell>
        </row>
        <row r="3425">
          <cell r="A3425">
            <v>1</v>
          </cell>
          <cell r="B3425" t="str">
            <v>PD</v>
          </cell>
          <cell r="O3425">
            <v>1000000</v>
          </cell>
        </row>
        <row r="3426">
          <cell r="A3426">
            <v>1</v>
          </cell>
          <cell r="B3426" t="str">
            <v>PD</v>
          </cell>
          <cell r="O3426">
            <v>199480</v>
          </cell>
        </row>
        <row r="3427">
          <cell r="A3427">
            <v>1</v>
          </cell>
          <cell r="B3427" t="str">
            <v>PD</v>
          </cell>
          <cell r="O3427">
            <v>465454</v>
          </cell>
        </row>
        <row r="3428">
          <cell r="A3428">
            <v>1</v>
          </cell>
          <cell r="B3428" t="str">
            <v>PD</v>
          </cell>
          <cell r="O3428">
            <v>445569</v>
          </cell>
        </row>
        <row r="3429">
          <cell r="A3429">
            <v>1</v>
          </cell>
          <cell r="B3429" t="str">
            <v>PD</v>
          </cell>
          <cell r="O3429">
            <v>55696</v>
          </cell>
        </row>
        <row r="3430">
          <cell r="A3430">
            <v>1</v>
          </cell>
          <cell r="B3430" t="str">
            <v>PD</v>
          </cell>
          <cell r="O3430">
            <v>1904027</v>
          </cell>
        </row>
        <row r="3431">
          <cell r="A3431">
            <v>1</v>
          </cell>
          <cell r="B3431" t="str">
            <v>PD</v>
          </cell>
          <cell r="O3431">
            <v>30824</v>
          </cell>
        </row>
        <row r="3432">
          <cell r="A3432">
            <v>1</v>
          </cell>
          <cell r="B3432" t="str">
            <v>PD</v>
          </cell>
          <cell r="O3432">
            <v>1490841</v>
          </cell>
        </row>
        <row r="3433">
          <cell r="A3433">
            <v>1</v>
          </cell>
          <cell r="B3433" t="str">
            <v>PD</v>
          </cell>
          <cell r="O3433">
            <v>17024</v>
          </cell>
        </row>
        <row r="3434">
          <cell r="A3434">
            <v>1</v>
          </cell>
          <cell r="B3434" t="str">
            <v>PD</v>
          </cell>
          <cell r="O3434">
            <v>42100</v>
          </cell>
        </row>
        <row r="3435">
          <cell r="A3435">
            <v>1</v>
          </cell>
          <cell r="B3435" t="str">
            <v>PD</v>
          </cell>
          <cell r="O3435">
            <v>966</v>
          </cell>
        </row>
        <row r="3436">
          <cell r="A3436">
            <v>1</v>
          </cell>
          <cell r="B3436" t="str">
            <v>PD</v>
          </cell>
          <cell r="O3436">
            <v>192743</v>
          </cell>
        </row>
        <row r="3437">
          <cell r="A3437">
            <v>1</v>
          </cell>
          <cell r="B3437" t="str">
            <v>PD</v>
          </cell>
          <cell r="O3437">
            <v>67929</v>
          </cell>
        </row>
        <row r="3438">
          <cell r="A3438">
            <v>1</v>
          </cell>
          <cell r="B3438" t="str">
            <v>PD</v>
          </cell>
          <cell r="O3438">
            <v>26295</v>
          </cell>
        </row>
        <row r="3439">
          <cell r="A3439">
            <v>1</v>
          </cell>
          <cell r="B3439" t="str">
            <v>PD</v>
          </cell>
          <cell r="O3439">
            <v>146579</v>
          </cell>
        </row>
        <row r="3440">
          <cell r="A3440">
            <v>1</v>
          </cell>
          <cell r="B3440" t="str">
            <v>PD</v>
          </cell>
          <cell r="O3440">
            <v>74542</v>
          </cell>
        </row>
        <row r="3441">
          <cell r="A3441">
            <v>1</v>
          </cell>
          <cell r="B3441" t="str">
            <v>PD</v>
          </cell>
          <cell r="O3441">
            <v>23704</v>
          </cell>
        </row>
        <row r="3442">
          <cell r="A3442">
            <v>1</v>
          </cell>
          <cell r="B3442" t="str">
            <v>PD</v>
          </cell>
          <cell r="O3442">
            <v>3051</v>
          </cell>
        </row>
        <row r="3443">
          <cell r="A3443">
            <v>1</v>
          </cell>
          <cell r="B3443" t="str">
            <v>PD</v>
          </cell>
          <cell r="O3443">
            <v>87880</v>
          </cell>
        </row>
        <row r="3444">
          <cell r="A3444">
            <v>1</v>
          </cell>
          <cell r="B3444" t="str">
            <v>PD</v>
          </cell>
          <cell r="O3444">
            <v>72373</v>
          </cell>
        </row>
        <row r="3445">
          <cell r="A3445">
            <v>1</v>
          </cell>
          <cell r="B3445" t="str">
            <v>PD</v>
          </cell>
          <cell r="O3445">
            <v>78487</v>
          </cell>
        </row>
        <row r="3446">
          <cell r="A3446">
            <v>1</v>
          </cell>
          <cell r="B3446" t="str">
            <v>PD</v>
          </cell>
          <cell r="O3446">
            <v>230613</v>
          </cell>
        </row>
        <row r="3447">
          <cell r="A3447">
            <v>1</v>
          </cell>
          <cell r="B3447" t="str">
            <v>PD</v>
          </cell>
          <cell r="O3447">
            <v>120881</v>
          </cell>
        </row>
        <row r="3448">
          <cell r="A3448">
            <v>1</v>
          </cell>
          <cell r="B3448" t="str">
            <v>PD</v>
          </cell>
          <cell r="O3448">
            <v>280267</v>
          </cell>
        </row>
        <row r="3449">
          <cell r="A3449">
            <v>1</v>
          </cell>
          <cell r="B3449" t="str">
            <v>PD</v>
          </cell>
          <cell r="O3449">
            <v>100478</v>
          </cell>
        </row>
        <row r="3450">
          <cell r="A3450">
            <v>1</v>
          </cell>
          <cell r="B3450" t="str">
            <v>PD</v>
          </cell>
          <cell r="O3450">
            <v>117555</v>
          </cell>
        </row>
        <row r="3451">
          <cell r="A3451">
            <v>1</v>
          </cell>
          <cell r="B3451" t="str">
            <v>PD</v>
          </cell>
          <cell r="O3451">
            <v>52456</v>
          </cell>
        </row>
        <row r="3452">
          <cell r="A3452">
            <v>1</v>
          </cell>
          <cell r="B3452" t="str">
            <v>PD</v>
          </cell>
          <cell r="O3452">
            <v>2694062</v>
          </cell>
        </row>
        <row r="3453">
          <cell r="A3453">
            <v>1</v>
          </cell>
          <cell r="B3453" t="str">
            <v>PD</v>
          </cell>
          <cell r="O3453">
            <v>7918</v>
          </cell>
        </row>
        <row r="3454">
          <cell r="A3454">
            <v>1</v>
          </cell>
          <cell r="B3454" t="str">
            <v>PD</v>
          </cell>
          <cell r="O3454">
            <v>3085</v>
          </cell>
        </row>
        <row r="3455">
          <cell r="A3455">
            <v>1</v>
          </cell>
          <cell r="B3455" t="str">
            <v>PD</v>
          </cell>
          <cell r="O3455">
            <v>386</v>
          </cell>
        </row>
        <row r="3456">
          <cell r="A3456">
            <v>1</v>
          </cell>
          <cell r="B3456" t="str">
            <v>PD</v>
          </cell>
          <cell r="O3456">
            <v>760442</v>
          </cell>
        </row>
        <row r="3457">
          <cell r="A3457">
            <v>1</v>
          </cell>
          <cell r="B3457" t="str">
            <v>PD</v>
          </cell>
          <cell r="O3457">
            <v>49487</v>
          </cell>
        </row>
        <row r="3458">
          <cell r="A3458">
            <v>1</v>
          </cell>
          <cell r="B3458" t="str">
            <v>PD</v>
          </cell>
          <cell r="O3458">
            <v>203000</v>
          </cell>
        </row>
        <row r="3459">
          <cell r="A3459">
            <v>1</v>
          </cell>
          <cell r="B3459" t="str">
            <v>PD</v>
          </cell>
          <cell r="O3459">
            <v>1600000</v>
          </cell>
        </row>
        <row r="3460">
          <cell r="A3460">
            <v>1</v>
          </cell>
          <cell r="B3460" t="str">
            <v>PD</v>
          </cell>
          <cell r="O3460">
            <v>0</v>
          </cell>
        </row>
        <row r="3461">
          <cell r="A3461">
            <v>1</v>
          </cell>
          <cell r="B3461" t="str">
            <v>PD</v>
          </cell>
          <cell r="O3461">
            <v>4936388</v>
          </cell>
        </row>
        <row r="3462">
          <cell r="A3462">
            <v>1</v>
          </cell>
          <cell r="B3462" t="str">
            <v>PD</v>
          </cell>
          <cell r="O3462">
            <v>16039182</v>
          </cell>
        </row>
        <row r="3463">
          <cell r="A3463">
            <v>1</v>
          </cell>
          <cell r="B3463" t="str">
            <v>PD</v>
          </cell>
          <cell r="O3463">
            <v>64417</v>
          </cell>
        </row>
        <row r="3464">
          <cell r="A3464">
            <v>1</v>
          </cell>
          <cell r="B3464" t="str">
            <v>PD</v>
          </cell>
          <cell r="O3464">
            <v>491466</v>
          </cell>
        </row>
        <row r="3465">
          <cell r="A3465">
            <v>1</v>
          </cell>
          <cell r="B3465" t="str">
            <v>PD</v>
          </cell>
          <cell r="O3465">
            <v>342047</v>
          </cell>
        </row>
        <row r="3466">
          <cell r="A3466">
            <v>1</v>
          </cell>
          <cell r="B3466" t="str">
            <v>PD</v>
          </cell>
          <cell r="O3466">
            <v>446</v>
          </cell>
        </row>
        <row r="3467">
          <cell r="A3467">
            <v>1</v>
          </cell>
          <cell r="B3467" t="str">
            <v>PD</v>
          </cell>
          <cell r="O3467">
            <v>3402</v>
          </cell>
        </row>
        <row r="3468">
          <cell r="A3468">
            <v>1</v>
          </cell>
          <cell r="B3468" t="str">
            <v>PD</v>
          </cell>
          <cell r="O3468">
            <v>52095</v>
          </cell>
        </row>
        <row r="3469">
          <cell r="A3469">
            <v>1</v>
          </cell>
          <cell r="B3469" t="str">
            <v>PD</v>
          </cell>
          <cell r="O3469">
            <v>228022389</v>
          </cell>
        </row>
        <row r="3470">
          <cell r="A3470">
            <v>1</v>
          </cell>
          <cell r="B3470" t="str">
            <v>PD</v>
          </cell>
          <cell r="O3470">
            <v>361</v>
          </cell>
        </row>
        <row r="3471">
          <cell r="A3471">
            <v>1</v>
          </cell>
          <cell r="B3471" t="str">
            <v>PD</v>
          </cell>
          <cell r="O3471">
            <v>52095</v>
          </cell>
        </row>
        <row r="3472">
          <cell r="A3472">
            <v>1</v>
          </cell>
          <cell r="B3472" t="str">
            <v>PD</v>
          </cell>
          <cell r="O3472">
            <v>799615</v>
          </cell>
        </row>
        <row r="3473">
          <cell r="A3473">
            <v>1</v>
          </cell>
          <cell r="B3473" t="str">
            <v>PD</v>
          </cell>
          <cell r="O3473">
            <v>147440</v>
          </cell>
        </row>
        <row r="3474">
          <cell r="A3474">
            <v>1</v>
          </cell>
          <cell r="B3474" t="str">
            <v>PD</v>
          </cell>
          <cell r="O3474">
            <v>1970095</v>
          </cell>
        </row>
        <row r="3475">
          <cell r="A3475">
            <v>1</v>
          </cell>
          <cell r="B3475" t="str">
            <v>PD</v>
          </cell>
          <cell r="O3475">
            <v>985047</v>
          </cell>
        </row>
        <row r="3476">
          <cell r="A3476">
            <v>1</v>
          </cell>
          <cell r="B3476" t="str">
            <v>PD</v>
          </cell>
          <cell r="O3476">
            <v>2785024</v>
          </cell>
        </row>
        <row r="3477">
          <cell r="A3477">
            <v>1</v>
          </cell>
          <cell r="B3477" t="str">
            <v>PD</v>
          </cell>
          <cell r="O3477">
            <v>19701</v>
          </cell>
        </row>
        <row r="3478">
          <cell r="A3478">
            <v>1</v>
          </cell>
          <cell r="B3478" t="str">
            <v>PD</v>
          </cell>
          <cell r="O3478">
            <v>10288976</v>
          </cell>
        </row>
        <row r="3479">
          <cell r="A3479">
            <v>1</v>
          </cell>
          <cell r="B3479" t="str">
            <v>PD</v>
          </cell>
          <cell r="O3479">
            <v>10150000</v>
          </cell>
        </row>
        <row r="3480">
          <cell r="A3480">
            <v>1</v>
          </cell>
          <cell r="B3480" t="str">
            <v>PD</v>
          </cell>
          <cell r="O3480">
            <v>361</v>
          </cell>
        </row>
        <row r="3481">
          <cell r="A3481">
            <v>1</v>
          </cell>
          <cell r="B3481" t="str">
            <v>PD</v>
          </cell>
          <cell r="O3481">
            <v>5536</v>
          </cell>
        </row>
        <row r="3482">
          <cell r="A3482">
            <v>1</v>
          </cell>
          <cell r="B3482" t="str">
            <v>PD</v>
          </cell>
          <cell r="O3482">
            <v>1021</v>
          </cell>
        </row>
        <row r="3483">
          <cell r="A3483">
            <v>1</v>
          </cell>
          <cell r="B3483" t="str">
            <v>PD</v>
          </cell>
          <cell r="O3483">
            <v>540000</v>
          </cell>
        </row>
        <row r="3484">
          <cell r="A3484">
            <v>1</v>
          </cell>
          <cell r="B3484" t="str">
            <v>PD</v>
          </cell>
          <cell r="O3484">
            <v>1068476</v>
          </cell>
        </row>
        <row r="3485">
          <cell r="A3485">
            <v>1</v>
          </cell>
          <cell r="B3485" t="str">
            <v>PD</v>
          </cell>
          <cell r="O3485">
            <v>150000</v>
          </cell>
        </row>
        <row r="3486">
          <cell r="A3486">
            <v>1</v>
          </cell>
          <cell r="B3486" t="str">
            <v>PD</v>
          </cell>
          <cell r="O3486">
            <v>5761648</v>
          </cell>
        </row>
        <row r="3487">
          <cell r="A3487">
            <v>1</v>
          </cell>
          <cell r="B3487" t="str">
            <v>PD</v>
          </cell>
          <cell r="O3487">
            <v>3912638</v>
          </cell>
        </row>
        <row r="3488">
          <cell r="A3488">
            <v>1</v>
          </cell>
          <cell r="B3488" t="str">
            <v>PD</v>
          </cell>
          <cell r="O3488">
            <v>59454</v>
          </cell>
        </row>
        <row r="3489">
          <cell r="A3489">
            <v>1</v>
          </cell>
          <cell r="B3489" t="str">
            <v>PD</v>
          </cell>
          <cell r="O3489">
            <v>491466</v>
          </cell>
        </row>
        <row r="3490">
          <cell r="A3490">
            <v>1</v>
          </cell>
          <cell r="B3490" t="str">
            <v>PD</v>
          </cell>
          <cell r="O3490">
            <v>9649</v>
          </cell>
        </row>
        <row r="3491">
          <cell r="A3491">
            <v>1</v>
          </cell>
          <cell r="B3491" t="str">
            <v>PD</v>
          </cell>
          <cell r="O3491">
            <v>79126</v>
          </cell>
        </row>
        <row r="3492">
          <cell r="A3492">
            <v>1</v>
          </cell>
          <cell r="B3492" t="str">
            <v>PD</v>
          </cell>
          <cell r="O3492">
            <v>464927</v>
          </cell>
        </row>
        <row r="3493">
          <cell r="A3493">
            <v>1</v>
          </cell>
          <cell r="B3493" t="str">
            <v>PD</v>
          </cell>
          <cell r="O3493">
            <v>463288</v>
          </cell>
        </row>
        <row r="3494">
          <cell r="A3494">
            <v>1</v>
          </cell>
          <cell r="B3494" t="str">
            <v>PD</v>
          </cell>
          <cell r="O3494">
            <v>57910</v>
          </cell>
        </row>
        <row r="3495">
          <cell r="A3495">
            <v>1</v>
          </cell>
          <cell r="B3495" t="str">
            <v>PD</v>
          </cell>
          <cell r="O3495">
            <v>42546</v>
          </cell>
        </row>
        <row r="3496">
          <cell r="A3496">
            <v>1</v>
          </cell>
          <cell r="B3496" t="str">
            <v>PD</v>
          </cell>
          <cell r="O3496">
            <v>53506</v>
          </cell>
        </row>
        <row r="3497">
          <cell r="A3497">
            <v>1</v>
          </cell>
          <cell r="B3497" t="str">
            <v>PD</v>
          </cell>
          <cell r="O3497">
            <v>98505</v>
          </cell>
        </row>
        <row r="3498">
          <cell r="A3498">
            <v>1</v>
          </cell>
          <cell r="B3498" t="str">
            <v>PD</v>
          </cell>
          <cell r="O3498">
            <v>1478</v>
          </cell>
        </row>
        <row r="3499">
          <cell r="A3499">
            <v>1</v>
          </cell>
          <cell r="B3499" t="str">
            <v>PD</v>
          </cell>
          <cell r="O3499">
            <v>80581</v>
          </cell>
        </row>
        <row r="3500">
          <cell r="A3500">
            <v>1</v>
          </cell>
          <cell r="B3500" t="str">
            <v>PD</v>
          </cell>
          <cell r="O3500">
            <v>61335</v>
          </cell>
        </row>
        <row r="3501">
          <cell r="A3501">
            <v>1</v>
          </cell>
          <cell r="B3501" t="str">
            <v>PD</v>
          </cell>
          <cell r="O3501">
            <v>99975</v>
          </cell>
        </row>
        <row r="3502">
          <cell r="A3502">
            <v>1</v>
          </cell>
          <cell r="B3502" t="str">
            <v>PD</v>
          </cell>
          <cell r="O3502">
            <v>8200000</v>
          </cell>
        </row>
        <row r="3503">
          <cell r="A3503">
            <v>1</v>
          </cell>
          <cell r="B3503" t="str">
            <v>PD</v>
          </cell>
          <cell r="O3503">
            <v>2350000</v>
          </cell>
        </row>
        <row r="3504">
          <cell r="A3504">
            <v>1</v>
          </cell>
          <cell r="B3504" t="str">
            <v>PD</v>
          </cell>
          <cell r="O3504">
            <v>83440</v>
          </cell>
        </row>
        <row r="3505">
          <cell r="A3505">
            <v>1</v>
          </cell>
          <cell r="B3505" t="str">
            <v>PD</v>
          </cell>
          <cell r="O3505">
            <v>412</v>
          </cell>
        </row>
        <row r="3506">
          <cell r="A3506">
            <v>1</v>
          </cell>
          <cell r="B3506" t="str">
            <v>PD</v>
          </cell>
          <cell r="O3506">
            <v>3402</v>
          </cell>
        </row>
        <row r="3507">
          <cell r="A3507">
            <v>1</v>
          </cell>
          <cell r="B3507" t="str">
            <v>PD</v>
          </cell>
          <cell r="O3507">
            <v>72251</v>
          </cell>
        </row>
        <row r="3508">
          <cell r="A3508">
            <v>1</v>
          </cell>
          <cell r="B3508" t="str">
            <v>PD</v>
          </cell>
          <cell r="O3508">
            <v>67</v>
          </cell>
        </row>
        <row r="3509">
          <cell r="A3509">
            <v>1</v>
          </cell>
          <cell r="B3509" t="str">
            <v>PD</v>
          </cell>
          <cell r="O3509">
            <v>548</v>
          </cell>
        </row>
        <row r="3510">
          <cell r="A3510">
            <v>1</v>
          </cell>
          <cell r="B3510" t="str">
            <v>PD</v>
          </cell>
          <cell r="O3510">
            <v>3219</v>
          </cell>
        </row>
        <row r="3511">
          <cell r="A3511">
            <v>1</v>
          </cell>
          <cell r="B3511" t="str">
            <v>PD</v>
          </cell>
          <cell r="O3511">
            <v>3207</v>
          </cell>
        </row>
        <row r="3512">
          <cell r="A3512">
            <v>1</v>
          </cell>
          <cell r="B3512" t="str">
            <v>PD</v>
          </cell>
          <cell r="O3512">
            <v>401</v>
          </cell>
        </row>
        <row r="3513">
          <cell r="A3513">
            <v>1</v>
          </cell>
          <cell r="B3513" t="str">
            <v>PD</v>
          </cell>
          <cell r="O3513">
            <v>105150</v>
          </cell>
        </row>
        <row r="3514">
          <cell r="A3514">
            <v>1</v>
          </cell>
          <cell r="B3514" t="str">
            <v>PD</v>
          </cell>
          <cell r="O3514">
            <v>1379315</v>
          </cell>
        </row>
        <row r="3515">
          <cell r="A3515">
            <v>1</v>
          </cell>
          <cell r="B3515" t="str">
            <v>PD</v>
          </cell>
          <cell r="O3515">
            <v>500000</v>
          </cell>
        </row>
        <row r="3516">
          <cell r="A3516">
            <v>1</v>
          </cell>
          <cell r="B3516" t="str">
            <v>PD</v>
          </cell>
          <cell r="O3516">
            <v>45983</v>
          </cell>
        </row>
        <row r="3517">
          <cell r="A3517">
            <v>1</v>
          </cell>
          <cell r="B3517" t="str">
            <v>PD</v>
          </cell>
          <cell r="O3517">
            <v>2445399</v>
          </cell>
        </row>
        <row r="3518">
          <cell r="A3518">
            <v>1</v>
          </cell>
          <cell r="B3518" t="str">
            <v>PD</v>
          </cell>
          <cell r="O3518">
            <v>861077</v>
          </cell>
        </row>
        <row r="3519">
          <cell r="A3519">
            <v>1</v>
          </cell>
          <cell r="B3519" t="str">
            <v>PD</v>
          </cell>
          <cell r="O3519">
            <v>2009180</v>
          </cell>
        </row>
        <row r="3520">
          <cell r="A3520">
            <v>1</v>
          </cell>
          <cell r="B3520" t="str">
            <v>PD</v>
          </cell>
          <cell r="O3520">
            <v>59454</v>
          </cell>
        </row>
        <row r="3521">
          <cell r="A3521">
            <v>1</v>
          </cell>
          <cell r="B3521" t="str">
            <v>PD</v>
          </cell>
          <cell r="O3521">
            <v>20642</v>
          </cell>
        </row>
        <row r="3522">
          <cell r="A3522">
            <v>1</v>
          </cell>
          <cell r="B3522" t="str">
            <v>PD</v>
          </cell>
          <cell r="O3522">
            <v>127781</v>
          </cell>
        </row>
        <row r="3523">
          <cell r="A3523">
            <v>1</v>
          </cell>
          <cell r="B3523" t="str">
            <v>PD</v>
          </cell>
          <cell r="O3523">
            <v>463288</v>
          </cell>
        </row>
        <row r="3524">
          <cell r="A3524">
            <v>1</v>
          </cell>
          <cell r="B3524" t="str">
            <v>PD</v>
          </cell>
          <cell r="O3524">
            <v>57910</v>
          </cell>
        </row>
        <row r="3525">
          <cell r="A3525">
            <v>1</v>
          </cell>
          <cell r="B3525" t="str">
            <v>PD</v>
          </cell>
          <cell r="O3525">
            <v>42546</v>
          </cell>
        </row>
        <row r="3526">
          <cell r="A3526">
            <v>1</v>
          </cell>
          <cell r="B3526" t="str">
            <v>PD</v>
          </cell>
          <cell r="O3526">
            <v>54150</v>
          </cell>
        </row>
        <row r="3527">
          <cell r="A3527">
            <v>1</v>
          </cell>
          <cell r="B3527" t="str">
            <v>PD</v>
          </cell>
          <cell r="O3527">
            <v>14776</v>
          </cell>
        </row>
        <row r="3528">
          <cell r="A3528">
            <v>1</v>
          </cell>
          <cell r="B3528" t="str">
            <v>PD</v>
          </cell>
          <cell r="O3528">
            <v>622201</v>
          </cell>
        </row>
        <row r="3529">
          <cell r="A3529">
            <v>1</v>
          </cell>
          <cell r="B3529" t="str">
            <v>PD</v>
          </cell>
          <cell r="O3529">
            <v>98505</v>
          </cell>
        </row>
        <row r="3530">
          <cell r="A3530">
            <v>1</v>
          </cell>
          <cell r="B3530" t="str">
            <v>PD</v>
          </cell>
          <cell r="O3530">
            <v>6446</v>
          </cell>
        </row>
        <row r="3531">
          <cell r="A3531">
            <v>1</v>
          </cell>
          <cell r="B3531" t="str">
            <v>PD</v>
          </cell>
          <cell r="O3531">
            <v>6435369</v>
          </cell>
        </row>
        <row r="3532">
          <cell r="A3532">
            <v>1</v>
          </cell>
          <cell r="B3532" t="str">
            <v>PD</v>
          </cell>
          <cell r="O3532">
            <v>52150</v>
          </cell>
        </row>
        <row r="3533">
          <cell r="A3533">
            <v>1</v>
          </cell>
          <cell r="B3533" t="str">
            <v>PD</v>
          </cell>
          <cell r="O3533">
            <v>884234</v>
          </cell>
        </row>
        <row r="3534">
          <cell r="A3534">
            <v>1</v>
          </cell>
          <cell r="B3534" t="str">
            <v>PD</v>
          </cell>
          <cell r="O3534">
            <v>73489</v>
          </cell>
        </row>
        <row r="3535">
          <cell r="A3535">
            <v>1</v>
          </cell>
          <cell r="B3535" t="str">
            <v>PD</v>
          </cell>
          <cell r="O3535">
            <v>181732</v>
          </cell>
        </row>
        <row r="3536">
          <cell r="A3536">
            <v>1</v>
          </cell>
          <cell r="B3536" t="str">
            <v>PD</v>
          </cell>
          <cell r="O3536">
            <v>4170</v>
          </cell>
        </row>
        <row r="3537">
          <cell r="A3537">
            <v>1</v>
          </cell>
          <cell r="B3537" t="str">
            <v>PD</v>
          </cell>
          <cell r="O3537">
            <v>831994</v>
          </cell>
        </row>
        <row r="3538">
          <cell r="A3538">
            <v>1</v>
          </cell>
          <cell r="B3538" t="str">
            <v>PD</v>
          </cell>
          <cell r="O3538">
            <v>101552</v>
          </cell>
        </row>
        <row r="3539">
          <cell r="A3539">
            <v>1</v>
          </cell>
          <cell r="B3539" t="str">
            <v>PD</v>
          </cell>
          <cell r="O3539">
            <v>293221</v>
          </cell>
        </row>
        <row r="3540">
          <cell r="A3540">
            <v>1</v>
          </cell>
          <cell r="B3540" t="str">
            <v>PD</v>
          </cell>
          <cell r="O3540">
            <v>113508</v>
          </cell>
        </row>
        <row r="3541">
          <cell r="A3541">
            <v>1</v>
          </cell>
          <cell r="B3541" t="str">
            <v>PD</v>
          </cell>
          <cell r="O3541">
            <v>632724</v>
          </cell>
        </row>
        <row r="3542">
          <cell r="A3542">
            <v>1</v>
          </cell>
          <cell r="B3542" t="str">
            <v>PD</v>
          </cell>
          <cell r="O3542">
            <v>88158</v>
          </cell>
        </row>
        <row r="3543">
          <cell r="A3543">
            <v>1</v>
          </cell>
          <cell r="B3543" t="str">
            <v>PD</v>
          </cell>
          <cell r="O3543">
            <v>321767</v>
          </cell>
        </row>
        <row r="3544">
          <cell r="A3544">
            <v>1</v>
          </cell>
          <cell r="B3544" t="str">
            <v>PD</v>
          </cell>
          <cell r="O3544">
            <v>44211</v>
          </cell>
        </row>
        <row r="3545">
          <cell r="A3545">
            <v>1</v>
          </cell>
          <cell r="B3545" t="str">
            <v>PD</v>
          </cell>
          <cell r="O3545">
            <v>102322</v>
          </cell>
        </row>
        <row r="3546">
          <cell r="A3546">
            <v>1</v>
          </cell>
          <cell r="B3546" t="str">
            <v>PD</v>
          </cell>
          <cell r="O3546">
            <v>13171</v>
          </cell>
        </row>
        <row r="3547">
          <cell r="A3547">
            <v>1</v>
          </cell>
          <cell r="B3547" t="str">
            <v>PD</v>
          </cell>
          <cell r="O3547">
            <v>379346</v>
          </cell>
        </row>
        <row r="3548">
          <cell r="A3548">
            <v>1</v>
          </cell>
          <cell r="B3548" t="str">
            <v>PD</v>
          </cell>
          <cell r="O3548">
            <v>312410</v>
          </cell>
        </row>
        <row r="3549">
          <cell r="A3549">
            <v>1</v>
          </cell>
          <cell r="B3549" t="str">
            <v>PD</v>
          </cell>
          <cell r="O3549">
            <v>338797</v>
          </cell>
        </row>
        <row r="3550">
          <cell r="A3550">
            <v>1</v>
          </cell>
          <cell r="B3550" t="str">
            <v>PD</v>
          </cell>
          <cell r="O3550">
            <v>45758</v>
          </cell>
        </row>
        <row r="3551">
          <cell r="A3551">
            <v>1</v>
          </cell>
          <cell r="B3551" t="str">
            <v>PD</v>
          </cell>
          <cell r="O3551">
            <v>995466</v>
          </cell>
        </row>
        <row r="3552">
          <cell r="A3552">
            <v>1</v>
          </cell>
          <cell r="B3552" t="str">
            <v>PD</v>
          </cell>
          <cell r="O3552">
            <v>521797</v>
          </cell>
        </row>
        <row r="3553">
          <cell r="A3553">
            <v>1</v>
          </cell>
          <cell r="B3553" t="str">
            <v>PD</v>
          </cell>
          <cell r="O3553">
            <v>1209803</v>
          </cell>
        </row>
        <row r="3554">
          <cell r="A3554">
            <v>1</v>
          </cell>
          <cell r="B3554" t="str">
            <v>PD</v>
          </cell>
          <cell r="O3554">
            <v>433724</v>
          </cell>
        </row>
        <row r="3555">
          <cell r="A3555">
            <v>1</v>
          </cell>
          <cell r="B3555" t="str">
            <v>PD</v>
          </cell>
          <cell r="O3555">
            <v>507440</v>
          </cell>
        </row>
        <row r="3556">
          <cell r="A3556">
            <v>1</v>
          </cell>
          <cell r="B3556" t="str">
            <v>PD</v>
          </cell>
          <cell r="O3556">
            <v>24644</v>
          </cell>
        </row>
        <row r="3557">
          <cell r="A3557">
            <v>1</v>
          </cell>
          <cell r="B3557" t="str">
            <v>PD</v>
          </cell>
          <cell r="O3557">
            <v>412</v>
          </cell>
        </row>
        <row r="3558">
          <cell r="A3558">
            <v>1</v>
          </cell>
          <cell r="B3558" t="str">
            <v>PD</v>
          </cell>
          <cell r="O3558">
            <v>72251</v>
          </cell>
        </row>
        <row r="3559">
          <cell r="A3559">
            <v>1</v>
          </cell>
          <cell r="B3559" t="str">
            <v>PD</v>
          </cell>
          <cell r="O3559">
            <v>143</v>
          </cell>
        </row>
        <row r="3560">
          <cell r="A3560">
            <v>1</v>
          </cell>
          <cell r="B3560" t="str">
            <v>PD</v>
          </cell>
          <cell r="O3560">
            <v>885</v>
          </cell>
        </row>
        <row r="3561">
          <cell r="A3561">
            <v>1</v>
          </cell>
          <cell r="B3561" t="str">
            <v>PD</v>
          </cell>
          <cell r="O3561">
            <v>3207</v>
          </cell>
        </row>
        <row r="3562">
          <cell r="A3562">
            <v>1</v>
          </cell>
          <cell r="B3562" t="str">
            <v>PD</v>
          </cell>
          <cell r="O3562">
            <v>401</v>
          </cell>
        </row>
        <row r="3563">
          <cell r="A3563">
            <v>1</v>
          </cell>
          <cell r="B3563" t="str">
            <v>PD</v>
          </cell>
          <cell r="O3563">
            <v>45983</v>
          </cell>
        </row>
        <row r="3564">
          <cell r="A3564">
            <v>1</v>
          </cell>
          <cell r="B3564" t="str">
            <v>PD</v>
          </cell>
          <cell r="O3564">
            <v>2445399</v>
          </cell>
        </row>
        <row r="3565">
          <cell r="A3565">
            <v>1</v>
          </cell>
          <cell r="B3565" t="str">
            <v>PD</v>
          </cell>
          <cell r="O3565">
            <v>59454</v>
          </cell>
        </row>
        <row r="3566">
          <cell r="A3566">
            <v>1</v>
          </cell>
          <cell r="B3566" t="str">
            <v>PD</v>
          </cell>
          <cell r="O3566">
            <v>49147</v>
          </cell>
        </row>
        <row r="3567">
          <cell r="A3567">
            <v>1</v>
          </cell>
          <cell r="B3567" t="str">
            <v>PD</v>
          </cell>
          <cell r="O3567">
            <v>16082</v>
          </cell>
        </row>
        <row r="3568">
          <cell r="A3568">
            <v>1</v>
          </cell>
          <cell r="B3568" t="str">
            <v>PD</v>
          </cell>
          <cell r="O3568">
            <v>11795</v>
          </cell>
        </row>
        <row r="3569">
          <cell r="A3569">
            <v>1</v>
          </cell>
          <cell r="B3569" t="str">
            <v>PD</v>
          </cell>
          <cell r="O3569">
            <v>11795</v>
          </cell>
        </row>
        <row r="3570">
          <cell r="A3570">
            <v>1</v>
          </cell>
          <cell r="B3570" t="str">
            <v>PD</v>
          </cell>
          <cell r="O3570">
            <v>12483</v>
          </cell>
        </row>
        <row r="3571">
          <cell r="A3571">
            <v>1</v>
          </cell>
          <cell r="B3571" t="str">
            <v>PD</v>
          </cell>
          <cell r="O3571">
            <v>11795</v>
          </cell>
        </row>
        <row r="3572">
          <cell r="A3572">
            <v>1</v>
          </cell>
          <cell r="B3572" t="str">
            <v>PD</v>
          </cell>
          <cell r="O3572">
            <v>11795</v>
          </cell>
        </row>
        <row r="3573">
          <cell r="A3573">
            <v>1</v>
          </cell>
          <cell r="B3573" t="str">
            <v>PD</v>
          </cell>
          <cell r="O3573">
            <v>12778</v>
          </cell>
        </row>
        <row r="3574">
          <cell r="A3574">
            <v>1</v>
          </cell>
          <cell r="B3574" t="str">
            <v>PD</v>
          </cell>
          <cell r="O3574">
            <v>12866</v>
          </cell>
        </row>
        <row r="3575">
          <cell r="A3575">
            <v>1</v>
          </cell>
          <cell r="B3575" t="str">
            <v>PD</v>
          </cell>
          <cell r="O3575">
            <v>237869</v>
          </cell>
        </row>
        <row r="3576">
          <cell r="A3576">
            <v>1</v>
          </cell>
          <cell r="B3576" t="str">
            <v>PD</v>
          </cell>
          <cell r="O3576">
            <v>463288</v>
          </cell>
        </row>
        <row r="3577">
          <cell r="A3577">
            <v>1</v>
          </cell>
          <cell r="B3577" t="str">
            <v>PD</v>
          </cell>
          <cell r="O3577">
            <v>57910</v>
          </cell>
        </row>
        <row r="3578">
          <cell r="A3578">
            <v>1</v>
          </cell>
          <cell r="B3578" t="str">
            <v>PD</v>
          </cell>
          <cell r="O3578">
            <v>42546</v>
          </cell>
        </row>
        <row r="3579">
          <cell r="A3579">
            <v>1</v>
          </cell>
          <cell r="B3579" t="str">
            <v>PD</v>
          </cell>
          <cell r="O3579">
            <v>53506</v>
          </cell>
        </row>
        <row r="3580">
          <cell r="A3580">
            <v>1</v>
          </cell>
          <cell r="B3580" t="str">
            <v>PD</v>
          </cell>
          <cell r="O3580">
            <v>16746</v>
          </cell>
        </row>
        <row r="3581">
          <cell r="A3581">
            <v>1</v>
          </cell>
          <cell r="B3581" t="str">
            <v>PD</v>
          </cell>
          <cell r="O3581">
            <v>33424</v>
          </cell>
        </row>
        <row r="3582">
          <cell r="A3582">
            <v>1</v>
          </cell>
          <cell r="B3582" t="str">
            <v>PD</v>
          </cell>
          <cell r="O3582">
            <v>80581</v>
          </cell>
        </row>
        <row r="3583">
          <cell r="A3583">
            <v>1</v>
          </cell>
          <cell r="B3583" t="str">
            <v>PD</v>
          </cell>
          <cell r="O3583">
            <v>7091</v>
          </cell>
        </row>
        <row r="3584">
          <cell r="A3584">
            <v>1</v>
          </cell>
          <cell r="B3584" t="str">
            <v>PD</v>
          </cell>
          <cell r="O3584">
            <v>62624</v>
          </cell>
        </row>
        <row r="3585">
          <cell r="A3585">
            <v>1</v>
          </cell>
          <cell r="B3585" t="str">
            <v>PD</v>
          </cell>
          <cell r="O3585">
            <v>52150</v>
          </cell>
        </row>
        <row r="3586">
          <cell r="A3586">
            <v>1</v>
          </cell>
          <cell r="B3586" t="str">
            <v>PD</v>
          </cell>
          <cell r="O3586">
            <v>412</v>
          </cell>
        </row>
        <row r="3587">
          <cell r="A3587">
            <v>1</v>
          </cell>
          <cell r="B3587" t="str">
            <v>PD</v>
          </cell>
          <cell r="O3587">
            <v>340</v>
          </cell>
        </row>
        <row r="3588">
          <cell r="A3588">
            <v>1</v>
          </cell>
          <cell r="B3588" t="str">
            <v>PD</v>
          </cell>
          <cell r="O3588">
            <v>72251</v>
          </cell>
        </row>
        <row r="3589">
          <cell r="A3589">
            <v>1</v>
          </cell>
          <cell r="B3589" t="str">
            <v>PD</v>
          </cell>
          <cell r="O3589">
            <v>111</v>
          </cell>
        </row>
        <row r="3590">
          <cell r="A3590">
            <v>1</v>
          </cell>
          <cell r="B3590" t="str">
            <v>PD</v>
          </cell>
          <cell r="O3590">
            <v>82</v>
          </cell>
        </row>
        <row r="3591">
          <cell r="A3591">
            <v>1</v>
          </cell>
          <cell r="B3591" t="str">
            <v>PD</v>
          </cell>
          <cell r="O3591">
            <v>82</v>
          </cell>
        </row>
        <row r="3592">
          <cell r="A3592">
            <v>1</v>
          </cell>
          <cell r="B3592" t="str">
            <v>PD</v>
          </cell>
          <cell r="O3592">
            <v>86</v>
          </cell>
        </row>
        <row r="3593">
          <cell r="A3593">
            <v>1</v>
          </cell>
          <cell r="B3593" t="str">
            <v>PD</v>
          </cell>
          <cell r="O3593">
            <v>82</v>
          </cell>
        </row>
        <row r="3594">
          <cell r="A3594">
            <v>1</v>
          </cell>
          <cell r="B3594" t="str">
            <v>PD</v>
          </cell>
          <cell r="O3594">
            <v>82</v>
          </cell>
        </row>
        <row r="3595">
          <cell r="A3595">
            <v>1</v>
          </cell>
          <cell r="B3595" t="str">
            <v>PD</v>
          </cell>
          <cell r="O3595">
            <v>88</v>
          </cell>
        </row>
        <row r="3596">
          <cell r="A3596">
            <v>1</v>
          </cell>
          <cell r="B3596" t="str">
            <v>PD</v>
          </cell>
          <cell r="O3596">
            <v>89</v>
          </cell>
        </row>
        <row r="3597">
          <cell r="A3597">
            <v>1</v>
          </cell>
          <cell r="B3597" t="str">
            <v>PD</v>
          </cell>
          <cell r="O3597">
            <v>1647</v>
          </cell>
        </row>
        <row r="3598">
          <cell r="A3598">
            <v>1</v>
          </cell>
          <cell r="B3598" t="str">
            <v>PD</v>
          </cell>
          <cell r="O3598">
            <v>3207</v>
          </cell>
        </row>
        <row r="3599">
          <cell r="A3599">
            <v>1</v>
          </cell>
          <cell r="B3599" t="str">
            <v>PD</v>
          </cell>
          <cell r="O3599">
            <v>401</v>
          </cell>
        </row>
        <row r="3600">
          <cell r="A3600">
            <v>1</v>
          </cell>
          <cell r="B3600" t="str">
            <v>PD</v>
          </cell>
          <cell r="O3600">
            <v>1379315</v>
          </cell>
        </row>
        <row r="3601">
          <cell r="A3601">
            <v>1</v>
          </cell>
          <cell r="B3601" t="str">
            <v>PD</v>
          </cell>
          <cell r="O3601">
            <v>45983</v>
          </cell>
        </row>
        <row r="3602">
          <cell r="A3602">
            <v>1</v>
          </cell>
          <cell r="B3602" t="str">
            <v>PD</v>
          </cell>
          <cell r="O3602">
            <v>2445399</v>
          </cell>
        </row>
        <row r="3603">
          <cell r="A3603">
            <v>1</v>
          </cell>
          <cell r="B3603" t="str">
            <v>PD</v>
          </cell>
          <cell r="O3603">
            <v>59454</v>
          </cell>
        </row>
        <row r="3604">
          <cell r="A3604">
            <v>1</v>
          </cell>
          <cell r="B3604" t="str">
            <v>PD</v>
          </cell>
          <cell r="O3604">
            <v>49147</v>
          </cell>
        </row>
        <row r="3605">
          <cell r="A3605">
            <v>1</v>
          </cell>
          <cell r="B3605" t="str">
            <v>PD</v>
          </cell>
          <cell r="O3605">
            <v>127781</v>
          </cell>
        </row>
        <row r="3606">
          <cell r="A3606">
            <v>1</v>
          </cell>
          <cell r="B3606" t="str">
            <v>PD</v>
          </cell>
          <cell r="O3606">
            <v>463288</v>
          </cell>
        </row>
        <row r="3607">
          <cell r="A3607">
            <v>1</v>
          </cell>
          <cell r="B3607" t="str">
            <v>PD</v>
          </cell>
          <cell r="O3607">
            <v>57910</v>
          </cell>
        </row>
        <row r="3608">
          <cell r="A3608">
            <v>1</v>
          </cell>
          <cell r="B3608" t="str">
            <v>PD</v>
          </cell>
          <cell r="O3608">
            <v>42546</v>
          </cell>
        </row>
        <row r="3609">
          <cell r="A3609">
            <v>1</v>
          </cell>
          <cell r="B3609" t="str">
            <v>PD</v>
          </cell>
          <cell r="O3609">
            <v>53506</v>
          </cell>
        </row>
        <row r="3610">
          <cell r="A3610">
            <v>1</v>
          </cell>
          <cell r="B3610" t="str">
            <v>PD</v>
          </cell>
          <cell r="O3610">
            <v>16746</v>
          </cell>
        </row>
        <row r="3611">
          <cell r="A3611">
            <v>1</v>
          </cell>
          <cell r="B3611" t="str">
            <v>PD</v>
          </cell>
          <cell r="O3611">
            <v>61335</v>
          </cell>
        </row>
        <row r="3612">
          <cell r="A3612">
            <v>1</v>
          </cell>
          <cell r="B3612" t="str">
            <v>PD</v>
          </cell>
          <cell r="O3612">
            <v>52150</v>
          </cell>
        </row>
        <row r="3613">
          <cell r="A3613">
            <v>1</v>
          </cell>
          <cell r="B3613" t="str">
            <v>PD</v>
          </cell>
          <cell r="O3613">
            <v>412</v>
          </cell>
        </row>
        <row r="3614">
          <cell r="A3614">
            <v>1</v>
          </cell>
          <cell r="B3614" t="str">
            <v>PD</v>
          </cell>
          <cell r="O3614">
            <v>340</v>
          </cell>
        </row>
        <row r="3615">
          <cell r="A3615">
            <v>1</v>
          </cell>
          <cell r="B3615" t="str">
            <v>PD</v>
          </cell>
          <cell r="O3615">
            <v>72251</v>
          </cell>
        </row>
        <row r="3616">
          <cell r="A3616">
            <v>1</v>
          </cell>
          <cell r="B3616" t="str">
            <v>PD</v>
          </cell>
          <cell r="O3616">
            <v>885</v>
          </cell>
        </row>
        <row r="3617">
          <cell r="A3617">
            <v>1</v>
          </cell>
          <cell r="B3617" t="str">
            <v>PD</v>
          </cell>
          <cell r="O3617">
            <v>3207</v>
          </cell>
        </row>
        <row r="3618">
          <cell r="A3618">
            <v>1</v>
          </cell>
          <cell r="B3618" t="str">
            <v>PD</v>
          </cell>
          <cell r="O3618">
            <v>401</v>
          </cell>
        </row>
        <row r="3619">
          <cell r="A3619">
            <v>1</v>
          </cell>
          <cell r="B3619" t="str">
            <v>PD</v>
          </cell>
          <cell r="O3619">
            <v>45983</v>
          </cell>
        </row>
        <row r="3620">
          <cell r="A3620">
            <v>1</v>
          </cell>
          <cell r="B3620" t="str">
            <v>PD</v>
          </cell>
          <cell r="O3620">
            <v>743117707</v>
          </cell>
        </row>
        <row r="3621">
          <cell r="A3621">
            <v>1</v>
          </cell>
          <cell r="B3621" t="str">
            <v>PD</v>
          </cell>
          <cell r="O3621">
            <v>5000000</v>
          </cell>
        </row>
        <row r="3622">
          <cell r="A3622">
            <v>1</v>
          </cell>
          <cell r="B3622" t="str">
            <v>PD</v>
          </cell>
          <cell r="O3622">
            <v>2445399</v>
          </cell>
        </row>
        <row r="3623">
          <cell r="A3623">
            <v>1</v>
          </cell>
          <cell r="B3623" t="str">
            <v>PD</v>
          </cell>
          <cell r="O3623">
            <v>59454</v>
          </cell>
        </row>
        <row r="3624">
          <cell r="A3624">
            <v>1</v>
          </cell>
          <cell r="B3624" t="str">
            <v>PD</v>
          </cell>
          <cell r="O3624">
            <v>304709</v>
          </cell>
        </row>
        <row r="3625">
          <cell r="A3625">
            <v>1</v>
          </cell>
          <cell r="B3625" t="str">
            <v>PD</v>
          </cell>
          <cell r="O3625">
            <v>463288</v>
          </cell>
        </row>
        <row r="3626">
          <cell r="A3626">
            <v>1</v>
          </cell>
          <cell r="B3626" t="str">
            <v>PD</v>
          </cell>
          <cell r="O3626">
            <v>57910</v>
          </cell>
        </row>
        <row r="3627">
          <cell r="A3627">
            <v>1</v>
          </cell>
          <cell r="B3627" t="str">
            <v>PD</v>
          </cell>
          <cell r="O3627">
            <v>42546</v>
          </cell>
        </row>
        <row r="3628">
          <cell r="A3628">
            <v>1</v>
          </cell>
          <cell r="B3628" t="str">
            <v>PD</v>
          </cell>
          <cell r="O3628">
            <v>53506</v>
          </cell>
        </row>
        <row r="3629">
          <cell r="A3629">
            <v>1</v>
          </cell>
          <cell r="B3629" t="str">
            <v>PD</v>
          </cell>
          <cell r="O3629">
            <v>16746</v>
          </cell>
        </row>
        <row r="3630">
          <cell r="A3630">
            <v>1</v>
          </cell>
          <cell r="B3630" t="str">
            <v>PD</v>
          </cell>
          <cell r="O3630">
            <v>61979</v>
          </cell>
        </row>
        <row r="3631">
          <cell r="A3631">
            <v>1</v>
          </cell>
          <cell r="B3631" t="str">
            <v>PD</v>
          </cell>
          <cell r="O3631">
            <v>52150</v>
          </cell>
        </row>
        <row r="3632">
          <cell r="A3632">
            <v>1</v>
          </cell>
          <cell r="B3632" t="str">
            <v>PD</v>
          </cell>
          <cell r="O3632">
            <v>412</v>
          </cell>
        </row>
        <row r="3633">
          <cell r="A3633">
            <v>1</v>
          </cell>
          <cell r="B3633" t="str">
            <v>PD</v>
          </cell>
          <cell r="O3633">
            <v>72251</v>
          </cell>
        </row>
        <row r="3634">
          <cell r="A3634">
            <v>1</v>
          </cell>
          <cell r="B3634" t="str">
            <v>PD</v>
          </cell>
          <cell r="O3634">
            <v>2109</v>
          </cell>
        </row>
        <row r="3635">
          <cell r="A3635">
            <v>1</v>
          </cell>
          <cell r="B3635" t="str">
            <v>PD</v>
          </cell>
          <cell r="O3635">
            <v>3207</v>
          </cell>
        </row>
        <row r="3636">
          <cell r="A3636">
            <v>1</v>
          </cell>
          <cell r="B3636" t="str">
            <v>PD</v>
          </cell>
          <cell r="O3636">
            <v>401</v>
          </cell>
        </row>
        <row r="3637">
          <cell r="A3637">
            <v>1</v>
          </cell>
          <cell r="B3637" t="str">
            <v>PD</v>
          </cell>
          <cell r="O3637">
            <v>47090</v>
          </cell>
        </row>
        <row r="3638">
          <cell r="A3638">
            <v>1</v>
          </cell>
          <cell r="B3638" t="str">
            <v>PD</v>
          </cell>
          <cell r="O3638">
            <v>5961514</v>
          </cell>
        </row>
        <row r="3639">
          <cell r="A3639">
            <v>1</v>
          </cell>
          <cell r="B3639" t="str">
            <v>PD</v>
          </cell>
          <cell r="O3639">
            <v>13910200</v>
          </cell>
        </row>
        <row r="3640">
          <cell r="A3640">
            <v>1</v>
          </cell>
          <cell r="B3640" t="str">
            <v>PD</v>
          </cell>
          <cell r="O3640">
            <v>68177</v>
          </cell>
        </row>
        <row r="3641">
          <cell r="A3641">
            <v>1</v>
          </cell>
          <cell r="B3641" t="str">
            <v>PD</v>
          </cell>
          <cell r="O3641">
            <v>98293</v>
          </cell>
        </row>
        <row r="3642">
          <cell r="A3642">
            <v>1</v>
          </cell>
          <cell r="B3642" t="str">
            <v>PD</v>
          </cell>
          <cell r="O3642">
            <v>68805</v>
          </cell>
        </row>
        <row r="3643">
          <cell r="A3643">
            <v>1</v>
          </cell>
          <cell r="B3643" t="str">
            <v>PD</v>
          </cell>
          <cell r="O3643">
            <v>393173</v>
          </cell>
        </row>
        <row r="3644">
          <cell r="A3644">
            <v>1</v>
          </cell>
          <cell r="B3644" t="str">
            <v>PD</v>
          </cell>
          <cell r="O3644">
            <v>463288</v>
          </cell>
        </row>
        <row r="3645">
          <cell r="A3645">
            <v>1</v>
          </cell>
          <cell r="B3645" t="str">
            <v>PD</v>
          </cell>
          <cell r="O3645">
            <v>57910</v>
          </cell>
        </row>
        <row r="3646">
          <cell r="A3646">
            <v>1</v>
          </cell>
          <cell r="B3646" t="str">
            <v>PD</v>
          </cell>
          <cell r="O3646">
            <v>96696</v>
          </cell>
        </row>
        <row r="3647">
          <cell r="A3647">
            <v>1</v>
          </cell>
          <cell r="B3647" t="str">
            <v>PD</v>
          </cell>
          <cell r="O3647">
            <v>3342766</v>
          </cell>
        </row>
        <row r="3648">
          <cell r="A3648">
            <v>1</v>
          </cell>
          <cell r="B3648" t="str">
            <v>PD</v>
          </cell>
          <cell r="O3648">
            <v>305414</v>
          </cell>
        </row>
        <row r="3649">
          <cell r="A3649">
            <v>1</v>
          </cell>
          <cell r="B3649" t="str">
            <v>PD</v>
          </cell>
          <cell r="O3649">
            <v>6200000</v>
          </cell>
        </row>
        <row r="3650">
          <cell r="A3650">
            <v>1</v>
          </cell>
          <cell r="B3650" t="str">
            <v>PD</v>
          </cell>
          <cell r="O3650">
            <v>0</v>
          </cell>
        </row>
        <row r="3651">
          <cell r="A3651">
            <v>1</v>
          </cell>
          <cell r="B3651" t="str">
            <v>PD</v>
          </cell>
          <cell r="O3651">
            <v>6400000</v>
          </cell>
        </row>
        <row r="3652">
          <cell r="A3652">
            <v>1</v>
          </cell>
          <cell r="B3652" t="str">
            <v>PD</v>
          </cell>
          <cell r="O3652">
            <v>44554121</v>
          </cell>
        </row>
        <row r="3653">
          <cell r="A3653">
            <v>1</v>
          </cell>
          <cell r="B3653" t="str">
            <v>PD</v>
          </cell>
          <cell r="O3653">
            <v>508787</v>
          </cell>
        </row>
        <row r="3654">
          <cell r="A3654">
            <v>1</v>
          </cell>
          <cell r="B3654" t="str">
            <v>PD</v>
          </cell>
          <cell r="O3654">
            <v>1258188</v>
          </cell>
        </row>
        <row r="3655">
          <cell r="A3655">
            <v>1</v>
          </cell>
          <cell r="B3655" t="str">
            <v>PD</v>
          </cell>
          <cell r="O3655">
            <v>28874</v>
          </cell>
        </row>
        <row r="3656">
          <cell r="A3656">
            <v>1</v>
          </cell>
          <cell r="B3656" t="str">
            <v>PD</v>
          </cell>
          <cell r="O3656">
            <v>5760168</v>
          </cell>
        </row>
        <row r="3657">
          <cell r="A3657">
            <v>1</v>
          </cell>
          <cell r="B3657" t="str">
            <v>PD</v>
          </cell>
          <cell r="O3657">
            <v>2030064</v>
          </cell>
        </row>
        <row r="3658">
          <cell r="A3658">
            <v>1</v>
          </cell>
          <cell r="B3658" t="str">
            <v>PD</v>
          </cell>
          <cell r="O3658">
            <v>785854</v>
          </cell>
        </row>
        <row r="3659">
          <cell r="A3659">
            <v>1</v>
          </cell>
          <cell r="B3659" t="str">
            <v>PD</v>
          </cell>
          <cell r="O3659">
            <v>4380555</v>
          </cell>
        </row>
        <row r="3660">
          <cell r="A3660">
            <v>1</v>
          </cell>
          <cell r="B3660" t="str">
            <v>PD</v>
          </cell>
          <cell r="O3660">
            <v>2227706</v>
          </cell>
        </row>
        <row r="3661">
          <cell r="A3661">
            <v>1</v>
          </cell>
          <cell r="B3661" t="str">
            <v>PD</v>
          </cell>
          <cell r="O3661">
            <v>708410</v>
          </cell>
        </row>
        <row r="3662">
          <cell r="A3662">
            <v>1</v>
          </cell>
          <cell r="B3662" t="str">
            <v>PD</v>
          </cell>
          <cell r="O3662">
            <v>91194</v>
          </cell>
        </row>
        <row r="3663">
          <cell r="A3663">
            <v>1</v>
          </cell>
          <cell r="B3663" t="str">
            <v>PD</v>
          </cell>
          <cell r="O3663">
            <v>2626341</v>
          </cell>
        </row>
        <row r="3664">
          <cell r="A3664">
            <v>1</v>
          </cell>
          <cell r="B3664" t="str">
            <v>PD</v>
          </cell>
          <cell r="O3664">
            <v>2162919</v>
          </cell>
        </row>
        <row r="3665">
          <cell r="A3665">
            <v>1</v>
          </cell>
          <cell r="B3665" t="str">
            <v>PD</v>
          </cell>
          <cell r="O3665">
            <v>2345603</v>
          </cell>
        </row>
        <row r="3666">
          <cell r="A3666">
            <v>1</v>
          </cell>
          <cell r="B3666" t="str">
            <v>PD</v>
          </cell>
          <cell r="O3666">
            <v>6891934</v>
          </cell>
        </row>
        <row r="3667">
          <cell r="A3667">
            <v>1</v>
          </cell>
          <cell r="B3667" t="str">
            <v>PD</v>
          </cell>
          <cell r="O3667">
            <v>3612569</v>
          </cell>
        </row>
        <row r="3668">
          <cell r="A3668">
            <v>1</v>
          </cell>
          <cell r="B3668" t="str">
            <v>PD</v>
          </cell>
          <cell r="O3668">
            <v>8375853</v>
          </cell>
        </row>
        <row r="3669">
          <cell r="A3669">
            <v>1</v>
          </cell>
          <cell r="B3669" t="str">
            <v>PD</v>
          </cell>
          <cell r="O3669">
            <v>8788414</v>
          </cell>
        </row>
        <row r="3670">
          <cell r="A3670">
            <v>1</v>
          </cell>
          <cell r="B3670" t="str">
            <v>PD</v>
          </cell>
          <cell r="O3670">
            <v>1781401</v>
          </cell>
        </row>
        <row r="3671">
          <cell r="A3671">
            <v>1</v>
          </cell>
          <cell r="B3671" t="str">
            <v>PD</v>
          </cell>
          <cell r="O3671">
            <v>3002809</v>
          </cell>
        </row>
        <row r="3672">
          <cell r="A3672">
            <v>1</v>
          </cell>
          <cell r="B3672" t="str">
            <v>PD</v>
          </cell>
          <cell r="O3672">
            <v>3513172</v>
          </cell>
        </row>
        <row r="3673">
          <cell r="A3673">
            <v>1</v>
          </cell>
          <cell r="B3673" t="str">
            <v>PD</v>
          </cell>
          <cell r="O3673">
            <v>472</v>
          </cell>
        </row>
        <row r="3674">
          <cell r="A3674">
            <v>1</v>
          </cell>
          <cell r="B3674" t="str">
            <v>PD</v>
          </cell>
          <cell r="O3674">
            <v>494868</v>
          </cell>
        </row>
        <row r="3675">
          <cell r="A3675">
            <v>1</v>
          </cell>
          <cell r="B3675" t="str">
            <v>PD</v>
          </cell>
          <cell r="O3675">
            <v>680</v>
          </cell>
        </row>
        <row r="3676">
          <cell r="A3676">
            <v>1</v>
          </cell>
          <cell r="B3676" t="str">
            <v>PD</v>
          </cell>
          <cell r="O3676">
            <v>7105843</v>
          </cell>
        </row>
        <row r="3677">
          <cell r="A3677">
            <v>1</v>
          </cell>
          <cell r="B3677" t="str">
            <v>PD</v>
          </cell>
          <cell r="O3677">
            <v>476</v>
          </cell>
        </row>
        <row r="3678">
          <cell r="A3678">
            <v>1</v>
          </cell>
          <cell r="B3678" t="str">
            <v>PD</v>
          </cell>
          <cell r="O3678">
            <v>2722</v>
          </cell>
        </row>
        <row r="3679">
          <cell r="A3679">
            <v>1</v>
          </cell>
          <cell r="B3679" t="str">
            <v>PD</v>
          </cell>
          <cell r="O3679">
            <v>3207</v>
          </cell>
        </row>
        <row r="3680">
          <cell r="A3680">
            <v>1</v>
          </cell>
          <cell r="B3680" t="str">
            <v>PD</v>
          </cell>
          <cell r="O3680">
            <v>401</v>
          </cell>
        </row>
        <row r="3681">
          <cell r="A3681">
            <v>1</v>
          </cell>
          <cell r="B3681" t="str">
            <v>PD</v>
          </cell>
          <cell r="O3681">
            <v>24743</v>
          </cell>
        </row>
        <row r="3682">
          <cell r="A3682">
            <v>1</v>
          </cell>
          <cell r="B3682" t="str">
            <v>PD</v>
          </cell>
          <cell r="O3682">
            <v>48497</v>
          </cell>
        </row>
        <row r="3683">
          <cell r="A3683">
            <v>1</v>
          </cell>
          <cell r="B3683" t="str">
            <v>PD</v>
          </cell>
          <cell r="O3683">
            <v>69282</v>
          </cell>
        </row>
        <row r="3684">
          <cell r="A3684">
            <v>1</v>
          </cell>
          <cell r="B3684" t="str">
            <v>PD</v>
          </cell>
          <cell r="O3684">
            <v>47309</v>
          </cell>
        </row>
        <row r="3685">
          <cell r="A3685">
            <v>1</v>
          </cell>
          <cell r="B3685" t="str">
            <v>PD</v>
          </cell>
          <cell r="O3685">
            <v>59087</v>
          </cell>
        </row>
        <row r="3686">
          <cell r="A3686">
            <v>1</v>
          </cell>
          <cell r="B3686" t="str">
            <v>PD</v>
          </cell>
          <cell r="O3686">
            <v>1500000</v>
          </cell>
        </row>
        <row r="3687">
          <cell r="A3687">
            <v>1</v>
          </cell>
          <cell r="B3687" t="str">
            <v>PD</v>
          </cell>
          <cell r="O3687">
            <v>29488</v>
          </cell>
        </row>
        <row r="3688">
          <cell r="A3688">
            <v>1</v>
          </cell>
          <cell r="B3688" t="str">
            <v>PD</v>
          </cell>
          <cell r="O3688">
            <v>4902010</v>
          </cell>
        </row>
        <row r="3689">
          <cell r="A3689">
            <v>1</v>
          </cell>
          <cell r="B3689" t="str">
            <v>PD</v>
          </cell>
          <cell r="O3689">
            <v>0</v>
          </cell>
        </row>
        <row r="3690">
          <cell r="A3690">
            <v>1</v>
          </cell>
          <cell r="B3690" t="str">
            <v>PD</v>
          </cell>
          <cell r="O3690">
            <v>0</v>
          </cell>
        </row>
        <row r="3691">
          <cell r="A3691">
            <v>1</v>
          </cell>
          <cell r="B3691" t="str">
            <v>PD</v>
          </cell>
          <cell r="O3691">
            <v>240371</v>
          </cell>
        </row>
        <row r="3692">
          <cell r="A3692">
            <v>1</v>
          </cell>
          <cell r="B3692" t="str">
            <v>PD</v>
          </cell>
          <cell r="O3692">
            <v>204</v>
          </cell>
        </row>
        <row r="3693">
          <cell r="A3693">
            <v>1</v>
          </cell>
          <cell r="B3693" t="str">
            <v>PD</v>
          </cell>
          <cell r="O3693">
            <v>423738669</v>
          </cell>
        </row>
        <row r="3694">
          <cell r="A3694">
            <v>1</v>
          </cell>
          <cell r="B3694" t="str">
            <v>PD</v>
          </cell>
          <cell r="O3694">
            <v>0</v>
          </cell>
        </row>
        <row r="3695">
          <cell r="A3695">
            <v>1</v>
          </cell>
          <cell r="B3695" t="str">
            <v>PD</v>
          </cell>
          <cell r="O3695">
            <v>48959696</v>
          </cell>
        </row>
        <row r="3696">
          <cell r="A3696">
            <v>1</v>
          </cell>
          <cell r="B3696" t="str">
            <v>PD</v>
          </cell>
          <cell r="O3696">
            <v>29488</v>
          </cell>
        </row>
        <row r="3697">
          <cell r="A3697">
            <v>1</v>
          </cell>
          <cell r="B3697" t="str">
            <v>PD</v>
          </cell>
          <cell r="O3697">
            <v>491466</v>
          </cell>
        </row>
        <row r="3698">
          <cell r="A3698">
            <v>1</v>
          </cell>
          <cell r="B3698" t="str">
            <v>PD</v>
          </cell>
          <cell r="O3698">
            <v>196586</v>
          </cell>
        </row>
        <row r="3699">
          <cell r="A3699">
            <v>1</v>
          </cell>
          <cell r="B3699" t="str">
            <v>PD</v>
          </cell>
          <cell r="O3699">
            <v>4500000</v>
          </cell>
        </row>
        <row r="3700">
          <cell r="A3700">
            <v>1</v>
          </cell>
          <cell r="B3700" t="str">
            <v>PD</v>
          </cell>
          <cell r="O3700">
            <v>204</v>
          </cell>
        </row>
        <row r="3701">
          <cell r="A3701">
            <v>1</v>
          </cell>
          <cell r="B3701" t="str">
            <v>PD</v>
          </cell>
          <cell r="O3701">
            <v>3402</v>
          </cell>
        </row>
        <row r="3702">
          <cell r="A3702">
            <v>1</v>
          </cell>
          <cell r="B3702" t="str">
            <v>PD</v>
          </cell>
          <cell r="O3702">
            <v>1361</v>
          </cell>
        </row>
        <row r="3703">
          <cell r="A3703">
            <v>1</v>
          </cell>
          <cell r="B3703" t="str">
            <v>PD</v>
          </cell>
          <cell r="O3703">
            <v>643700</v>
          </cell>
        </row>
        <row r="3704">
          <cell r="A3704">
            <v>1</v>
          </cell>
          <cell r="B3704" t="str">
            <v>PD</v>
          </cell>
          <cell r="O3704">
            <v>3695897</v>
          </cell>
        </row>
        <row r="3705">
          <cell r="A3705">
            <v>1</v>
          </cell>
          <cell r="B3705" t="str">
            <v>PD</v>
          </cell>
          <cell r="O3705">
            <v>8623762</v>
          </cell>
        </row>
        <row r="3706">
          <cell r="A3706">
            <v>1</v>
          </cell>
          <cell r="B3706" t="str">
            <v>PD</v>
          </cell>
          <cell r="O3706">
            <v>129119</v>
          </cell>
        </row>
        <row r="3707">
          <cell r="A3707">
            <v>1</v>
          </cell>
          <cell r="B3707" t="str">
            <v>PD</v>
          </cell>
          <cell r="O3707">
            <v>52587</v>
          </cell>
        </row>
        <row r="3708">
          <cell r="A3708">
            <v>1</v>
          </cell>
          <cell r="B3708" t="str">
            <v>PD</v>
          </cell>
          <cell r="O3708">
            <v>6192468</v>
          </cell>
        </row>
        <row r="3709">
          <cell r="A3709">
            <v>1</v>
          </cell>
          <cell r="B3709" t="str">
            <v>PD</v>
          </cell>
          <cell r="O3709">
            <v>98293</v>
          </cell>
        </row>
        <row r="3710">
          <cell r="A3710">
            <v>1</v>
          </cell>
          <cell r="B3710" t="str">
            <v>PD</v>
          </cell>
          <cell r="O3710">
            <v>12778</v>
          </cell>
        </row>
        <row r="3711">
          <cell r="A3711">
            <v>1</v>
          </cell>
          <cell r="B3711" t="str">
            <v>PD</v>
          </cell>
          <cell r="O3711">
            <v>11795</v>
          </cell>
        </row>
        <row r="3712">
          <cell r="A3712">
            <v>1</v>
          </cell>
          <cell r="B3712" t="str">
            <v>PD</v>
          </cell>
          <cell r="O3712">
            <v>11795</v>
          </cell>
        </row>
        <row r="3713">
          <cell r="A3713">
            <v>1</v>
          </cell>
          <cell r="B3713" t="str">
            <v>PD</v>
          </cell>
          <cell r="O3713">
            <v>11795</v>
          </cell>
        </row>
        <row r="3714">
          <cell r="A3714">
            <v>1</v>
          </cell>
          <cell r="B3714" t="str">
            <v>PD</v>
          </cell>
          <cell r="O3714">
            <v>12778</v>
          </cell>
        </row>
        <row r="3715">
          <cell r="A3715">
            <v>1</v>
          </cell>
          <cell r="B3715" t="str">
            <v>PD</v>
          </cell>
          <cell r="O3715">
            <v>64382</v>
          </cell>
        </row>
        <row r="3716">
          <cell r="A3716">
            <v>1</v>
          </cell>
          <cell r="B3716" t="str">
            <v>PD</v>
          </cell>
          <cell r="O3716">
            <v>12483</v>
          </cell>
        </row>
        <row r="3717">
          <cell r="A3717">
            <v>1</v>
          </cell>
          <cell r="B3717" t="str">
            <v>PD</v>
          </cell>
          <cell r="O3717">
            <v>73574</v>
          </cell>
        </row>
        <row r="3718">
          <cell r="A3718">
            <v>1</v>
          </cell>
          <cell r="B3718" t="str">
            <v>PD</v>
          </cell>
          <cell r="O3718">
            <v>518005</v>
          </cell>
        </row>
        <row r="3719">
          <cell r="A3719">
            <v>1</v>
          </cell>
          <cell r="B3719" t="str">
            <v>PD</v>
          </cell>
          <cell r="O3719">
            <v>463288</v>
          </cell>
        </row>
        <row r="3720">
          <cell r="A3720">
            <v>1</v>
          </cell>
          <cell r="B3720" t="str">
            <v>PD</v>
          </cell>
          <cell r="O3720">
            <v>57910</v>
          </cell>
        </row>
        <row r="3721">
          <cell r="A3721">
            <v>1</v>
          </cell>
          <cell r="B3721" t="str">
            <v>PD</v>
          </cell>
          <cell r="O3721">
            <v>96696</v>
          </cell>
        </row>
        <row r="3722">
          <cell r="A3722">
            <v>1</v>
          </cell>
          <cell r="B3722" t="str">
            <v>PD</v>
          </cell>
          <cell r="O3722">
            <v>79296</v>
          </cell>
        </row>
        <row r="3723">
          <cell r="A3723">
            <v>1</v>
          </cell>
          <cell r="B3723" t="str">
            <v>PD</v>
          </cell>
          <cell r="O3723">
            <v>68953</v>
          </cell>
        </row>
        <row r="3724">
          <cell r="A3724">
            <v>1</v>
          </cell>
          <cell r="B3724" t="str">
            <v>PD</v>
          </cell>
          <cell r="O3724">
            <v>284679</v>
          </cell>
        </row>
        <row r="3725">
          <cell r="A3725">
            <v>1</v>
          </cell>
          <cell r="B3725" t="str">
            <v>PD</v>
          </cell>
          <cell r="O3725">
            <v>13370</v>
          </cell>
        </row>
        <row r="3726">
          <cell r="A3726">
            <v>1</v>
          </cell>
          <cell r="B3726" t="str">
            <v>PD</v>
          </cell>
          <cell r="O3726">
            <v>64464</v>
          </cell>
        </row>
        <row r="3727">
          <cell r="A3727">
            <v>1</v>
          </cell>
          <cell r="B3727" t="str">
            <v>PD</v>
          </cell>
          <cell r="O3727">
            <v>31410</v>
          </cell>
        </row>
        <row r="3728">
          <cell r="A3728">
            <v>1</v>
          </cell>
          <cell r="B3728" t="str">
            <v>PD</v>
          </cell>
          <cell r="O3728">
            <v>19339</v>
          </cell>
        </row>
        <row r="3729">
          <cell r="A3729">
            <v>1</v>
          </cell>
          <cell r="B3729" t="str">
            <v>PD</v>
          </cell>
          <cell r="O3729">
            <v>586540</v>
          </cell>
        </row>
        <row r="3730">
          <cell r="A3730">
            <v>1</v>
          </cell>
          <cell r="B3730" t="str">
            <v>PD</v>
          </cell>
          <cell r="O3730">
            <v>95687</v>
          </cell>
        </row>
        <row r="3731">
          <cell r="A3731">
            <v>1</v>
          </cell>
          <cell r="B3731" t="str">
            <v>PD</v>
          </cell>
          <cell r="O3731">
            <v>877000</v>
          </cell>
        </row>
        <row r="3732">
          <cell r="A3732">
            <v>1</v>
          </cell>
          <cell r="B3732" t="str">
            <v>PD</v>
          </cell>
          <cell r="O3732">
            <v>0</v>
          </cell>
        </row>
        <row r="3733">
          <cell r="A3733">
            <v>1</v>
          </cell>
          <cell r="B3733" t="str">
            <v>PD</v>
          </cell>
          <cell r="O3733">
            <v>27621753</v>
          </cell>
        </row>
        <row r="3734">
          <cell r="A3734">
            <v>1</v>
          </cell>
          <cell r="B3734" t="str">
            <v>PD</v>
          </cell>
          <cell r="O3734">
            <v>315428</v>
          </cell>
        </row>
        <row r="3735">
          <cell r="A3735">
            <v>1</v>
          </cell>
          <cell r="B3735" t="str">
            <v>PD</v>
          </cell>
          <cell r="O3735">
            <v>780026</v>
          </cell>
        </row>
        <row r="3736">
          <cell r="A3736">
            <v>1</v>
          </cell>
          <cell r="B3736" t="str">
            <v>PD</v>
          </cell>
          <cell r="O3736">
            <v>17900</v>
          </cell>
        </row>
        <row r="3737">
          <cell r="A3737">
            <v>1</v>
          </cell>
          <cell r="B3737" t="str">
            <v>PD</v>
          </cell>
          <cell r="O3737">
            <v>3571071</v>
          </cell>
        </row>
        <row r="3738">
          <cell r="A3738">
            <v>1</v>
          </cell>
          <cell r="B3738" t="str">
            <v>PD</v>
          </cell>
          <cell r="O3738">
            <v>1258558</v>
          </cell>
        </row>
        <row r="3739">
          <cell r="A3739">
            <v>1</v>
          </cell>
          <cell r="B3739" t="str">
            <v>PD</v>
          </cell>
          <cell r="O3739">
            <v>487197</v>
          </cell>
        </row>
        <row r="3740">
          <cell r="A3740">
            <v>1</v>
          </cell>
          <cell r="B3740" t="str">
            <v>PD</v>
          </cell>
          <cell r="O3740">
            <v>2715767</v>
          </cell>
        </row>
        <row r="3741">
          <cell r="A3741">
            <v>1</v>
          </cell>
          <cell r="B3741" t="str">
            <v>PD</v>
          </cell>
          <cell r="O3741">
            <v>1381087</v>
          </cell>
        </row>
        <row r="3742">
          <cell r="A3742">
            <v>1</v>
          </cell>
          <cell r="B3742" t="str">
            <v>PD</v>
          </cell>
          <cell r="O3742">
            <v>439186</v>
          </cell>
        </row>
        <row r="3743">
          <cell r="A3743">
            <v>1</v>
          </cell>
          <cell r="B3743" t="str">
            <v>PD</v>
          </cell>
          <cell r="O3743">
            <v>56537</v>
          </cell>
        </row>
        <row r="3744">
          <cell r="A3744">
            <v>1</v>
          </cell>
          <cell r="B3744" t="str">
            <v>PD</v>
          </cell>
          <cell r="O3744">
            <v>1628225</v>
          </cell>
        </row>
        <row r="3745">
          <cell r="A3745">
            <v>1</v>
          </cell>
          <cell r="B3745" t="str">
            <v>PD</v>
          </cell>
          <cell r="O3745">
            <v>1340923</v>
          </cell>
        </row>
        <row r="3746">
          <cell r="A3746">
            <v>1</v>
          </cell>
          <cell r="B3746" t="str">
            <v>PD</v>
          </cell>
          <cell r="O3746">
            <v>1454179</v>
          </cell>
        </row>
        <row r="3747">
          <cell r="A3747">
            <v>1</v>
          </cell>
          <cell r="B3747" t="str">
            <v>PD</v>
          </cell>
          <cell r="O3747">
            <v>4272720</v>
          </cell>
        </row>
        <row r="3748">
          <cell r="A3748">
            <v>1</v>
          </cell>
          <cell r="B3748" t="str">
            <v>PD</v>
          </cell>
          <cell r="O3748">
            <v>2239647</v>
          </cell>
        </row>
        <row r="3749">
          <cell r="A3749">
            <v>1</v>
          </cell>
          <cell r="B3749" t="str">
            <v>PD</v>
          </cell>
          <cell r="O3749">
            <v>5192690</v>
          </cell>
        </row>
        <row r="3750">
          <cell r="A3750">
            <v>1</v>
          </cell>
          <cell r="B3750" t="str">
            <v>PD</v>
          </cell>
          <cell r="O3750">
            <v>1861620</v>
          </cell>
        </row>
        <row r="3751">
          <cell r="A3751">
            <v>1</v>
          </cell>
          <cell r="B3751" t="str">
            <v>PD</v>
          </cell>
          <cell r="O3751">
            <v>2178025</v>
          </cell>
        </row>
        <row r="3752">
          <cell r="A3752">
            <v>1</v>
          </cell>
          <cell r="B3752" t="str">
            <v>PD</v>
          </cell>
          <cell r="O3752">
            <v>894</v>
          </cell>
        </row>
        <row r="3753">
          <cell r="A3753">
            <v>1</v>
          </cell>
          <cell r="B3753" t="str">
            <v>PD</v>
          </cell>
          <cell r="O3753">
            <v>364</v>
          </cell>
        </row>
        <row r="3754">
          <cell r="A3754">
            <v>1</v>
          </cell>
          <cell r="B3754" t="str">
            <v>PD</v>
          </cell>
          <cell r="O3754">
            <v>574047</v>
          </cell>
        </row>
        <row r="3755">
          <cell r="A3755">
            <v>1</v>
          </cell>
          <cell r="B3755" t="str">
            <v>PD</v>
          </cell>
          <cell r="O3755">
            <v>1220655</v>
          </cell>
        </row>
        <row r="3756">
          <cell r="A3756">
            <v>1</v>
          </cell>
          <cell r="B3756" t="str">
            <v>PD</v>
          </cell>
          <cell r="O3756">
            <v>680</v>
          </cell>
        </row>
        <row r="3757">
          <cell r="A3757">
            <v>1</v>
          </cell>
          <cell r="B3757" t="str">
            <v>PD</v>
          </cell>
          <cell r="O3757">
            <v>88</v>
          </cell>
        </row>
        <row r="3758">
          <cell r="A3758">
            <v>1</v>
          </cell>
          <cell r="B3758" t="str">
            <v>PD</v>
          </cell>
          <cell r="O3758">
            <v>82</v>
          </cell>
        </row>
        <row r="3759">
          <cell r="A3759">
            <v>1</v>
          </cell>
          <cell r="B3759" t="str">
            <v>PD</v>
          </cell>
          <cell r="O3759">
            <v>82</v>
          </cell>
        </row>
        <row r="3760">
          <cell r="A3760">
            <v>1</v>
          </cell>
          <cell r="B3760" t="str">
            <v>PD</v>
          </cell>
          <cell r="O3760">
            <v>82</v>
          </cell>
        </row>
        <row r="3761">
          <cell r="A3761">
            <v>1</v>
          </cell>
          <cell r="B3761" t="str">
            <v>PD</v>
          </cell>
          <cell r="O3761">
            <v>88</v>
          </cell>
        </row>
        <row r="3762">
          <cell r="A3762">
            <v>1</v>
          </cell>
          <cell r="B3762" t="str">
            <v>PD</v>
          </cell>
          <cell r="O3762">
            <v>446</v>
          </cell>
        </row>
        <row r="3763">
          <cell r="A3763">
            <v>1</v>
          </cell>
          <cell r="B3763" t="str">
            <v>PD</v>
          </cell>
          <cell r="O3763">
            <v>86</v>
          </cell>
        </row>
        <row r="3764">
          <cell r="A3764">
            <v>1</v>
          </cell>
          <cell r="B3764" t="str">
            <v>PD</v>
          </cell>
          <cell r="O3764">
            <v>509</v>
          </cell>
        </row>
        <row r="3765">
          <cell r="A3765">
            <v>1</v>
          </cell>
          <cell r="B3765" t="str">
            <v>PD</v>
          </cell>
          <cell r="O3765">
            <v>3586</v>
          </cell>
        </row>
        <row r="3766">
          <cell r="A3766">
            <v>1</v>
          </cell>
          <cell r="B3766" t="str">
            <v>PD</v>
          </cell>
          <cell r="O3766">
            <v>3207</v>
          </cell>
        </row>
        <row r="3767">
          <cell r="A3767">
            <v>1</v>
          </cell>
          <cell r="B3767" t="str">
            <v>PD</v>
          </cell>
          <cell r="O3767">
            <v>401</v>
          </cell>
        </row>
        <row r="3768">
          <cell r="A3768">
            <v>1</v>
          </cell>
          <cell r="B3768" t="str">
            <v>PD</v>
          </cell>
          <cell r="O3768">
            <v>136627</v>
          </cell>
        </row>
        <row r="3769">
          <cell r="A3769">
            <v>1</v>
          </cell>
          <cell r="B3769" t="str">
            <v>PD</v>
          </cell>
          <cell r="O3769">
            <v>12483</v>
          </cell>
        </row>
        <row r="3770">
          <cell r="A3770">
            <v>1</v>
          </cell>
          <cell r="B3770" t="str">
            <v>PD</v>
          </cell>
          <cell r="O3770">
            <v>11795</v>
          </cell>
        </row>
        <row r="3771">
          <cell r="A3771">
            <v>1</v>
          </cell>
          <cell r="B3771" t="str">
            <v>PD</v>
          </cell>
          <cell r="O3771">
            <v>15235</v>
          </cell>
        </row>
        <row r="3772">
          <cell r="A3772">
            <v>1</v>
          </cell>
          <cell r="B3772" t="str">
            <v>PD</v>
          </cell>
          <cell r="O3772">
            <v>12778</v>
          </cell>
        </row>
        <row r="3773">
          <cell r="A3773">
            <v>1</v>
          </cell>
          <cell r="B3773" t="str">
            <v>PD</v>
          </cell>
          <cell r="O3773">
            <v>18086</v>
          </cell>
        </row>
        <row r="3774">
          <cell r="A3774">
            <v>1</v>
          </cell>
          <cell r="B3774" t="str">
            <v>PD</v>
          </cell>
          <cell r="O3774">
            <v>64382</v>
          </cell>
        </row>
        <row r="3775">
          <cell r="A3775">
            <v>1</v>
          </cell>
          <cell r="B3775" t="str">
            <v>PD</v>
          </cell>
          <cell r="O3775">
            <v>11795</v>
          </cell>
        </row>
        <row r="3776">
          <cell r="A3776">
            <v>1</v>
          </cell>
          <cell r="B3776" t="str">
            <v>PD</v>
          </cell>
          <cell r="O3776">
            <v>58976</v>
          </cell>
        </row>
        <row r="3777">
          <cell r="A3777">
            <v>1</v>
          </cell>
          <cell r="B3777" t="str">
            <v>PD</v>
          </cell>
          <cell r="O3777">
            <v>463288</v>
          </cell>
        </row>
        <row r="3778">
          <cell r="A3778">
            <v>1</v>
          </cell>
          <cell r="B3778" t="str">
            <v>PD</v>
          </cell>
          <cell r="O3778">
            <v>57910</v>
          </cell>
        </row>
        <row r="3779">
          <cell r="A3779">
            <v>1</v>
          </cell>
          <cell r="B3779" t="str">
            <v>PD</v>
          </cell>
          <cell r="O3779">
            <v>49252</v>
          </cell>
        </row>
        <row r="3780">
          <cell r="A3780">
            <v>1</v>
          </cell>
          <cell r="B3780" t="str">
            <v>PD</v>
          </cell>
          <cell r="O3780">
            <v>21489</v>
          </cell>
        </row>
        <row r="3781">
          <cell r="A3781">
            <v>1</v>
          </cell>
          <cell r="B3781" t="str">
            <v>PD</v>
          </cell>
          <cell r="O3781">
            <v>68953</v>
          </cell>
        </row>
        <row r="3782">
          <cell r="A3782">
            <v>1</v>
          </cell>
          <cell r="B3782" t="str">
            <v>PD</v>
          </cell>
          <cell r="O3782">
            <v>13370</v>
          </cell>
        </row>
        <row r="3783">
          <cell r="A3783">
            <v>1</v>
          </cell>
          <cell r="B3783" t="str">
            <v>PD</v>
          </cell>
          <cell r="O3783">
            <v>64464</v>
          </cell>
        </row>
        <row r="3784">
          <cell r="A3784">
            <v>1</v>
          </cell>
          <cell r="B3784" t="str">
            <v>PD</v>
          </cell>
          <cell r="O3784">
            <v>31410</v>
          </cell>
        </row>
        <row r="3785">
          <cell r="A3785">
            <v>1</v>
          </cell>
          <cell r="B3785" t="str">
            <v>PD</v>
          </cell>
          <cell r="O3785">
            <v>19339</v>
          </cell>
        </row>
        <row r="3786">
          <cell r="A3786">
            <v>1</v>
          </cell>
          <cell r="B3786" t="str">
            <v>PD</v>
          </cell>
          <cell r="O3786">
            <v>586540</v>
          </cell>
        </row>
        <row r="3787">
          <cell r="A3787">
            <v>1</v>
          </cell>
          <cell r="B3787" t="str">
            <v>PD</v>
          </cell>
          <cell r="O3787">
            <v>95687</v>
          </cell>
        </row>
        <row r="3788">
          <cell r="A3788">
            <v>1</v>
          </cell>
          <cell r="B3788" t="str">
            <v>PD</v>
          </cell>
          <cell r="O3788">
            <v>1500000</v>
          </cell>
        </row>
        <row r="3789">
          <cell r="A3789">
            <v>1</v>
          </cell>
          <cell r="B3789" t="str">
            <v>PD</v>
          </cell>
          <cell r="O3789">
            <v>946</v>
          </cell>
        </row>
        <row r="3790">
          <cell r="A3790">
            <v>1</v>
          </cell>
          <cell r="B3790" t="str">
            <v>PD</v>
          </cell>
          <cell r="O3790">
            <v>86</v>
          </cell>
        </row>
        <row r="3791">
          <cell r="A3791">
            <v>1</v>
          </cell>
          <cell r="B3791" t="str">
            <v>PD</v>
          </cell>
          <cell r="O3791">
            <v>82</v>
          </cell>
        </row>
        <row r="3792">
          <cell r="A3792">
            <v>1</v>
          </cell>
          <cell r="B3792" t="str">
            <v>PD</v>
          </cell>
          <cell r="O3792">
            <v>105</v>
          </cell>
        </row>
        <row r="3793">
          <cell r="A3793">
            <v>1</v>
          </cell>
          <cell r="B3793" t="str">
            <v>PD</v>
          </cell>
          <cell r="O3793">
            <v>88</v>
          </cell>
        </row>
        <row r="3794">
          <cell r="A3794">
            <v>1</v>
          </cell>
          <cell r="B3794" t="str">
            <v>PD</v>
          </cell>
          <cell r="O3794">
            <v>125</v>
          </cell>
        </row>
        <row r="3795">
          <cell r="A3795">
            <v>1</v>
          </cell>
          <cell r="B3795" t="str">
            <v>PD</v>
          </cell>
          <cell r="O3795">
            <v>446</v>
          </cell>
        </row>
        <row r="3796">
          <cell r="A3796">
            <v>1</v>
          </cell>
          <cell r="B3796" t="str">
            <v>PD</v>
          </cell>
          <cell r="O3796">
            <v>82</v>
          </cell>
        </row>
        <row r="3797">
          <cell r="A3797">
            <v>1</v>
          </cell>
          <cell r="B3797" t="str">
            <v>PD</v>
          </cell>
          <cell r="O3797">
            <v>408</v>
          </cell>
        </row>
        <row r="3798">
          <cell r="A3798">
            <v>1</v>
          </cell>
          <cell r="B3798" t="str">
            <v>PD</v>
          </cell>
          <cell r="O3798">
            <v>3207</v>
          </cell>
        </row>
        <row r="3799">
          <cell r="A3799">
            <v>1</v>
          </cell>
          <cell r="B3799" t="str">
            <v>PD</v>
          </cell>
          <cell r="O3799">
            <v>401</v>
          </cell>
        </row>
        <row r="3800">
          <cell r="A3800">
            <v>1</v>
          </cell>
          <cell r="B3800" t="str">
            <v>PD</v>
          </cell>
          <cell r="O3800">
            <v>1379315</v>
          </cell>
        </row>
        <row r="3801">
          <cell r="A3801">
            <v>1</v>
          </cell>
          <cell r="B3801" t="str">
            <v>PD</v>
          </cell>
          <cell r="O3801">
            <v>6602583</v>
          </cell>
        </row>
        <row r="3802">
          <cell r="A3802">
            <v>1</v>
          </cell>
          <cell r="B3802" t="str">
            <v>PD</v>
          </cell>
          <cell r="O3802">
            <v>28295</v>
          </cell>
        </row>
        <row r="3803">
          <cell r="A3803">
            <v>1</v>
          </cell>
          <cell r="B3803" t="str">
            <v>PD</v>
          </cell>
          <cell r="O3803">
            <v>66021</v>
          </cell>
        </row>
        <row r="3804">
          <cell r="A3804">
            <v>1</v>
          </cell>
          <cell r="B3804" t="str">
            <v>PD</v>
          </cell>
          <cell r="O3804">
            <v>28722</v>
          </cell>
        </row>
        <row r="3805">
          <cell r="A3805">
            <v>1</v>
          </cell>
          <cell r="B3805" t="str">
            <v>PD</v>
          </cell>
          <cell r="O3805">
            <v>54061</v>
          </cell>
        </row>
        <row r="3806">
          <cell r="A3806">
            <v>1</v>
          </cell>
          <cell r="B3806" t="str">
            <v>PD</v>
          </cell>
          <cell r="O3806">
            <v>491466</v>
          </cell>
        </row>
        <row r="3807">
          <cell r="A3807">
            <v>1</v>
          </cell>
          <cell r="B3807" t="str">
            <v>PD</v>
          </cell>
          <cell r="O3807">
            <v>9829</v>
          </cell>
        </row>
        <row r="3808">
          <cell r="A3808">
            <v>1</v>
          </cell>
          <cell r="B3808" t="str">
            <v>PD</v>
          </cell>
          <cell r="O3808">
            <v>11795</v>
          </cell>
        </row>
        <row r="3809">
          <cell r="A3809">
            <v>1</v>
          </cell>
          <cell r="B3809" t="str">
            <v>PD</v>
          </cell>
          <cell r="O3809">
            <v>12778</v>
          </cell>
        </row>
        <row r="3810">
          <cell r="A3810">
            <v>1</v>
          </cell>
          <cell r="B3810" t="str">
            <v>PD</v>
          </cell>
          <cell r="O3810">
            <v>11795</v>
          </cell>
        </row>
        <row r="3811">
          <cell r="A3811">
            <v>1</v>
          </cell>
          <cell r="B3811" t="str">
            <v>PD</v>
          </cell>
          <cell r="O3811">
            <v>12483</v>
          </cell>
        </row>
        <row r="3812">
          <cell r="A3812">
            <v>1</v>
          </cell>
          <cell r="B3812" t="str">
            <v>PD</v>
          </cell>
          <cell r="O3812">
            <v>12778</v>
          </cell>
        </row>
        <row r="3813">
          <cell r="A3813">
            <v>1</v>
          </cell>
          <cell r="B3813" t="str">
            <v>PD</v>
          </cell>
          <cell r="O3813">
            <v>30233</v>
          </cell>
        </row>
        <row r="3814">
          <cell r="A3814">
            <v>1</v>
          </cell>
          <cell r="B3814" t="str">
            <v>PD</v>
          </cell>
          <cell r="O3814">
            <v>12778</v>
          </cell>
        </row>
        <row r="3815">
          <cell r="A3815">
            <v>1</v>
          </cell>
          <cell r="B3815" t="str">
            <v>PD</v>
          </cell>
          <cell r="O3815">
            <v>20987</v>
          </cell>
        </row>
        <row r="3816">
          <cell r="A3816">
            <v>1</v>
          </cell>
          <cell r="B3816" t="str">
            <v>PD</v>
          </cell>
          <cell r="O3816">
            <v>58976</v>
          </cell>
        </row>
        <row r="3817">
          <cell r="A3817">
            <v>1</v>
          </cell>
          <cell r="B3817" t="str">
            <v>PD</v>
          </cell>
          <cell r="O3817">
            <v>64464</v>
          </cell>
        </row>
        <row r="3818">
          <cell r="A3818">
            <v>1</v>
          </cell>
          <cell r="B3818" t="str">
            <v>PD</v>
          </cell>
          <cell r="O3818">
            <v>53720</v>
          </cell>
        </row>
        <row r="3819">
          <cell r="A3819">
            <v>1</v>
          </cell>
          <cell r="B3819" t="str">
            <v>PD</v>
          </cell>
          <cell r="O3819">
            <v>17731</v>
          </cell>
        </row>
        <row r="3820">
          <cell r="A3820">
            <v>1</v>
          </cell>
          <cell r="B3820" t="str">
            <v>PD</v>
          </cell>
          <cell r="O3820">
            <v>303070</v>
          </cell>
        </row>
        <row r="3821">
          <cell r="A3821">
            <v>1</v>
          </cell>
          <cell r="B3821" t="str">
            <v>PD</v>
          </cell>
          <cell r="O3821">
            <v>22620</v>
          </cell>
        </row>
        <row r="3822">
          <cell r="A3822">
            <v>1</v>
          </cell>
          <cell r="B3822" t="str">
            <v>PD</v>
          </cell>
          <cell r="O3822">
            <v>1605627</v>
          </cell>
        </row>
        <row r="3823">
          <cell r="A3823">
            <v>1</v>
          </cell>
          <cell r="B3823" t="str">
            <v>PD</v>
          </cell>
          <cell r="O3823">
            <v>50282</v>
          </cell>
        </row>
        <row r="3824">
          <cell r="A3824">
            <v>1</v>
          </cell>
          <cell r="B3824" t="str">
            <v>PD</v>
          </cell>
          <cell r="O3824">
            <v>79570</v>
          </cell>
        </row>
        <row r="3825">
          <cell r="A3825">
            <v>1</v>
          </cell>
          <cell r="B3825" t="str">
            <v>PD</v>
          </cell>
          <cell r="O3825">
            <v>9670</v>
          </cell>
        </row>
        <row r="3826">
          <cell r="A3826">
            <v>1</v>
          </cell>
          <cell r="B3826" t="str">
            <v>PD</v>
          </cell>
          <cell r="O3826">
            <v>2244000</v>
          </cell>
        </row>
        <row r="3827">
          <cell r="A3827">
            <v>1</v>
          </cell>
          <cell r="B3827" t="str">
            <v>PD</v>
          </cell>
          <cell r="O3827">
            <v>211466</v>
          </cell>
        </row>
        <row r="3828">
          <cell r="A3828">
            <v>1</v>
          </cell>
          <cell r="B3828" t="str">
            <v>PD</v>
          </cell>
          <cell r="O3828">
            <v>140805</v>
          </cell>
        </row>
        <row r="3829">
          <cell r="A3829">
            <v>1</v>
          </cell>
          <cell r="B3829" t="str">
            <v>PD</v>
          </cell>
          <cell r="O3829">
            <v>5598376</v>
          </cell>
        </row>
        <row r="3830">
          <cell r="A3830">
            <v>1</v>
          </cell>
          <cell r="B3830" t="str">
            <v>PD</v>
          </cell>
          <cell r="O3830">
            <v>2415</v>
          </cell>
        </row>
        <row r="3831">
          <cell r="A3831">
            <v>1</v>
          </cell>
          <cell r="B3831" t="str">
            <v>PD</v>
          </cell>
          <cell r="O3831">
            <v>5972</v>
          </cell>
        </row>
        <row r="3832">
          <cell r="A3832">
            <v>1</v>
          </cell>
          <cell r="B3832" t="str">
            <v>PD</v>
          </cell>
          <cell r="O3832">
            <v>137</v>
          </cell>
        </row>
        <row r="3833">
          <cell r="A3833">
            <v>1</v>
          </cell>
          <cell r="B3833" t="str">
            <v>PD</v>
          </cell>
          <cell r="O3833">
            <v>27339</v>
          </cell>
        </row>
        <row r="3834">
          <cell r="A3834">
            <v>1</v>
          </cell>
          <cell r="B3834" t="str">
            <v>PD</v>
          </cell>
          <cell r="O3834">
            <v>642958</v>
          </cell>
        </row>
        <row r="3835">
          <cell r="A3835">
            <v>1</v>
          </cell>
          <cell r="B3835" t="str">
            <v>PD</v>
          </cell>
          <cell r="O3835">
            <v>9634</v>
          </cell>
        </row>
        <row r="3836">
          <cell r="A3836">
            <v>1</v>
          </cell>
          <cell r="B3836" t="str">
            <v>PD</v>
          </cell>
          <cell r="O3836">
            <v>3729</v>
          </cell>
        </row>
        <row r="3837">
          <cell r="A3837">
            <v>1</v>
          </cell>
          <cell r="B3837" t="str">
            <v>PD</v>
          </cell>
          <cell r="O3837">
            <v>20791</v>
          </cell>
        </row>
        <row r="3838">
          <cell r="A3838">
            <v>1</v>
          </cell>
          <cell r="B3838" t="str">
            <v>PD</v>
          </cell>
          <cell r="O3838">
            <v>558157</v>
          </cell>
        </row>
        <row r="3839">
          <cell r="A3839">
            <v>1</v>
          </cell>
          <cell r="B3839" t="str">
            <v>PD</v>
          </cell>
          <cell r="O3839">
            <v>10573</v>
          </cell>
        </row>
        <row r="3840">
          <cell r="A3840">
            <v>1</v>
          </cell>
          <cell r="B3840" t="str">
            <v>PD</v>
          </cell>
          <cell r="O3840">
            <v>279918</v>
          </cell>
        </row>
        <row r="3841">
          <cell r="A3841">
            <v>1</v>
          </cell>
          <cell r="B3841" t="str">
            <v>PD</v>
          </cell>
          <cell r="O3841">
            <v>3362</v>
          </cell>
        </row>
        <row r="3842">
          <cell r="A3842">
            <v>1</v>
          </cell>
          <cell r="B3842" t="str">
            <v>PD</v>
          </cell>
          <cell r="O3842">
            <v>432</v>
          </cell>
        </row>
        <row r="3843">
          <cell r="A3843">
            <v>1</v>
          </cell>
          <cell r="B3843" t="str">
            <v>PD</v>
          </cell>
          <cell r="O3843">
            <v>12465</v>
          </cell>
        </row>
        <row r="3844">
          <cell r="A3844">
            <v>1</v>
          </cell>
          <cell r="B3844" t="str">
            <v>PD</v>
          </cell>
          <cell r="O3844">
            <v>10266</v>
          </cell>
        </row>
        <row r="3845">
          <cell r="A3845">
            <v>1</v>
          </cell>
          <cell r="B3845" t="str">
            <v>PD</v>
          </cell>
          <cell r="O3845">
            <v>11133</v>
          </cell>
        </row>
        <row r="3846">
          <cell r="A3846">
            <v>1</v>
          </cell>
          <cell r="B3846" t="str">
            <v>PD</v>
          </cell>
          <cell r="O3846">
            <v>289715</v>
          </cell>
        </row>
        <row r="3847">
          <cell r="A3847">
            <v>1</v>
          </cell>
          <cell r="B3847" t="str">
            <v>PD</v>
          </cell>
          <cell r="O3847">
            <v>32710</v>
          </cell>
        </row>
        <row r="3848">
          <cell r="A3848">
            <v>1</v>
          </cell>
          <cell r="B3848" t="str">
            <v>PD</v>
          </cell>
          <cell r="O3848">
            <v>17146</v>
          </cell>
        </row>
        <row r="3849">
          <cell r="A3849">
            <v>1</v>
          </cell>
          <cell r="B3849" t="str">
            <v>PD</v>
          </cell>
          <cell r="O3849">
            <v>39754</v>
          </cell>
        </row>
        <row r="3850">
          <cell r="A3850">
            <v>1</v>
          </cell>
          <cell r="B3850" t="str">
            <v>PD</v>
          </cell>
          <cell r="O3850">
            <v>14252</v>
          </cell>
        </row>
        <row r="3851">
          <cell r="A3851">
            <v>1</v>
          </cell>
          <cell r="B3851" t="str">
            <v>PD</v>
          </cell>
          <cell r="O3851">
            <v>16674</v>
          </cell>
        </row>
        <row r="3852">
          <cell r="A3852">
            <v>1</v>
          </cell>
          <cell r="B3852" t="str">
            <v>PD</v>
          </cell>
          <cell r="O3852">
            <v>156033</v>
          </cell>
        </row>
        <row r="3853">
          <cell r="A3853">
            <v>1</v>
          </cell>
          <cell r="B3853" t="str">
            <v>PD</v>
          </cell>
          <cell r="O3853">
            <v>199</v>
          </cell>
        </row>
        <row r="3854">
          <cell r="A3854">
            <v>1</v>
          </cell>
          <cell r="B3854" t="str">
            <v>PD</v>
          </cell>
          <cell r="O3854">
            <v>374</v>
          </cell>
        </row>
        <row r="3855">
          <cell r="A3855">
            <v>1</v>
          </cell>
          <cell r="B3855" t="str">
            <v>PD</v>
          </cell>
          <cell r="O3855">
            <v>2032361</v>
          </cell>
        </row>
        <row r="3856">
          <cell r="A3856">
            <v>1</v>
          </cell>
          <cell r="B3856" t="str">
            <v>PD</v>
          </cell>
          <cell r="O3856">
            <v>68</v>
          </cell>
        </row>
        <row r="3857">
          <cell r="A3857">
            <v>1</v>
          </cell>
          <cell r="B3857" t="str">
            <v>PD</v>
          </cell>
          <cell r="O3857">
            <v>82</v>
          </cell>
        </row>
        <row r="3858">
          <cell r="A3858">
            <v>1</v>
          </cell>
          <cell r="B3858" t="str">
            <v>PD</v>
          </cell>
          <cell r="O3858">
            <v>88</v>
          </cell>
        </row>
        <row r="3859">
          <cell r="A3859">
            <v>1</v>
          </cell>
          <cell r="B3859" t="str">
            <v>PD</v>
          </cell>
          <cell r="O3859">
            <v>82</v>
          </cell>
        </row>
        <row r="3860">
          <cell r="A3860">
            <v>1</v>
          </cell>
          <cell r="B3860" t="str">
            <v>PD</v>
          </cell>
          <cell r="O3860">
            <v>86</v>
          </cell>
        </row>
        <row r="3861">
          <cell r="A3861">
            <v>1</v>
          </cell>
          <cell r="B3861" t="str">
            <v>PD</v>
          </cell>
          <cell r="O3861">
            <v>88</v>
          </cell>
        </row>
        <row r="3862">
          <cell r="A3862">
            <v>1</v>
          </cell>
          <cell r="B3862" t="str">
            <v>PD</v>
          </cell>
          <cell r="O3862">
            <v>209</v>
          </cell>
        </row>
        <row r="3863">
          <cell r="A3863">
            <v>1</v>
          </cell>
          <cell r="B3863" t="str">
            <v>PD</v>
          </cell>
          <cell r="O3863">
            <v>88</v>
          </cell>
        </row>
        <row r="3864">
          <cell r="A3864">
            <v>1</v>
          </cell>
          <cell r="B3864" t="str">
            <v>PD</v>
          </cell>
          <cell r="O3864">
            <v>145</v>
          </cell>
        </row>
        <row r="3865">
          <cell r="A3865">
            <v>1</v>
          </cell>
          <cell r="B3865" t="str">
            <v>PD</v>
          </cell>
          <cell r="O3865">
            <v>59792</v>
          </cell>
        </row>
        <row r="3866">
          <cell r="A3866">
            <v>1</v>
          </cell>
          <cell r="B3866" t="str">
            <v>PD</v>
          </cell>
          <cell r="O3866">
            <v>4144590</v>
          </cell>
        </row>
        <row r="3867">
          <cell r="A3867">
            <v>1</v>
          </cell>
          <cell r="B3867" t="str">
            <v>PD</v>
          </cell>
          <cell r="O3867">
            <v>9670710</v>
          </cell>
        </row>
        <row r="3868">
          <cell r="A3868">
            <v>1</v>
          </cell>
          <cell r="B3868" t="str">
            <v>PD</v>
          </cell>
          <cell r="O3868">
            <v>45706</v>
          </cell>
        </row>
        <row r="3869">
          <cell r="A3869">
            <v>1</v>
          </cell>
          <cell r="B3869" t="str">
            <v>PD</v>
          </cell>
          <cell r="O3869">
            <v>518005</v>
          </cell>
        </row>
        <row r="3870">
          <cell r="A3870">
            <v>1</v>
          </cell>
          <cell r="B3870" t="str">
            <v>PD</v>
          </cell>
          <cell r="O3870">
            <v>463288</v>
          </cell>
        </row>
        <row r="3871">
          <cell r="A3871">
            <v>1</v>
          </cell>
          <cell r="B3871" t="str">
            <v>PD</v>
          </cell>
          <cell r="O3871">
            <v>57910</v>
          </cell>
        </row>
        <row r="3872">
          <cell r="A3872">
            <v>1</v>
          </cell>
          <cell r="B3872" t="str">
            <v>PD</v>
          </cell>
          <cell r="O3872">
            <v>11720</v>
          </cell>
        </row>
        <row r="3873">
          <cell r="A3873">
            <v>1</v>
          </cell>
          <cell r="B3873" t="str">
            <v>PD</v>
          </cell>
          <cell r="O3873">
            <v>64464</v>
          </cell>
        </row>
        <row r="3874">
          <cell r="A3874">
            <v>1</v>
          </cell>
          <cell r="B3874" t="str">
            <v>PD</v>
          </cell>
          <cell r="O3874">
            <v>36959</v>
          </cell>
        </row>
        <row r="3875">
          <cell r="A3875">
            <v>1</v>
          </cell>
          <cell r="B3875" t="str">
            <v>PD</v>
          </cell>
          <cell r="O3875">
            <v>23397</v>
          </cell>
        </row>
        <row r="3876">
          <cell r="A3876">
            <v>1</v>
          </cell>
          <cell r="B3876" t="str">
            <v>PD</v>
          </cell>
          <cell r="O3876">
            <v>25786</v>
          </cell>
        </row>
        <row r="3877">
          <cell r="A3877">
            <v>1</v>
          </cell>
          <cell r="B3877" t="str">
            <v>PD</v>
          </cell>
          <cell r="O3877">
            <v>241468</v>
          </cell>
        </row>
        <row r="3878">
          <cell r="A3878">
            <v>1</v>
          </cell>
          <cell r="B3878" t="str">
            <v>PD</v>
          </cell>
          <cell r="O3878">
            <v>30975111</v>
          </cell>
        </row>
        <row r="3879">
          <cell r="A3879">
            <v>1</v>
          </cell>
          <cell r="B3879" t="str">
            <v>PD</v>
          </cell>
          <cell r="O3879">
            <v>1813762</v>
          </cell>
        </row>
        <row r="3880">
          <cell r="A3880">
            <v>1</v>
          </cell>
          <cell r="B3880" t="str">
            <v>PD</v>
          </cell>
          <cell r="O3880">
            <v>353721</v>
          </cell>
        </row>
        <row r="3881">
          <cell r="A3881">
            <v>1</v>
          </cell>
          <cell r="B3881" t="str">
            <v>PD</v>
          </cell>
          <cell r="O3881">
            <v>874723</v>
          </cell>
        </row>
        <row r="3882">
          <cell r="A3882">
            <v>1</v>
          </cell>
          <cell r="B3882" t="str">
            <v>PD</v>
          </cell>
          <cell r="O3882">
            <v>20073</v>
          </cell>
        </row>
        <row r="3883">
          <cell r="A3883">
            <v>1</v>
          </cell>
          <cell r="B3883" t="str">
            <v>PD</v>
          </cell>
          <cell r="O3883">
            <v>4004609</v>
          </cell>
        </row>
        <row r="3884">
          <cell r="A3884">
            <v>1</v>
          </cell>
          <cell r="B3884" t="str">
            <v>PD</v>
          </cell>
          <cell r="O3884">
            <v>208305</v>
          </cell>
        </row>
        <row r="3885">
          <cell r="A3885">
            <v>1</v>
          </cell>
          <cell r="B3885" t="str">
            <v>PD</v>
          </cell>
          <cell r="O3885">
            <v>1411350</v>
          </cell>
        </row>
        <row r="3886">
          <cell r="A3886">
            <v>1</v>
          </cell>
          <cell r="B3886" t="str">
            <v>PD</v>
          </cell>
          <cell r="O3886">
            <v>546345</v>
          </cell>
        </row>
        <row r="3887">
          <cell r="A3887">
            <v>1</v>
          </cell>
          <cell r="B3887" t="str">
            <v>PD</v>
          </cell>
          <cell r="O3887">
            <v>3045469</v>
          </cell>
        </row>
        <row r="3888">
          <cell r="A3888">
            <v>1</v>
          </cell>
          <cell r="B3888" t="str">
            <v>PD</v>
          </cell>
          <cell r="O3888">
            <v>180832</v>
          </cell>
        </row>
        <row r="3889">
          <cell r="A3889">
            <v>1</v>
          </cell>
          <cell r="B3889" t="str">
            <v>PD</v>
          </cell>
          <cell r="O3889">
            <v>1548755</v>
          </cell>
        </row>
        <row r="3890">
          <cell r="A3890">
            <v>1</v>
          </cell>
          <cell r="B3890" t="str">
            <v>PD</v>
          </cell>
          <cell r="O3890">
            <v>90687</v>
          </cell>
        </row>
        <row r="3891">
          <cell r="A3891">
            <v>1</v>
          </cell>
          <cell r="B3891" t="str">
            <v>PD</v>
          </cell>
          <cell r="O3891">
            <v>492504</v>
          </cell>
        </row>
        <row r="3892">
          <cell r="A3892">
            <v>1</v>
          </cell>
          <cell r="B3892" t="str">
            <v>PD</v>
          </cell>
          <cell r="O3892">
            <v>63400</v>
          </cell>
        </row>
        <row r="3893">
          <cell r="A3893">
            <v>1</v>
          </cell>
          <cell r="B3893" t="str">
            <v>PD</v>
          </cell>
          <cell r="O3893">
            <v>1825896</v>
          </cell>
        </row>
        <row r="3894">
          <cell r="A3894">
            <v>1</v>
          </cell>
          <cell r="B3894" t="str">
            <v>PD</v>
          </cell>
          <cell r="O3894">
            <v>1503714</v>
          </cell>
        </row>
        <row r="3895">
          <cell r="A3895">
            <v>1</v>
          </cell>
          <cell r="B3895" t="str">
            <v>PD</v>
          </cell>
          <cell r="O3895">
            <v>1630721</v>
          </cell>
        </row>
        <row r="3896">
          <cell r="A3896">
            <v>1</v>
          </cell>
          <cell r="B3896" t="str">
            <v>PD</v>
          </cell>
          <cell r="O3896">
            <v>93862</v>
          </cell>
        </row>
        <row r="3897">
          <cell r="A3897">
            <v>1</v>
          </cell>
          <cell r="B3897" t="str">
            <v>PD</v>
          </cell>
          <cell r="O3897">
            <v>4791441</v>
          </cell>
        </row>
        <row r="3898">
          <cell r="A3898">
            <v>1</v>
          </cell>
          <cell r="B3898" t="str">
            <v>PD</v>
          </cell>
          <cell r="O3898">
            <v>2511546</v>
          </cell>
        </row>
        <row r="3899">
          <cell r="A3899">
            <v>1</v>
          </cell>
          <cell r="B3899" t="str">
            <v>PD</v>
          </cell>
          <cell r="O3899">
            <v>5823097</v>
          </cell>
        </row>
        <row r="3900">
          <cell r="A3900">
            <v>1</v>
          </cell>
          <cell r="B3900" t="str">
            <v>PD</v>
          </cell>
          <cell r="O3900">
            <v>2087626</v>
          </cell>
        </row>
        <row r="3901">
          <cell r="A3901">
            <v>1</v>
          </cell>
          <cell r="B3901" t="str">
            <v>PD</v>
          </cell>
          <cell r="O3901">
            <v>2442443</v>
          </cell>
        </row>
        <row r="3902">
          <cell r="A3902">
            <v>1</v>
          </cell>
          <cell r="B3902" t="str">
            <v>PD</v>
          </cell>
          <cell r="O3902">
            <v>50551</v>
          </cell>
        </row>
        <row r="3903">
          <cell r="A3903">
            <v>1</v>
          </cell>
          <cell r="B3903" t="str">
            <v>PD</v>
          </cell>
          <cell r="O3903">
            <v>316</v>
          </cell>
        </row>
        <row r="3904">
          <cell r="A3904">
            <v>1</v>
          </cell>
          <cell r="B3904" t="str">
            <v>PD</v>
          </cell>
          <cell r="O3904">
            <v>552019</v>
          </cell>
        </row>
        <row r="3905">
          <cell r="A3905">
            <v>1</v>
          </cell>
          <cell r="B3905" t="str">
            <v>PD</v>
          </cell>
          <cell r="O3905">
            <v>3586</v>
          </cell>
        </row>
        <row r="3906">
          <cell r="A3906">
            <v>1</v>
          </cell>
          <cell r="B3906" t="str">
            <v>PD</v>
          </cell>
          <cell r="O3906">
            <v>3207</v>
          </cell>
        </row>
        <row r="3907">
          <cell r="A3907">
            <v>1</v>
          </cell>
          <cell r="B3907" t="str">
            <v>PD</v>
          </cell>
          <cell r="O3907">
            <v>401</v>
          </cell>
        </row>
        <row r="3908">
          <cell r="A3908">
            <v>1</v>
          </cell>
          <cell r="B3908" t="str">
            <v>PD</v>
          </cell>
          <cell r="O3908">
            <v>318771</v>
          </cell>
        </row>
        <row r="3909">
          <cell r="A3909">
            <v>1</v>
          </cell>
          <cell r="B3909" t="str">
            <v>PD</v>
          </cell>
          <cell r="O3909">
            <v>743799</v>
          </cell>
        </row>
        <row r="3910">
          <cell r="A3910">
            <v>1</v>
          </cell>
          <cell r="B3910" t="str">
            <v>PD</v>
          </cell>
          <cell r="O3910">
            <v>101951</v>
          </cell>
        </row>
        <row r="3911">
          <cell r="A3911">
            <v>1</v>
          </cell>
          <cell r="B3911" t="str">
            <v>PD</v>
          </cell>
          <cell r="O3911">
            <v>19265</v>
          </cell>
        </row>
        <row r="3912">
          <cell r="A3912">
            <v>1</v>
          </cell>
          <cell r="B3912" t="str">
            <v>PD</v>
          </cell>
          <cell r="O3912">
            <v>463288</v>
          </cell>
        </row>
        <row r="3913">
          <cell r="A3913">
            <v>1</v>
          </cell>
          <cell r="B3913" t="str">
            <v>PD</v>
          </cell>
          <cell r="O3913">
            <v>57910</v>
          </cell>
        </row>
        <row r="3914">
          <cell r="A3914">
            <v>1</v>
          </cell>
          <cell r="B3914" t="str">
            <v>PD</v>
          </cell>
          <cell r="O3914">
            <v>59103</v>
          </cell>
        </row>
        <row r="3915">
          <cell r="A3915">
            <v>1</v>
          </cell>
          <cell r="B3915" t="str">
            <v>PD</v>
          </cell>
          <cell r="O3915">
            <v>228531</v>
          </cell>
        </row>
        <row r="3916">
          <cell r="A3916">
            <v>1</v>
          </cell>
          <cell r="B3916" t="str">
            <v>PD</v>
          </cell>
          <cell r="O3916">
            <v>22620</v>
          </cell>
        </row>
        <row r="3917">
          <cell r="A3917">
            <v>1</v>
          </cell>
          <cell r="B3917" t="str">
            <v>PD</v>
          </cell>
          <cell r="O3917">
            <v>143205</v>
          </cell>
        </row>
        <row r="3918">
          <cell r="A3918">
            <v>1</v>
          </cell>
          <cell r="B3918" t="str">
            <v>PD</v>
          </cell>
          <cell r="O3918">
            <v>26596</v>
          </cell>
        </row>
        <row r="3919">
          <cell r="A3919">
            <v>1</v>
          </cell>
          <cell r="B3919" t="str">
            <v>PD</v>
          </cell>
          <cell r="O3919">
            <v>2382377</v>
          </cell>
        </row>
        <row r="3920">
          <cell r="A3920">
            <v>1</v>
          </cell>
          <cell r="B3920" t="str">
            <v>PD</v>
          </cell>
          <cell r="O3920">
            <v>27205</v>
          </cell>
        </row>
        <row r="3921">
          <cell r="A3921">
            <v>1</v>
          </cell>
          <cell r="B3921" t="str">
            <v>PD</v>
          </cell>
          <cell r="O3921">
            <v>67277</v>
          </cell>
        </row>
        <row r="3922">
          <cell r="A3922">
            <v>1</v>
          </cell>
          <cell r="B3922" t="str">
            <v>PD</v>
          </cell>
          <cell r="O3922">
            <v>1544</v>
          </cell>
        </row>
        <row r="3923">
          <cell r="A3923">
            <v>1</v>
          </cell>
          <cell r="B3923" t="str">
            <v>PD</v>
          </cell>
          <cell r="O3923">
            <v>308004</v>
          </cell>
        </row>
        <row r="3924">
          <cell r="A3924">
            <v>1</v>
          </cell>
          <cell r="B3924" t="str">
            <v>PD</v>
          </cell>
          <cell r="O3924">
            <v>108551</v>
          </cell>
        </row>
        <row r="3925">
          <cell r="A3925">
            <v>1</v>
          </cell>
          <cell r="B3925" t="str">
            <v>PD</v>
          </cell>
          <cell r="O3925">
            <v>42020</v>
          </cell>
        </row>
        <row r="3926">
          <cell r="A3926">
            <v>1</v>
          </cell>
          <cell r="B3926" t="str">
            <v>PD</v>
          </cell>
          <cell r="O3926">
            <v>234234</v>
          </cell>
        </row>
        <row r="3927">
          <cell r="A3927">
            <v>1</v>
          </cell>
          <cell r="B3927" t="str">
            <v>PD</v>
          </cell>
          <cell r="O3927">
            <v>119118</v>
          </cell>
        </row>
        <row r="3928">
          <cell r="A3928">
            <v>1</v>
          </cell>
          <cell r="B3928" t="str">
            <v>PD</v>
          </cell>
          <cell r="O3928">
            <v>37880</v>
          </cell>
        </row>
        <row r="3929">
          <cell r="A3929">
            <v>1</v>
          </cell>
          <cell r="B3929" t="str">
            <v>PD</v>
          </cell>
          <cell r="O3929">
            <v>4876</v>
          </cell>
        </row>
        <row r="3930">
          <cell r="A3930">
            <v>1</v>
          </cell>
          <cell r="B3930" t="str">
            <v>PD</v>
          </cell>
          <cell r="O3930">
            <v>140434</v>
          </cell>
        </row>
        <row r="3931">
          <cell r="A3931">
            <v>1</v>
          </cell>
          <cell r="B3931" t="str">
            <v>PD</v>
          </cell>
          <cell r="O3931">
            <v>115654</v>
          </cell>
        </row>
        <row r="3932">
          <cell r="A3932">
            <v>1</v>
          </cell>
          <cell r="B3932" t="str">
            <v>PD</v>
          </cell>
          <cell r="O3932">
            <v>125422</v>
          </cell>
        </row>
        <row r="3933">
          <cell r="A3933">
            <v>1</v>
          </cell>
          <cell r="B3933" t="str">
            <v>PD</v>
          </cell>
          <cell r="O3933">
            <v>368522</v>
          </cell>
        </row>
        <row r="3934">
          <cell r="A3934">
            <v>1</v>
          </cell>
          <cell r="B3934" t="str">
            <v>PD</v>
          </cell>
          <cell r="O3934">
            <v>193169</v>
          </cell>
        </row>
        <row r="3935">
          <cell r="A3935">
            <v>1</v>
          </cell>
          <cell r="B3935" t="str">
            <v>PD</v>
          </cell>
          <cell r="O3935">
            <v>447869</v>
          </cell>
        </row>
        <row r="3936">
          <cell r="A3936">
            <v>1</v>
          </cell>
          <cell r="B3936" t="str">
            <v>PD</v>
          </cell>
          <cell r="O3936">
            <v>160565</v>
          </cell>
        </row>
        <row r="3937">
          <cell r="A3937">
            <v>1</v>
          </cell>
          <cell r="B3937" t="str">
            <v>PD</v>
          </cell>
          <cell r="O3937">
            <v>187855</v>
          </cell>
        </row>
        <row r="3938">
          <cell r="A3938">
            <v>1</v>
          </cell>
          <cell r="B3938" t="str">
            <v>PD</v>
          </cell>
          <cell r="O3938">
            <v>706</v>
          </cell>
        </row>
        <row r="3939">
          <cell r="A3939">
            <v>1</v>
          </cell>
          <cell r="B3939" t="str">
            <v>PD</v>
          </cell>
          <cell r="O3939">
            <v>197947</v>
          </cell>
        </row>
        <row r="3940">
          <cell r="A3940">
            <v>1</v>
          </cell>
          <cell r="B3940" t="str">
            <v>PD</v>
          </cell>
          <cell r="O3940">
            <v>133</v>
          </cell>
        </row>
        <row r="3941">
          <cell r="A3941">
            <v>1</v>
          </cell>
          <cell r="B3941" t="str">
            <v>PD</v>
          </cell>
          <cell r="O3941">
            <v>3207</v>
          </cell>
        </row>
        <row r="3942">
          <cell r="A3942">
            <v>1</v>
          </cell>
          <cell r="B3942" t="str">
            <v>PD</v>
          </cell>
          <cell r="O3942">
            <v>401</v>
          </cell>
        </row>
        <row r="3943">
          <cell r="A3943">
            <v>1</v>
          </cell>
          <cell r="B3943" t="str">
            <v>PD</v>
          </cell>
          <cell r="O3943">
            <v>29692</v>
          </cell>
        </row>
        <row r="3944">
          <cell r="A3944">
            <v>1</v>
          </cell>
          <cell r="B3944" t="str">
            <v>PD</v>
          </cell>
          <cell r="O3944">
            <v>2200865</v>
          </cell>
        </row>
        <row r="3945">
          <cell r="A3945">
            <v>1</v>
          </cell>
          <cell r="B3945" t="str">
            <v>PD</v>
          </cell>
          <cell r="O3945">
            <v>4325728</v>
          </cell>
        </row>
        <row r="3946">
          <cell r="A3946">
            <v>1</v>
          </cell>
          <cell r="B3946" t="str">
            <v>PD</v>
          </cell>
          <cell r="O3946">
            <v>10093367</v>
          </cell>
        </row>
        <row r="3947">
          <cell r="A3947">
            <v>1</v>
          </cell>
          <cell r="B3947" t="str">
            <v>PD</v>
          </cell>
          <cell r="O3947">
            <v>19659</v>
          </cell>
        </row>
        <row r="3948">
          <cell r="A3948">
            <v>1</v>
          </cell>
          <cell r="B3948" t="str">
            <v>PD</v>
          </cell>
          <cell r="O3948">
            <v>463288</v>
          </cell>
        </row>
        <row r="3949">
          <cell r="A3949">
            <v>1</v>
          </cell>
          <cell r="B3949" t="str">
            <v>PD</v>
          </cell>
          <cell r="O3949">
            <v>57910</v>
          </cell>
        </row>
        <row r="3950">
          <cell r="A3950">
            <v>1</v>
          </cell>
          <cell r="B3950" t="str">
            <v>PD</v>
          </cell>
          <cell r="O3950">
            <v>106385</v>
          </cell>
        </row>
        <row r="3951">
          <cell r="A3951">
            <v>1</v>
          </cell>
          <cell r="B3951" t="str">
            <v>PD</v>
          </cell>
          <cell r="O3951">
            <v>120186</v>
          </cell>
        </row>
        <row r="3952">
          <cell r="A3952">
            <v>1</v>
          </cell>
          <cell r="B3952" t="str">
            <v>PD</v>
          </cell>
          <cell r="O3952">
            <v>32328874</v>
          </cell>
        </row>
        <row r="3953">
          <cell r="A3953">
            <v>1</v>
          </cell>
          <cell r="B3953" t="str">
            <v>PD</v>
          </cell>
          <cell r="O3953">
            <v>46935</v>
          </cell>
        </row>
        <row r="3954">
          <cell r="A3954">
            <v>1</v>
          </cell>
          <cell r="B3954" t="str">
            <v>PD</v>
          </cell>
          <cell r="O3954">
            <v>369180</v>
          </cell>
        </row>
        <row r="3955">
          <cell r="A3955">
            <v>1</v>
          </cell>
          <cell r="B3955" t="str">
            <v>PD</v>
          </cell>
          <cell r="O3955">
            <v>912953</v>
          </cell>
        </row>
        <row r="3956">
          <cell r="A3956">
            <v>1</v>
          </cell>
          <cell r="B3956" t="str">
            <v>PD</v>
          </cell>
          <cell r="O3956">
            <v>20950</v>
          </cell>
        </row>
        <row r="3957">
          <cell r="A3957">
            <v>1</v>
          </cell>
          <cell r="B3957" t="str">
            <v>PD</v>
          </cell>
          <cell r="O3957">
            <v>4179630</v>
          </cell>
        </row>
        <row r="3958">
          <cell r="A3958">
            <v>1</v>
          </cell>
          <cell r="B3958" t="str">
            <v>PD</v>
          </cell>
          <cell r="O3958">
            <v>1473033</v>
          </cell>
        </row>
        <row r="3959">
          <cell r="A3959">
            <v>1</v>
          </cell>
          <cell r="B3959" t="str">
            <v>PD</v>
          </cell>
          <cell r="O3959">
            <v>570222</v>
          </cell>
        </row>
        <row r="3960">
          <cell r="A3960">
            <v>1</v>
          </cell>
          <cell r="B3960" t="str">
            <v>PD</v>
          </cell>
          <cell r="O3960">
            <v>3178570</v>
          </cell>
        </row>
        <row r="3961">
          <cell r="A3961">
            <v>1</v>
          </cell>
          <cell r="B3961" t="str">
            <v>PD</v>
          </cell>
          <cell r="O3961">
            <v>1616443</v>
          </cell>
        </row>
        <row r="3962">
          <cell r="A3962">
            <v>1</v>
          </cell>
          <cell r="B3962" t="str">
            <v>PD</v>
          </cell>
          <cell r="O3962">
            <v>514028</v>
          </cell>
        </row>
        <row r="3963">
          <cell r="A3963">
            <v>1</v>
          </cell>
          <cell r="B3963" t="str">
            <v>PD</v>
          </cell>
          <cell r="O3963">
            <v>66171</v>
          </cell>
        </row>
        <row r="3964">
          <cell r="A3964">
            <v>1</v>
          </cell>
          <cell r="B3964" t="str">
            <v>PD</v>
          </cell>
          <cell r="O3964">
            <v>1905697</v>
          </cell>
        </row>
        <row r="3965">
          <cell r="A3965">
            <v>1</v>
          </cell>
          <cell r="B3965" t="str">
            <v>PD</v>
          </cell>
          <cell r="O3965">
            <v>1569434</v>
          </cell>
        </row>
        <row r="3966">
          <cell r="A3966">
            <v>1</v>
          </cell>
          <cell r="B3966" t="str">
            <v>PD</v>
          </cell>
          <cell r="O3966">
            <v>1701991</v>
          </cell>
        </row>
        <row r="3967">
          <cell r="A3967">
            <v>1</v>
          </cell>
          <cell r="B3967" t="str">
            <v>PD</v>
          </cell>
          <cell r="O3967">
            <v>5000850</v>
          </cell>
        </row>
        <row r="3968">
          <cell r="A3968">
            <v>1</v>
          </cell>
          <cell r="B3968" t="str">
            <v>PD</v>
          </cell>
          <cell r="O3968">
            <v>2621312</v>
          </cell>
        </row>
        <row r="3969">
          <cell r="A3969">
            <v>1</v>
          </cell>
          <cell r="B3969" t="str">
            <v>PD</v>
          </cell>
          <cell r="O3969">
            <v>6077595</v>
          </cell>
        </row>
        <row r="3970">
          <cell r="A3970">
            <v>1</v>
          </cell>
          <cell r="B3970" t="str">
            <v>PD</v>
          </cell>
          <cell r="O3970">
            <v>2178866</v>
          </cell>
        </row>
        <row r="3971">
          <cell r="A3971">
            <v>1</v>
          </cell>
          <cell r="B3971" t="str">
            <v>PD</v>
          </cell>
          <cell r="O3971">
            <v>2549189</v>
          </cell>
        </row>
        <row r="3972">
          <cell r="A3972">
            <v>1</v>
          </cell>
          <cell r="B3972" t="str">
            <v>PD</v>
          </cell>
          <cell r="O3972">
            <v>136</v>
          </cell>
        </row>
        <row r="3973">
          <cell r="A3973">
            <v>1</v>
          </cell>
          <cell r="B3973" t="str">
            <v>PD</v>
          </cell>
          <cell r="O3973">
            <v>748252</v>
          </cell>
        </row>
        <row r="3974">
          <cell r="A3974">
            <v>1</v>
          </cell>
          <cell r="B3974" t="str">
            <v>PD</v>
          </cell>
          <cell r="O3974">
            <v>3207</v>
          </cell>
        </row>
        <row r="3975">
          <cell r="A3975">
            <v>1</v>
          </cell>
          <cell r="B3975" t="str">
            <v>PD</v>
          </cell>
          <cell r="O3975">
            <v>401</v>
          </cell>
        </row>
        <row r="3976">
          <cell r="A3976">
            <v>1</v>
          </cell>
          <cell r="B3976" t="str">
            <v>PD</v>
          </cell>
          <cell r="O3976">
            <v>39095</v>
          </cell>
        </row>
        <row r="3977">
          <cell r="A3977">
            <v>1</v>
          </cell>
          <cell r="B3977" t="str">
            <v>PD</v>
          </cell>
          <cell r="O3977">
            <v>42559</v>
          </cell>
        </row>
        <row r="3978">
          <cell r="A3978">
            <v>1</v>
          </cell>
          <cell r="B3978" t="str">
            <v>PD</v>
          </cell>
          <cell r="O3978">
            <v>29692</v>
          </cell>
        </row>
        <row r="3979">
          <cell r="A3979">
            <v>1</v>
          </cell>
          <cell r="B3979" t="str">
            <v>PD</v>
          </cell>
          <cell r="O3979">
            <v>36521</v>
          </cell>
        </row>
        <row r="3980">
          <cell r="A3980">
            <v>1</v>
          </cell>
          <cell r="B3980" t="str">
            <v>PD</v>
          </cell>
          <cell r="O3980">
            <v>53446</v>
          </cell>
        </row>
        <row r="3981">
          <cell r="A3981">
            <v>1</v>
          </cell>
          <cell r="B3981" t="str">
            <v>PD</v>
          </cell>
          <cell r="O3981">
            <v>500000</v>
          </cell>
        </row>
        <row r="3982">
          <cell r="A3982">
            <v>1</v>
          </cell>
          <cell r="B3982" t="str">
            <v>PD</v>
          </cell>
          <cell r="O3982">
            <v>775606</v>
          </cell>
        </row>
        <row r="3983">
          <cell r="A3983">
            <v>1</v>
          </cell>
          <cell r="B3983" t="str">
            <v>PD</v>
          </cell>
          <cell r="O3983">
            <v>84532</v>
          </cell>
        </row>
        <row r="3984">
          <cell r="A3984">
            <v>1</v>
          </cell>
          <cell r="B3984" t="str">
            <v>PD</v>
          </cell>
          <cell r="O3984">
            <v>11795</v>
          </cell>
        </row>
        <row r="3985">
          <cell r="A3985">
            <v>1</v>
          </cell>
          <cell r="B3985" t="str">
            <v>PD</v>
          </cell>
          <cell r="O3985">
            <v>12483</v>
          </cell>
        </row>
        <row r="3986">
          <cell r="A3986">
            <v>1</v>
          </cell>
          <cell r="B3986" t="str">
            <v>PD</v>
          </cell>
          <cell r="O3986">
            <v>11795</v>
          </cell>
        </row>
        <row r="3987">
          <cell r="A3987">
            <v>1</v>
          </cell>
          <cell r="B3987" t="str">
            <v>PD</v>
          </cell>
          <cell r="O3987">
            <v>11795</v>
          </cell>
        </row>
        <row r="3988">
          <cell r="A3988">
            <v>1</v>
          </cell>
          <cell r="B3988" t="str">
            <v>PD</v>
          </cell>
          <cell r="O3988">
            <v>12483</v>
          </cell>
        </row>
        <row r="3989">
          <cell r="A3989">
            <v>1</v>
          </cell>
          <cell r="B3989" t="str">
            <v>PD</v>
          </cell>
          <cell r="O3989">
            <v>18086</v>
          </cell>
        </row>
        <row r="3990">
          <cell r="A3990">
            <v>1</v>
          </cell>
          <cell r="B3990" t="str">
            <v>PD</v>
          </cell>
          <cell r="O3990">
            <v>32162</v>
          </cell>
        </row>
        <row r="3991">
          <cell r="A3991">
            <v>1</v>
          </cell>
          <cell r="B3991" t="str">
            <v>PD</v>
          </cell>
          <cell r="O3991">
            <v>1323026</v>
          </cell>
        </row>
        <row r="3992">
          <cell r="A3992">
            <v>1</v>
          </cell>
          <cell r="B3992" t="str">
            <v>PD</v>
          </cell>
          <cell r="O3992">
            <v>64464</v>
          </cell>
        </row>
        <row r="3993">
          <cell r="A3993">
            <v>1</v>
          </cell>
          <cell r="B3993" t="str">
            <v>PD</v>
          </cell>
          <cell r="O3993">
            <v>32232</v>
          </cell>
        </row>
        <row r="3994">
          <cell r="A3994">
            <v>1</v>
          </cell>
          <cell r="B3994" t="str">
            <v>PD</v>
          </cell>
          <cell r="O3994">
            <v>9850</v>
          </cell>
        </row>
        <row r="3995">
          <cell r="A3995">
            <v>1</v>
          </cell>
          <cell r="B3995" t="str">
            <v>PD</v>
          </cell>
          <cell r="O3995">
            <v>683623</v>
          </cell>
        </row>
        <row r="3996">
          <cell r="A3996">
            <v>1</v>
          </cell>
          <cell r="B3996" t="str">
            <v>PD</v>
          </cell>
          <cell r="O3996">
            <v>128929</v>
          </cell>
        </row>
        <row r="3997">
          <cell r="A3997">
            <v>1</v>
          </cell>
          <cell r="B3997" t="str">
            <v>PD</v>
          </cell>
          <cell r="O3997">
            <v>22620</v>
          </cell>
        </row>
        <row r="3998">
          <cell r="A3998">
            <v>1</v>
          </cell>
          <cell r="B3998" t="str">
            <v>PD</v>
          </cell>
          <cell r="O3998">
            <v>25786</v>
          </cell>
        </row>
        <row r="3999">
          <cell r="A3999">
            <v>1</v>
          </cell>
          <cell r="B3999" t="str">
            <v>PD</v>
          </cell>
          <cell r="O3999">
            <v>1365079</v>
          </cell>
        </row>
        <row r="4000">
          <cell r="A4000">
            <v>1</v>
          </cell>
          <cell r="B4000" t="str">
            <v>PD</v>
          </cell>
          <cell r="O4000">
            <v>585</v>
          </cell>
        </row>
        <row r="4001">
          <cell r="A4001">
            <v>1</v>
          </cell>
          <cell r="B4001" t="str">
            <v>PD</v>
          </cell>
          <cell r="O4001">
            <v>82</v>
          </cell>
        </row>
        <row r="4002">
          <cell r="A4002">
            <v>1</v>
          </cell>
          <cell r="B4002" t="str">
            <v>PD</v>
          </cell>
          <cell r="O4002">
            <v>86</v>
          </cell>
        </row>
        <row r="4003">
          <cell r="A4003">
            <v>1</v>
          </cell>
          <cell r="B4003" t="str">
            <v>PD</v>
          </cell>
          <cell r="O4003">
            <v>82</v>
          </cell>
        </row>
        <row r="4004">
          <cell r="A4004">
            <v>1</v>
          </cell>
          <cell r="B4004" t="str">
            <v>PD</v>
          </cell>
          <cell r="O4004">
            <v>82</v>
          </cell>
        </row>
        <row r="4005">
          <cell r="A4005">
            <v>1</v>
          </cell>
          <cell r="B4005" t="str">
            <v>PD</v>
          </cell>
          <cell r="O4005">
            <v>86</v>
          </cell>
        </row>
        <row r="4006">
          <cell r="A4006">
            <v>1</v>
          </cell>
          <cell r="B4006" t="str">
            <v>PD</v>
          </cell>
          <cell r="O4006">
            <v>125</v>
          </cell>
        </row>
        <row r="4007">
          <cell r="A4007">
            <v>1</v>
          </cell>
          <cell r="B4007" t="str">
            <v>PD</v>
          </cell>
          <cell r="O4007">
            <v>223</v>
          </cell>
        </row>
        <row r="4008">
          <cell r="A4008">
            <v>1</v>
          </cell>
          <cell r="B4008" t="str">
            <v>PD</v>
          </cell>
          <cell r="O4008">
            <v>9159</v>
          </cell>
        </row>
        <row r="4009">
          <cell r="A4009">
            <v>1</v>
          </cell>
          <cell r="B4009" t="str">
            <v>PD</v>
          </cell>
          <cell r="O4009">
            <v>885853</v>
          </cell>
        </row>
        <row r="4010">
          <cell r="A4010">
            <v>1</v>
          </cell>
          <cell r="B4010" t="str">
            <v>PD</v>
          </cell>
          <cell r="O4010">
            <v>4157197</v>
          </cell>
        </row>
        <row r="4011">
          <cell r="A4011">
            <v>1</v>
          </cell>
          <cell r="B4011" t="str">
            <v>PD</v>
          </cell>
          <cell r="O4011">
            <v>4987180</v>
          </cell>
        </row>
        <row r="4012">
          <cell r="A4012">
            <v>1</v>
          </cell>
          <cell r="B4012" t="str">
            <v>PD</v>
          </cell>
          <cell r="O4012">
            <v>11636753</v>
          </cell>
        </row>
        <row r="4013">
          <cell r="A4013">
            <v>1</v>
          </cell>
          <cell r="B4013" t="str">
            <v>PD</v>
          </cell>
          <cell r="O4013">
            <v>52095</v>
          </cell>
        </row>
        <row r="4014">
          <cell r="A4014">
            <v>1</v>
          </cell>
          <cell r="B4014" t="str">
            <v>PD</v>
          </cell>
          <cell r="O4014">
            <v>463288</v>
          </cell>
        </row>
        <row r="4015">
          <cell r="A4015">
            <v>1</v>
          </cell>
          <cell r="B4015" t="str">
            <v>PD</v>
          </cell>
          <cell r="O4015">
            <v>57910</v>
          </cell>
        </row>
        <row r="4016">
          <cell r="A4016">
            <v>1</v>
          </cell>
          <cell r="B4016" t="str">
            <v>PD</v>
          </cell>
          <cell r="O4016">
            <v>1478</v>
          </cell>
        </row>
        <row r="4017">
          <cell r="A4017">
            <v>1</v>
          </cell>
          <cell r="B4017" t="str">
            <v>PD</v>
          </cell>
          <cell r="O4017">
            <v>58118</v>
          </cell>
        </row>
        <row r="4018">
          <cell r="A4018">
            <v>1</v>
          </cell>
          <cell r="B4018" t="str">
            <v>PD</v>
          </cell>
          <cell r="O4018">
            <v>616009</v>
          </cell>
        </row>
        <row r="4019">
          <cell r="A4019">
            <v>1</v>
          </cell>
          <cell r="B4019" t="str">
            <v>PD</v>
          </cell>
          <cell r="O4019">
            <v>11896</v>
          </cell>
        </row>
        <row r="4020">
          <cell r="A4020">
            <v>1</v>
          </cell>
          <cell r="B4020" t="str">
            <v>PD</v>
          </cell>
          <cell r="O4020">
            <v>37272314</v>
          </cell>
        </row>
        <row r="4021">
          <cell r="A4021">
            <v>1</v>
          </cell>
          <cell r="B4021" t="str">
            <v>PD</v>
          </cell>
          <cell r="O4021">
            <v>88655</v>
          </cell>
        </row>
        <row r="4022">
          <cell r="A4022">
            <v>1</v>
          </cell>
          <cell r="B4022" t="str">
            <v>PD</v>
          </cell>
          <cell r="O4022">
            <v>1410703</v>
          </cell>
        </row>
        <row r="4023">
          <cell r="A4023">
            <v>1</v>
          </cell>
          <cell r="B4023" t="str">
            <v>PD</v>
          </cell>
          <cell r="O4023">
            <v>425632</v>
          </cell>
        </row>
        <row r="4024">
          <cell r="A4024">
            <v>1</v>
          </cell>
          <cell r="B4024" t="str">
            <v>PD</v>
          </cell>
          <cell r="O4024">
            <v>1052553</v>
          </cell>
        </row>
        <row r="4025">
          <cell r="A4025">
            <v>1</v>
          </cell>
          <cell r="B4025" t="str">
            <v>PD</v>
          </cell>
          <cell r="O4025">
            <v>24154</v>
          </cell>
        </row>
        <row r="4026">
          <cell r="A4026">
            <v>1</v>
          </cell>
          <cell r="B4026" t="str">
            <v>PD</v>
          </cell>
          <cell r="O4026">
            <v>4818741</v>
          </cell>
        </row>
        <row r="4027">
          <cell r="A4027">
            <v>1</v>
          </cell>
          <cell r="B4027" t="str">
            <v>PD</v>
          </cell>
          <cell r="O4027">
            <v>162015</v>
          </cell>
        </row>
        <row r="4028">
          <cell r="A4028">
            <v>1</v>
          </cell>
          <cell r="B4028" t="str">
            <v>PD</v>
          </cell>
          <cell r="O4028">
            <v>1698277</v>
          </cell>
        </row>
        <row r="4029">
          <cell r="A4029">
            <v>1</v>
          </cell>
          <cell r="B4029" t="str">
            <v>PD</v>
          </cell>
          <cell r="O4029">
            <v>657416</v>
          </cell>
        </row>
        <row r="4030">
          <cell r="A4030">
            <v>1</v>
          </cell>
          <cell r="B4030" t="str">
            <v>PD</v>
          </cell>
          <cell r="O4030">
            <v>3664609</v>
          </cell>
        </row>
        <row r="4031">
          <cell r="A4031">
            <v>1</v>
          </cell>
          <cell r="B4031" t="str">
            <v>PD</v>
          </cell>
          <cell r="O4031">
            <v>140647</v>
          </cell>
        </row>
        <row r="4032">
          <cell r="A4032">
            <v>1</v>
          </cell>
          <cell r="B4032" t="str">
            <v>PD</v>
          </cell>
          <cell r="O4032">
            <v>1863615</v>
          </cell>
        </row>
        <row r="4033">
          <cell r="A4033">
            <v>1</v>
          </cell>
          <cell r="B4033" t="str">
            <v>PD</v>
          </cell>
          <cell r="O4033">
            <v>70535</v>
          </cell>
        </row>
        <row r="4034">
          <cell r="A4034">
            <v>1</v>
          </cell>
          <cell r="B4034" t="str">
            <v>PD</v>
          </cell>
          <cell r="O4034">
            <v>592629</v>
          </cell>
        </row>
        <row r="4035">
          <cell r="A4035">
            <v>1</v>
          </cell>
          <cell r="B4035" t="str">
            <v>PD</v>
          </cell>
          <cell r="O4035">
            <v>76289</v>
          </cell>
        </row>
        <row r="4036">
          <cell r="A4036">
            <v>1</v>
          </cell>
          <cell r="B4036" t="str">
            <v>PD</v>
          </cell>
          <cell r="O4036">
            <v>2197099</v>
          </cell>
        </row>
        <row r="4037">
          <cell r="A4037">
            <v>1</v>
          </cell>
          <cell r="B4037" t="str">
            <v>PD</v>
          </cell>
          <cell r="O4037">
            <v>1809417</v>
          </cell>
        </row>
        <row r="4038">
          <cell r="A4038">
            <v>1</v>
          </cell>
          <cell r="B4038" t="str">
            <v>PD</v>
          </cell>
          <cell r="O4038">
            <v>1962245</v>
          </cell>
        </row>
        <row r="4039">
          <cell r="A4039">
            <v>1</v>
          </cell>
          <cell r="B4039" t="str">
            <v>PD</v>
          </cell>
          <cell r="O4039">
            <v>73004</v>
          </cell>
        </row>
        <row r="4040">
          <cell r="A4040">
            <v>1</v>
          </cell>
          <cell r="B4040" t="str">
            <v>PD</v>
          </cell>
          <cell r="O4040">
            <v>5765535</v>
          </cell>
        </row>
        <row r="4041">
          <cell r="A4041">
            <v>1</v>
          </cell>
          <cell r="B4041" t="str">
            <v>PD</v>
          </cell>
          <cell r="O4041">
            <v>3022140</v>
          </cell>
        </row>
        <row r="4042">
          <cell r="A4042">
            <v>1</v>
          </cell>
          <cell r="B4042" t="str">
            <v>PD</v>
          </cell>
          <cell r="O4042">
            <v>7006926</v>
          </cell>
        </row>
        <row r="4043">
          <cell r="A4043">
            <v>1</v>
          </cell>
          <cell r="B4043" t="str">
            <v>PD</v>
          </cell>
          <cell r="O4043">
            <v>2512038</v>
          </cell>
        </row>
        <row r="4044">
          <cell r="A4044">
            <v>1</v>
          </cell>
          <cell r="B4044" t="str">
            <v>PD</v>
          </cell>
          <cell r="O4044">
            <v>2938989</v>
          </cell>
        </row>
        <row r="4045">
          <cell r="A4045">
            <v>1</v>
          </cell>
          <cell r="B4045" t="str">
            <v>PD</v>
          </cell>
          <cell r="O4045">
            <v>39317</v>
          </cell>
        </row>
        <row r="4046">
          <cell r="A4046">
            <v>1</v>
          </cell>
          <cell r="B4046" t="str">
            <v>PD</v>
          </cell>
          <cell r="O4046">
            <v>361</v>
          </cell>
        </row>
        <row r="4047">
          <cell r="A4047">
            <v>1</v>
          </cell>
          <cell r="B4047" t="str">
            <v>PD</v>
          </cell>
          <cell r="O4047">
            <v>551654</v>
          </cell>
        </row>
        <row r="4048">
          <cell r="A4048">
            <v>1</v>
          </cell>
          <cell r="B4048" t="str">
            <v>PD</v>
          </cell>
          <cell r="O4048">
            <v>3207</v>
          </cell>
        </row>
        <row r="4049">
          <cell r="A4049">
            <v>1</v>
          </cell>
          <cell r="B4049" t="str">
            <v>PD</v>
          </cell>
          <cell r="O4049">
            <v>401</v>
          </cell>
        </row>
        <row r="4050">
          <cell r="A4050">
            <v>1</v>
          </cell>
          <cell r="B4050" t="str">
            <v>PD</v>
          </cell>
          <cell r="O4050">
            <v>69247</v>
          </cell>
        </row>
        <row r="4051">
          <cell r="A4051">
            <v>1</v>
          </cell>
          <cell r="B4051" t="str">
            <v>PD</v>
          </cell>
          <cell r="O4051">
            <v>403788</v>
          </cell>
        </row>
        <row r="4052">
          <cell r="A4052">
            <v>1</v>
          </cell>
          <cell r="B4052" t="str">
            <v>PD</v>
          </cell>
          <cell r="O4052">
            <v>8233</v>
          </cell>
        </row>
        <row r="4053">
          <cell r="A4053">
            <v>1</v>
          </cell>
          <cell r="B4053" t="str">
            <v>PD</v>
          </cell>
          <cell r="O4053">
            <v>12778</v>
          </cell>
        </row>
        <row r="4054">
          <cell r="A4054">
            <v>1</v>
          </cell>
          <cell r="B4054" t="str">
            <v>PD</v>
          </cell>
          <cell r="O4054">
            <v>11795</v>
          </cell>
        </row>
        <row r="4055">
          <cell r="A4055">
            <v>1</v>
          </cell>
          <cell r="B4055" t="str">
            <v>PD</v>
          </cell>
          <cell r="O4055">
            <v>12778</v>
          </cell>
        </row>
        <row r="4056">
          <cell r="A4056">
            <v>1</v>
          </cell>
          <cell r="B4056" t="str">
            <v>PD</v>
          </cell>
          <cell r="O4056">
            <v>12778</v>
          </cell>
        </row>
        <row r="4057">
          <cell r="A4057">
            <v>1</v>
          </cell>
          <cell r="B4057" t="str">
            <v>PD</v>
          </cell>
          <cell r="O4057">
            <v>11795</v>
          </cell>
        </row>
        <row r="4058">
          <cell r="A4058">
            <v>1</v>
          </cell>
          <cell r="B4058" t="str">
            <v>PD</v>
          </cell>
          <cell r="O4058">
            <v>344026</v>
          </cell>
        </row>
        <row r="4059">
          <cell r="A4059">
            <v>1</v>
          </cell>
          <cell r="B4059" t="str">
            <v>PD</v>
          </cell>
          <cell r="O4059">
            <v>12778</v>
          </cell>
        </row>
        <row r="4060">
          <cell r="A4060">
            <v>1</v>
          </cell>
          <cell r="B4060" t="str">
            <v>PD</v>
          </cell>
          <cell r="O4060">
            <v>30471</v>
          </cell>
        </row>
        <row r="4061">
          <cell r="A4061">
            <v>1</v>
          </cell>
          <cell r="B4061" t="str">
            <v>PD</v>
          </cell>
          <cell r="O4061">
            <v>25556</v>
          </cell>
        </row>
        <row r="4062">
          <cell r="A4062">
            <v>1</v>
          </cell>
          <cell r="B4062" t="str">
            <v>PD</v>
          </cell>
          <cell r="O4062">
            <v>568949</v>
          </cell>
        </row>
        <row r="4063">
          <cell r="A4063">
            <v>1</v>
          </cell>
          <cell r="B4063" t="str">
            <v>PD</v>
          </cell>
          <cell r="O4063">
            <v>127806</v>
          </cell>
        </row>
        <row r="4064">
          <cell r="A4064">
            <v>1</v>
          </cell>
          <cell r="B4064" t="str">
            <v>PD</v>
          </cell>
          <cell r="O4064">
            <v>1430092</v>
          </cell>
        </row>
        <row r="4065">
          <cell r="A4065">
            <v>1</v>
          </cell>
          <cell r="B4065" t="str">
            <v>PD</v>
          </cell>
          <cell r="O4065">
            <v>78261</v>
          </cell>
        </row>
        <row r="4066">
          <cell r="A4066">
            <v>1</v>
          </cell>
          <cell r="B4066" t="str">
            <v>PD</v>
          </cell>
          <cell r="O4066">
            <v>75916</v>
          </cell>
        </row>
        <row r="4067">
          <cell r="A4067">
            <v>1</v>
          </cell>
          <cell r="B4067" t="str">
            <v>PD</v>
          </cell>
          <cell r="O4067">
            <v>1970095</v>
          </cell>
        </row>
        <row r="4068">
          <cell r="A4068">
            <v>1</v>
          </cell>
          <cell r="B4068" t="str">
            <v>PD</v>
          </cell>
          <cell r="O4068">
            <v>193865</v>
          </cell>
        </row>
        <row r="4069">
          <cell r="A4069">
            <v>1</v>
          </cell>
          <cell r="B4069" t="str">
            <v>PD</v>
          </cell>
          <cell r="O4069">
            <v>9302930</v>
          </cell>
        </row>
        <row r="4070">
          <cell r="A4070">
            <v>1</v>
          </cell>
          <cell r="B4070" t="str">
            <v>PD</v>
          </cell>
          <cell r="O4070">
            <v>23381</v>
          </cell>
        </row>
        <row r="4071">
          <cell r="A4071">
            <v>1</v>
          </cell>
          <cell r="B4071" t="str">
            <v>PD</v>
          </cell>
          <cell r="O4071">
            <v>12332793</v>
          </cell>
        </row>
        <row r="4072">
          <cell r="A4072">
            <v>1</v>
          </cell>
          <cell r="B4072" t="str">
            <v>PD</v>
          </cell>
          <cell r="O4072">
            <v>264320</v>
          </cell>
        </row>
        <row r="4073">
          <cell r="A4073">
            <v>1</v>
          </cell>
          <cell r="B4073" t="str">
            <v>PD</v>
          </cell>
          <cell r="O4073">
            <v>14776</v>
          </cell>
        </row>
        <row r="4074">
          <cell r="A4074">
            <v>1</v>
          </cell>
          <cell r="B4074" t="str">
            <v>PD</v>
          </cell>
          <cell r="O4074">
            <v>282729</v>
          </cell>
        </row>
        <row r="4075">
          <cell r="A4075">
            <v>1</v>
          </cell>
          <cell r="B4075" t="str">
            <v>PD</v>
          </cell>
          <cell r="O4075">
            <v>479</v>
          </cell>
        </row>
        <row r="4076">
          <cell r="A4076">
            <v>1</v>
          </cell>
          <cell r="B4076" t="str">
            <v>PD</v>
          </cell>
          <cell r="O4076">
            <v>2795</v>
          </cell>
        </row>
        <row r="4077">
          <cell r="A4077">
            <v>1</v>
          </cell>
          <cell r="B4077" t="str">
            <v>PD</v>
          </cell>
          <cell r="O4077">
            <v>363233</v>
          </cell>
        </row>
        <row r="4078">
          <cell r="A4078">
            <v>1</v>
          </cell>
          <cell r="B4078" t="str">
            <v>PD</v>
          </cell>
          <cell r="O4078">
            <v>969941</v>
          </cell>
        </row>
        <row r="4079">
          <cell r="A4079">
            <v>1</v>
          </cell>
          <cell r="B4079" t="str">
            <v>PD</v>
          </cell>
          <cell r="O4079">
            <v>57</v>
          </cell>
        </row>
        <row r="4080">
          <cell r="A4080">
            <v>1</v>
          </cell>
          <cell r="B4080" t="str">
            <v>PD</v>
          </cell>
          <cell r="O4080">
            <v>88</v>
          </cell>
        </row>
        <row r="4081">
          <cell r="A4081">
            <v>1</v>
          </cell>
          <cell r="B4081" t="str">
            <v>PD</v>
          </cell>
          <cell r="O4081">
            <v>82</v>
          </cell>
        </row>
        <row r="4082">
          <cell r="A4082">
            <v>1</v>
          </cell>
          <cell r="B4082" t="str">
            <v>PD</v>
          </cell>
          <cell r="O4082">
            <v>88</v>
          </cell>
        </row>
        <row r="4083">
          <cell r="A4083">
            <v>1</v>
          </cell>
          <cell r="B4083" t="str">
            <v>PD</v>
          </cell>
          <cell r="O4083">
            <v>88</v>
          </cell>
        </row>
        <row r="4084">
          <cell r="A4084">
            <v>1</v>
          </cell>
          <cell r="B4084" t="str">
            <v>PD</v>
          </cell>
          <cell r="O4084">
            <v>82</v>
          </cell>
        </row>
        <row r="4085">
          <cell r="A4085">
            <v>1</v>
          </cell>
          <cell r="B4085" t="str">
            <v>PD</v>
          </cell>
          <cell r="O4085">
            <v>2382</v>
          </cell>
        </row>
        <row r="4086">
          <cell r="A4086">
            <v>1</v>
          </cell>
          <cell r="B4086" t="str">
            <v>PD</v>
          </cell>
          <cell r="O4086">
            <v>88</v>
          </cell>
        </row>
        <row r="4087">
          <cell r="A4087">
            <v>1</v>
          </cell>
          <cell r="B4087" t="str">
            <v>PD</v>
          </cell>
          <cell r="O4087">
            <v>211</v>
          </cell>
        </row>
        <row r="4088">
          <cell r="A4088">
            <v>1</v>
          </cell>
          <cell r="B4088" t="str">
            <v>PD</v>
          </cell>
          <cell r="O4088">
            <v>177</v>
          </cell>
        </row>
        <row r="4089">
          <cell r="A4089">
            <v>1</v>
          </cell>
          <cell r="B4089" t="str">
            <v>PD</v>
          </cell>
          <cell r="O4089">
            <v>3939</v>
          </cell>
        </row>
        <row r="4090">
          <cell r="A4090">
            <v>1</v>
          </cell>
          <cell r="B4090" t="str">
            <v>PD</v>
          </cell>
          <cell r="O4090">
            <v>54435</v>
          </cell>
        </row>
        <row r="4091">
          <cell r="A4091">
            <v>1</v>
          </cell>
          <cell r="B4091" t="str">
            <v>PD</v>
          </cell>
          <cell r="O4091">
            <v>71261</v>
          </cell>
        </row>
        <row r="4092">
          <cell r="A4092">
            <v>1</v>
          </cell>
          <cell r="B4092" t="str">
            <v>PD</v>
          </cell>
          <cell r="O4092">
            <v>29692</v>
          </cell>
        </row>
        <row r="4093">
          <cell r="A4093">
            <v>1</v>
          </cell>
          <cell r="B4093" t="str">
            <v>PD</v>
          </cell>
          <cell r="O4093">
            <v>46369</v>
          </cell>
        </row>
        <row r="4094">
          <cell r="A4094">
            <v>1</v>
          </cell>
          <cell r="B4094" t="str">
            <v>PD</v>
          </cell>
          <cell r="O4094">
            <v>61364</v>
          </cell>
        </row>
        <row r="4095">
          <cell r="A4095">
            <v>1</v>
          </cell>
          <cell r="B4095" t="str">
            <v>PD</v>
          </cell>
          <cell r="O4095">
            <v>8000000</v>
          </cell>
        </row>
        <row r="4096">
          <cell r="A4096">
            <v>1</v>
          </cell>
          <cell r="B4096" t="str">
            <v>PD</v>
          </cell>
          <cell r="O4096">
            <v>105864</v>
          </cell>
        </row>
        <row r="4097">
          <cell r="A4097">
            <v>1</v>
          </cell>
          <cell r="B4097" t="str">
            <v>PD</v>
          </cell>
          <cell r="O4097">
            <v>247018</v>
          </cell>
        </row>
        <row r="4098">
          <cell r="A4098">
            <v>1</v>
          </cell>
          <cell r="B4098" t="str">
            <v>PD</v>
          </cell>
          <cell r="O4098">
            <v>78635</v>
          </cell>
        </row>
        <row r="4099">
          <cell r="A4099">
            <v>1</v>
          </cell>
          <cell r="B4099" t="str">
            <v>PD</v>
          </cell>
          <cell r="O4099">
            <v>491466</v>
          </cell>
        </row>
        <row r="4100">
          <cell r="A4100">
            <v>1</v>
          </cell>
          <cell r="B4100" t="str">
            <v>PD</v>
          </cell>
          <cell r="O4100">
            <v>49147</v>
          </cell>
        </row>
        <row r="4101">
          <cell r="A4101">
            <v>1</v>
          </cell>
          <cell r="B4101" t="str">
            <v>PD</v>
          </cell>
          <cell r="O4101">
            <v>196586</v>
          </cell>
        </row>
        <row r="4102">
          <cell r="A4102">
            <v>1</v>
          </cell>
          <cell r="B4102" t="str">
            <v>PD</v>
          </cell>
          <cell r="O4102">
            <v>463294</v>
          </cell>
        </row>
        <row r="4103">
          <cell r="A4103">
            <v>1</v>
          </cell>
          <cell r="B4103" t="str">
            <v>PD</v>
          </cell>
          <cell r="O4103">
            <v>57922</v>
          </cell>
        </row>
        <row r="4104">
          <cell r="A4104">
            <v>1</v>
          </cell>
          <cell r="B4104" t="str">
            <v>PD</v>
          </cell>
          <cell r="O4104">
            <v>7880</v>
          </cell>
        </row>
        <row r="4105">
          <cell r="A4105">
            <v>1</v>
          </cell>
          <cell r="B4105" t="str">
            <v>PD</v>
          </cell>
          <cell r="O4105">
            <v>492524</v>
          </cell>
        </row>
        <row r="4106">
          <cell r="A4106">
            <v>1</v>
          </cell>
          <cell r="B4106" t="str">
            <v>PD</v>
          </cell>
          <cell r="O4106">
            <v>21488</v>
          </cell>
        </row>
        <row r="4107">
          <cell r="A4107">
            <v>1</v>
          </cell>
          <cell r="B4107" t="str">
            <v>PD</v>
          </cell>
          <cell r="O4107">
            <v>248821</v>
          </cell>
        </row>
        <row r="4108">
          <cell r="A4108">
            <v>1</v>
          </cell>
          <cell r="B4108" t="str">
            <v>PD</v>
          </cell>
          <cell r="O4108">
            <v>193393</v>
          </cell>
        </row>
        <row r="4109">
          <cell r="A4109">
            <v>1</v>
          </cell>
          <cell r="B4109" t="str">
            <v>PD</v>
          </cell>
          <cell r="O4109">
            <v>26596</v>
          </cell>
        </row>
        <row r="4110">
          <cell r="A4110">
            <v>1</v>
          </cell>
          <cell r="B4110" t="str">
            <v>PD</v>
          </cell>
          <cell r="O4110">
            <v>148324</v>
          </cell>
        </row>
        <row r="4111">
          <cell r="A4111">
            <v>1</v>
          </cell>
          <cell r="B4111" t="str">
            <v>PD</v>
          </cell>
          <cell r="O4111">
            <v>41000000</v>
          </cell>
        </row>
        <row r="4112">
          <cell r="A4112">
            <v>1</v>
          </cell>
          <cell r="B4112" t="str">
            <v>PD</v>
          </cell>
          <cell r="O4112">
            <v>791194</v>
          </cell>
        </row>
        <row r="4113">
          <cell r="A4113">
            <v>1</v>
          </cell>
          <cell r="B4113" t="str">
            <v>PD</v>
          </cell>
          <cell r="O4113">
            <v>9035</v>
          </cell>
        </row>
        <row r="4114">
          <cell r="A4114">
            <v>1</v>
          </cell>
          <cell r="B4114" t="str">
            <v>PD</v>
          </cell>
          <cell r="O4114">
            <v>22343</v>
          </cell>
        </row>
        <row r="4115">
          <cell r="A4115">
            <v>1</v>
          </cell>
          <cell r="B4115" t="str">
            <v>PD</v>
          </cell>
          <cell r="O4115">
            <v>513</v>
          </cell>
        </row>
        <row r="4116">
          <cell r="A4116">
            <v>1</v>
          </cell>
          <cell r="B4116" t="str">
            <v>PD</v>
          </cell>
          <cell r="O4116">
            <v>102289</v>
          </cell>
        </row>
        <row r="4117">
          <cell r="A4117">
            <v>1</v>
          </cell>
          <cell r="B4117" t="str">
            <v>PD</v>
          </cell>
          <cell r="O4117">
            <v>36050</v>
          </cell>
        </row>
        <row r="4118">
          <cell r="A4118">
            <v>1</v>
          </cell>
          <cell r="B4118" t="str">
            <v>PD</v>
          </cell>
          <cell r="O4118">
            <v>13954</v>
          </cell>
        </row>
        <row r="4119">
          <cell r="A4119">
            <v>1</v>
          </cell>
          <cell r="B4119" t="str">
            <v>PD</v>
          </cell>
          <cell r="O4119">
            <v>77790</v>
          </cell>
        </row>
        <row r="4120">
          <cell r="A4120">
            <v>1</v>
          </cell>
          <cell r="B4120" t="str">
            <v>PD</v>
          </cell>
          <cell r="O4120">
            <v>39559</v>
          </cell>
        </row>
        <row r="4121">
          <cell r="A4121">
            <v>1</v>
          </cell>
          <cell r="B4121" t="str">
            <v>PD</v>
          </cell>
          <cell r="O4121">
            <v>12580</v>
          </cell>
        </row>
        <row r="4122">
          <cell r="A4122">
            <v>1</v>
          </cell>
          <cell r="B4122" t="str">
            <v>PD</v>
          </cell>
          <cell r="O4122">
            <v>1619</v>
          </cell>
        </row>
        <row r="4123">
          <cell r="A4123">
            <v>1</v>
          </cell>
          <cell r="B4123" t="str">
            <v>PD</v>
          </cell>
          <cell r="O4123">
            <v>46638</v>
          </cell>
        </row>
        <row r="4124">
          <cell r="A4124">
            <v>1</v>
          </cell>
          <cell r="B4124" t="str">
            <v>PD</v>
          </cell>
          <cell r="O4124">
            <v>38409</v>
          </cell>
        </row>
        <row r="4125">
          <cell r="A4125">
            <v>1</v>
          </cell>
          <cell r="B4125" t="str">
            <v>PD</v>
          </cell>
          <cell r="O4125">
            <v>41653</v>
          </cell>
        </row>
        <row r="4126">
          <cell r="A4126">
            <v>1</v>
          </cell>
          <cell r="B4126" t="str">
            <v>PD</v>
          </cell>
          <cell r="O4126">
            <v>122387</v>
          </cell>
        </row>
        <row r="4127">
          <cell r="A4127">
            <v>1</v>
          </cell>
          <cell r="B4127" t="str">
            <v>PD</v>
          </cell>
          <cell r="O4127">
            <v>64152</v>
          </cell>
        </row>
        <row r="4128">
          <cell r="A4128">
            <v>1</v>
          </cell>
          <cell r="B4128" t="str">
            <v>PD</v>
          </cell>
          <cell r="O4128">
            <v>148738</v>
          </cell>
        </row>
        <row r="4129">
          <cell r="A4129">
            <v>1</v>
          </cell>
          <cell r="B4129" t="str">
            <v>PD</v>
          </cell>
          <cell r="O4129">
            <v>53323</v>
          </cell>
        </row>
        <row r="4130">
          <cell r="A4130">
            <v>1</v>
          </cell>
          <cell r="B4130" t="str">
            <v>PD</v>
          </cell>
          <cell r="O4130">
            <v>62387</v>
          </cell>
        </row>
        <row r="4131">
          <cell r="A4131">
            <v>1</v>
          </cell>
          <cell r="B4131" t="str">
            <v>PD</v>
          </cell>
          <cell r="O4131">
            <v>544</v>
          </cell>
        </row>
        <row r="4132">
          <cell r="A4132">
            <v>1</v>
          </cell>
          <cell r="B4132" t="str">
            <v>PD</v>
          </cell>
          <cell r="O4132">
            <v>3402</v>
          </cell>
        </row>
        <row r="4133">
          <cell r="A4133">
            <v>1</v>
          </cell>
          <cell r="B4133" t="str">
            <v>PD</v>
          </cell>
          <cell r="O4133">
            <v>340</v>
          </cell>
        </row>
        <row r="4134">
          <cell r="A4134">
            <v>1</v>
          </cell>
          <cell r="B4134" t="str">
            <v>PD</v>
          </cell>
          <cell r="O4134">
            <v>59384</v>
          </cell>
        </row>
        <row r="4135">
          <cell r="A4135">
            <v>1</v>
          </cell>
          <cell r="B4135" t="str">
            <v>PD</v>
          </cell>
          <cell r="O4135">
            <v>1361</v>
          </cell>
        </row>
        <row r="4136">
          <cell r="A4136">
            <v>1</v>
          </cell>
          <cell r="B4136" t="str">
            <v>PD</v>
          </cell>
          <cell r="O4136">
            <v>3207</v>
          </cell>
        </row>
        <row r="4137">
          <cell r="A4137">
            <v>1</v>
          </cell>
          <cell r="B4137" t="str">
            <v>PD</v>
          </cell>
          <cell r="O4137">
            <v>401</v>
          </cell>
        </row>
        <row r="4138">
          <cell r="A4138">
            <v>1</v>
          </cell>
          <cell r="B4138" t="str">
            <v>PD</v>
          </cell>
          <cell r="O4138">
            <v>1379315</v>
          </cell>
        </row>
        <row r="4139">
          <cell r="A4139">
            <v>1</v>
          </cell>
          <cell r="B4139" t="str">
            <v>PD</v>
          </cell>
          <cell r="O4139">
            <v>500000</v>
          </cell>
        </row>
        <row r="4140">
          <cell r="A4140">
            <v>1</v>
          </cell>
          <cell r="B4140" t="str">
            <v>PD</v>
          </cell>
          <cell r="O4140">
            <v>269301</v>
          </cell>
        </row>
        <row r="4141">
          <cell r="A4141">
            <v>1</v>
          </cell>
          <cell r="B4141" t="str">
            <v>PD</v>
          </cell>
          <cell r="O4141">
            <v>628385</v>
          </cell>
        </row>
        <row r="4142">
          <cell r="A4142">
            <v>1</v>
          </cell>
          <cell r="B4142" t="str">
            <v>PD</v>
          </cell>
          <cell r="O4142">
            <v>58702</v>
          </cell>
        </row>
        <row r="4143">
          <cell r="A4143">
            <v>1</v>
          </cell>
          <cell r="B4143" t="str">
            <v>PD</v>
          </cell>
          <cell r="O4143">
            <v>9829</v>
          </cell>
        </row>
        <row r="4144">
          <cell r="A4144">
            <v>1</v>
          </cell>
          <cell r="B4144" t="str">
            <v>PD</v>
          </cell>
          <cell r="O4144">
            <v>373514</v>
          </cell>
        </row>
        <row r="4145">
          <cell r="A4145">
            <v>1</v>
          </cell>
          <cell r="B4145" t="str">
            <v>PD</v>
          </cell>
          <cell r="O4145">
            <v>469841</v>
          </cell>
        </row>
        <row r="4146">
          <cell r="A4146">
            <v>1</v>
          </cell>
          <cell r="B4146" t="str">
            <v>PD</v>
          </cell>
          <cell r="O4146">
            <v>463288</v>
          </cell>
        </row>
        <row r="4147">
          <cell r="A4147">
            <v>1</v>
          </cell>
          <cell r="B4147" t="str">
            <v>PD</v>
          </cell>
          <cell r="O4147">
            <v>57910</v>
          </cell>
        </row>
        <row r="4148">
          <cell r="A4148">
            <v>1</v>
          </cell>
          <cell r="B4148" t="str">
            <v>PD</v>
          </cell>
          <cell r="O4148">
            <v>1937</v>
          </cell>
        </row>
        <row r="4149">
          <cell r="A4149">
            <v>1</v>
          </cell>
          <cell r="B4149" t="str">
            <v>PD</v>
          </cell>
          <cell r="O4149">
            <v>84866</v>
          </cell>
        </row>
        <row r="4150">
          <cell r="A4150">
            <v>1</v>
          </cell>
          <cell r="B4150" t="str">
            <v>PD</v>
          </cell>
          <cell r="O4150">
            <v>38417</v>
          </cell>
        </row>
        <row r="4151">
          <cell r="A4151">
            <v>1</v>
          </cell>
          <cell r="B4151" t="str">
            <v>PD</v>
          </cell>
          <cell r="O4151">
            <v>1000000</v>
          </cell>
        </row>
        <row r="4152">
          <cell r="A4152">
            <v>1</v>
          </cell>
          <cell r="B4152" t="str">
            <v>PD</v>
          </cell>
          <cell r="O4152">
            <v>2012661</v>
          </cell>
        </row>
        <row r="4153">
          <cell r="A4153">
            <v>1</v>
          </cell>
          <cell r="B4153" t="str">
            <v>PD</v>
          </cell>
          <cell r="O4153">
            <v>22983</v>
          </cell>
        </row>
        <row r="4154">
          <cell r="A4154">
            <v>1</v>
          </cell>
          <cell r="B4154" t="str">
            <v>PD</v>
          </cell>
          <cell r="O4154">
            <v>56837</v>
          </cell>
        </row>
        <row r="4155">
          <cell r="A4155">
            <v>1</v>
          </cell>
          <cell r="B4155" t="str">
            <v>PD</v>
          </cell>
          <cell r="O4155">
            <v>1303</v>
          </cell>
        </row>
        <row r="4156">
          <cell r="A4156">
            <v>1</v>
          </cell>
          <cell r="B4156" t="str">
            <v>PD</v>
          </cell>
          <cell r="O4156">
            <v>260206</v>
          </cell>
        </row>
        <row r="4157">
          <cell r="A4157">
            <v>1</v>
          </cell>
          <cell r="B4157" t="str">
            <v>PD</v>
          </cell>
          <cell r="O4157">
            <v>91705</v>
          </cell>
        </row>
        <row r="4158">
          <cell r="A4158">
            <v>1</v>
          </cell>
          <cell r="B4158" t="str">
            <v>PD</v>
          </cell>
          <cell r="O4158">
            <v>35499</v>
          </cell>
        </row>
        <row r="4159">
          <cell r="A4159">
            <v>1</v>
          </cell>
          <cell r="B4159" t="str">
            <v>PD</v>
          </cell>
          <cell r="O4159">
            <v>197884</v>
          </cell>
        </row>
        <row r="4160">
          <cell r="A4160">
            <v>1</v>
          </cell>
          <cell r="B4160" t="str">
            <v>PD</v>
          </cell>
          <cell r="O4160">
            <v>100632</v>
          </cell>
        </row>
        <row r="4161">
          <cell r="A4161">
            <v>1</v>
          </cell>
          <cell r="B4161" t="str">
            <v>PD</v>
          </cell>
          <cell r="O4161">
            <v>32001</v>
          </cell>
        </row>
        <row r="4162">
          <cell r="A4162">
            <v>1</v>
          </cell>
          <cell r="B4162" t="str">
            <v>PD</v>
          </cell>
          <cell r="O4162">
            <v>4119</v>
          </cell>
        </row>
        <row r="4163">
          <cell r="A4163">
            <v>1</v>
          </cell>
          <cell r="B4163" t="str">
            <v>PD</v>
          </cell>
          <cell r="O4163">
            <v>118640</v>
          </cell>
        </row>
        <row r="4164">
          <cell r="A4164">
            <v>1</v>
          </cell>
          <cell r="B4164" t="str">
            <v>PD</v>
          </cell>
          <cell r="O4164">
            <v>97706</v>
          </cell>
        </row>
        <row r="4165">
          <cell r="A4165">
            <v>1</v>
          </cell>
          <cell r="B4165" t="str">
            <v>PD</v>
          </cell>
          <cell r="O4165">
            <v>105959</v>
          </cell>
        </row>
        <row r="4166">
          <cell r="A4166">
            <v>1</v>
          </cell>
          <cell r="B4166" t="str">
            <v>PD</v>
          </cell>
          <cell r="O4166">
            <v>311331</v>
          </cell>
        </row>
        <row r="4167">
          <cell r="A4167">
            <v>1</v>
          </cell>
          <cell r="B4167" t="str">
            <v>PD</v>
          </cell>
          <cell r="O4167">
            <v>163192</v>
          </cell>
        </row>
        <row r="4168">
          <cell r="A4168">
            <v>1</v>
          </cell>
          <cell r="B4168" t="str">
            <v>PD</v>
          </cell>
          <cell r="O4168">
            <v>378366</v>
          </cell>
        </row>
        <row r="4169">
          <cell r="A4169">
            <v>1</v>
          </cell>
          <cell r="B4169" t="str">
            <v>PD</v>
          </cell>
          <cell r="O4169">
            <v>135647</v>
          </cell>
        </row>
        <row r="4170">
          <cell r="A4170">
            <v>1</v>
          </cell>
          <cell r="B4170" t="str">
            <v>PD</v>
          </cell>
          <cell r="O4170">
            <v>158837</v>
          </cell>
        </row>
        <row r="4171">
          <cell r="A4171">
            <v>1</v>
          </cell>
          <cell r="B4171" t="str">
            <v>PD</v>
          </cell>
          <cell r="O4171">
            <v>406</v>
          </cell>
        </row>
        <row r="4172">
          <cell r="A4172">
            <v>1</v>
          </cell>
          <cell r="B4172" t="str">
            <v>PD</v>
          </cell>
          <cell r="O4172">
            <v>68</v>
          </cell>
        </row>
        <row r="4173">
          <cell r="A4173">
            <v>1</v>
          </cell>
          <cell r="B4173" t="str">
            <v>PD</v>
          </cell>
          <cell r="O4173">
            <v>2031545</v>
          </cell>
        </row>
        <row r="4174">
          <cell r="A4174">
            <v>1</v>
          </cell>
          <cell r="B4174" t="str">
            <v>PD</v>
          </cell>
          <cell r="O4174">
            <v>3253</v>
          </cell>
        </row>
        <row r="4175">
          <cell r="A4175">
            <v>1</v>
          </cell>
          <cell r="B4175" t="str">
            <v>PD</v>
          </cell>
          <cell r="O4175">
            <v>3207</v>
          </cell>
        </row>
        <row r="4176">
          <cell r="A4176">
            <v>1</v>
          </cell>
          <cell r="B4176" t="str">
            <v>PD</v>
          </cell>
          <cell r="O4176">
            <v>401</v>
          </cell>
        </row>
        <row r="4177">
          <cell r="A4177">
            <v>1</v>
          </cell>
          <cell r="B4177" t="str">
            <v>PD</v>
          </cell>
          <cell r="O4177">
            <v>200000</v>
          </cell>
        </row>
        <row r="4178">
          <cell r="A4178">
            <v>1</v>
          </cell>
          <cell r="B4178" t="str">
            <v>PD</v>
          </cell>
          <cell r="O4178">
            <v>196586</v>
          </cell>
        </row>
        <row r="4179">
          <cell r="A4179">
            <v>1</v>
          </cell>
          <cell r="B4179" t="str">
            <v>PD</v>
          </cell>
          <cell r="O4179">
            <v>20000000</v>
          </cell>
        </row>
        <row r="4180">
          <cell r="A4180">
            <v>1</v>
          </cell>
          <cell r="B4180" t="str">
            <v>PD</v>
          </cell>
          <cell r="O4180">
            <v>1361</v>
          </cell>
        </row>
        <row r="4181">
          <cell r="A4181">
            <v>1</v>
          </cell>
          <cell r="B4181" t="str">
            <v>PD</v>
          </cell>
          <cell r="O4181">
            <v>52095</v>
          </cell>
        </row>
        <row r="4182">
          <cell r="A4182">
            <v>1</v>
          </cell>
          <cell r="B4182" t="str">
            <v>PD</v>
          </cell>
          <cell r="O4182">
            <v>491466</v>
          </cell>
        </row>
        <row r="4183">
          <cell r="A4183">
            <v>1</v>
          </cell>
          <cell r="B4183" t="str">
            <v>PD</v>
          </cell>
          <cell r="O4183">
            <v>98293</v>
          </cell>
        </row>
        <row r="4184">
          <cell r="A4184">
            <v>1</v>
          </cell>
          <cell r="B4184" t="str">
            <v>PD</v>
          </cell>
          <cell r="O4184">
            <v>786345</v>
          </cell>
        </row>
        <row r="4185">
          <cell r="A4185">
            <v>1</v>
          </cell>
          <cell r="B4185" t="str">
            <v>PD</v>
          </cell>
          <cell r="O4185">
            <v>491466</v>
          </cell>
        </row>
        <row r="4186">
          <cell r="A4186">
            <v>1</v>
          </cell>
          <cell r="B4186" t="str">
            <v>PD</v>
          </cell>
          <cell r="O4186">
            <v>216245</v>
          </cell>
        </row>
        <row r="4187">
          <cell r="A4187">
            <v>1</v>
          </cell>
          <cell r="B4187" t="str">
            <v>PD</v>
          </cell>
          <cell r="O4187">
            <v>49252</v>
          </cell>
        </row>
        <row r="4188">
          <cell r="A4188">
            <v>1</v>
          </cell>
          <cell r="B4188" t="str">
            <v>PD</v>
          </cell>
          <cell r="O4188">
            <v>1253965</v>
          </cell>
        </row>
        <row r="4189">
          <cell r="A4189">
            <v>1</v>
          </cell>
          <cell r="B4189" t="str">
            <v>PD</v>
          </cell>
          <cell r="O4189">
            <v>1477571</v>
          </cell>
        </row>
        <row r="4190">
          <cell r="A4190">
            <v>1</v>
          </cell>
          <cell r="B4190" t="str">
            <v>PD</v>
          </cell>
          <cell r="O4190">
            <v>1363374</v>
          </cell>
        </row>
        <row r="4191">
          <cell r="A4191">
            <v>1</v>
          </cell>
          <cell r="B4191" t="str">
            <v>PD</v>
          </cell>
          <cell r="O4191">
            <v>108355</v>
          </cell>
        </row>
        <row r="4192">
          <cell r="A4192">
            <v>1</v>
          </cell>
          <cell r="B4192" t="str">
            <v>PD</v>
          </cell>
          <cell r="O4192">
            <v>786550</v>
          </cell>
        </row>
        <row r="4193">
          <cell r="A4193">
            <v>1</v>
          </cell>
          <cell r="B4193" t="str">
            <v>PD</v>
          </cell>
          <cell r="O4193">
            <v>3500000</v>
          </cell>
        </row>
        <row r="4194">
          <cell r="A4194">
            <v>1</v>
          </cell>
          <cell r="B4194" t="str">
            <v>PD</v>
          </cell>
          <cell r="O4194">
            <v>13000000</v>
          </cell>
        </row>
        <row r="4195">
          <cell r="A4195">
            <v>1</v>
          </cell>
          <cell r="B4195" t="str">
            <v>PD</v>
          </cell>
          <cell r="O4195">
            <v>0</v>
          </cell>
        </row>
        <row r="4196">
          <cell r="A4196">
            <v>1</v>
          </cell>
          <cell r="B4196" t="str">
            <v>PD</v>
          </cell>
          <cell r="O4196">
            <v>392000</v>
          </cell>
        </row>
        <row r="4197">
          <cell r="A4197">
            <v>1</v>
          </cell>
          <cell r="B4197" t="str">
            <v>PD</v>
          </cell>
          <cell r="O4197">
            <v>361</v>
          </cell>
        </row>
        <row r="4198">
          <cell r="A4198">
            <v>1</v>
          </cell>
          <cell r="B4198" t="str">
            <v>PD</v>
          </cell>
          <cell r="O4198">
            <v>3402</v>
          </cell>
        </row>
        <row r="4199">
          <cell r="A4199">
            <v>1</v>
          </cell>
          <cell r="B4199" t="str">
            <v>PD</v>
          </cell>
          <cell r="O4199">
            <v>680</v>
          </cell>
        </row>
        <row r="4200">
          <cell r="A4200">
            <v>1</v>
          </cell>
          <cell r="B4200" t="str">
            <v>PD</v>
          </cell>
          <cell r="O4200">
            <v>1504399</v>
          </cell>
        </row>
        <row r="4201">
          <cell r="A4201">
            <v>1</v>
          </cell>
          <cell r="B4201" t="str">
            <v>PD</v>
          </cell>
          <cell r="O4201">
            <v>5444</v>
          </cell>
        </row>
        <row r="4202">
          <cell r="A4202">
            <v>1</v>
          </cell>
          <cell r="B4202" t="str">
            <v>PD</v>
          </cell>
          <cell r="O4202">
            <v>3402</v>
          </cell>
        </row>
        <row r="4203">
          <cell r="A4203">
            <v>1</v>
          </cell>
          <cell r="B4203" t="str">
            <v>PD</v>
          </cell>
          <cell r="O4203">
            <v>1497</v>
          </cell>
        </row>
        <row r="4204">
          <cell r="A4204">
            <v>1</v>
          </cell>
          <cell r="B4204" t="str">
            <v>PD</v>
          </cell>
          <cell r="O4204">
            <v>570000</v>
          </cell>
        </row>
        <row r="4205">
          <cell r="A4205">
            <v>1</v>
          </cell>
          <cell r="B4205" t="str">
            <v>PD</v>
          </cell>
          <cell r="O4205">
            <v>8055290</v>
          </cell>
        </row>
        <row r="4206">
          <cell r="A4206">
            <v>1</v>
          </cell>
          <cell r="B4206" t="str">
            <v>PD</v>
          </cell>
          <cell r="O4206">
            <v>39800319</v>
          </cell>
        </row>
        <row r="4207">
          <cell r="A4207">
            <v>1</v>
          </cell>
          <cell r="B4207" t="str">
            <v>PD</v>
          </cell>
          <cell r="O4207">
            <v>69605</v>
          </cell>
        </row>
        <row r="4208">
          <cell r="A4208">
            <v>1</v>
          </cell>
          <cell r="B4208" t="str">
            <v>PD</v>
          </cell>
          <cell r="O4208">
            <v>3670000</v>
          </cell>
        </row>
        <row r="4209">
          <cell r="A4209">
            <v>1</v>
          </cell>
          <cell r="B4209" t="str">
            <v>PD</v>
          </cell>
          <cell r="O4209">
            <v>500000</v>
          </cell>
        </row>
        <row r="4210">
          <cell r="A4210">
            <v>1</v>
          </cell>
          <cell r="B4210" t="str">
            <v>PD</v>
          </cell>
          <cell r="O4210">
            <v>49147</v>
          </cell>
        </row>
        <row r="4211">
          <cell r="A4211">
            <v>1</v>
          </cell>
          <cell r="B4211" t="str">
            <v>PD</v>
          </cell>
          <cell r="O4211">
            <v>3770000</v>
          </cell>
        </row>
        <row r="4212">
          <cell r="A4212">
            <v>1</v>
          </cell>
          <cell r="B4212" t="str">
            <v>PD</v>
          </cell>
          <cell r="O4212">
            <v>98293</v>
          </cell>
        </row>
        <row r="4213">
          <cell r="A4213">
            <v>1</v>
          </cell>
          <cell r="B4213" t="str">
            <v>PD</v>
          </cell>
          <cell r="O4213">
            <v>491466</v>
          </cell>
        </row>
        <row r="4214">
          <cell r="A4214">
            <v>1</v>
          </cell>
          <cell r="B4214" t="str">
            <v>PD</v>
          </cell>
          <cell r="O4214">
            <v>463288</v>
          </cell>
        </row>
        <row r="4215">
          <cell r="A4215">
            <v>1</v>
          </cell>
          <cell r="B4215" t="str">
            <v>PD</v>
          </cell>
          <cell r="O4215">
            <v>57910</v>
          </cell>
        </row>
        <row r="4216">
          <cell r="A4216">
            <v>1</v>
          </cell>
          <cell r="B4216" t="str">
            <v>PD</v>
          </cell>
          <cell r="O4216">
            <v>1704993</v>
          </cell>
        </row>
        <row r="4217">
          <cell r="A4217">
            <v>1</v>
          </cell>
          <cell r="B4217" t="str">
            <v>PD</v>
          </cell>
          <cell r="O4217">
            <v>4100000</v>
          </cell>
        </row>
        <row r="4218">
          <cell r="A4218">
            <v>1</v>
          </cell>
          <cell r="B4218" t="str">
            <v>PD</v>
          </cell>
          <cell r="O4218">
            <v>6000000</v>
          </cell>
        </row>
        <row r="4219">
          <cell r="A4219">
            <v>1</v>
          </cell>
          <cell r="B4219" t="str">
            <v>PD</v>
          </cell>
          <cell r="O4219">
            <v>1607483</v>
          </cell>
        </row>
        <row r="4220">
          <cell r="A4220">
            <v>1</v>
          </cell>
          <cell r="B4220" t="str">
            <v>PD</v>
          </cell>
          <cell r="O4220">
            <v>1500000</v>
          </cell>
        </row>
        <row r="4221">
          <cell r="A4221">
            <v>1</v>
          </cell>
          <cell r="B4221" t="str">
            <v>PD</v>
          </cell>
          <cell r="O4221">
            <v>44018929</v>
          </cell>
        </row>
        <row r="4222">
          <cell r="A4222">
            <v>1</v>
          </cell>
          <cell r="B4222" t="str">
            <v>PD</v>
          </cell>
          <cell r="O4222">
            <v>25046219</v>
          </cell>
        </row>
        <row r="4223">
          <cell r="A4223">
            <v>1</v>
          </cell>
          <cell r="B4223" t="str">
            <v>PD</v>
          </cell>
          <cell r="O4223">
            <v>12673588</v>
          </cell>
        </row>
        <row r="4224">
          <cell r="A4224">
            <v>1</v>
          </cell>
          <cell r="B4224" t="str">
            <v>PD</v>
          </cell>
          <cell r="O4224">
            <v>3600000</v>
          </cell>
        </row>
        <row r="4225">
          <cell r="A4225">
            <v>1</v>
          </cell>
          <cell r="B4225" t="str">
            <v>PD</v>
          </cell>
          <cell r="O4225">
            <v>1500000</v>
          </cell>
        </row>
        <row r="4226">
          <cell r="A4226">
            <v>1</v>
          </cell>
          <cell r="B4226" t="str">
            <v>PD</v>
          </cell>
          <cell r="O4226">
            <v>6200000</v>
          </cell>
        </row>
        <row r="4227">
          <cell r="A4227">
            <v>1</v>
          </cell>
          <cell r="B4227" t="str">
            <v>PD</v>
          </cell>
          <cell r="O4227">
            <v>344767</v>
          </cell>
        </row>
        <row r="4228">
          <cell r="A4228">
            <v>1</v>
          </cell>
          <cell r="B4228" t="str">
            <v>PD</v>
          </cell>
          <cell r="O4228">
            <v>2200000</v>
          </cell>
        </row>
        <row r="4229">
          <cell r="A4229">
            <v>1</v>
          </cell>
          <cell r="B4229" t="str">
            <v>PD</v>
          </cell>
          <cell r="O4229">
            <v>0</v>
          </cell>
        </row>
        <row r="4230">
          <cell r="A4230">
            <v>1</v>
          </cell>
          <cell r="B4230" t="str">
            <v>PD</v>
          </cell>
          <cell r="O4230">
            <v>0</v>
          </cell>
        </row>
        <row r="4231">
          <cell r="A4231">
            <v>1</v>
          </cell>
          <cell r="B4231" t="str">
            <v>PD</v>
          </cell>
          <cell r="O4231">
            <v>15000000</v>
          </cell>
        </row>
        <row r="4232">
          <cell r="A4232">
            <v>1</v>
          </cell>
          <cell r="B4232" t="str">
            <v>PD</v>
          </cell>
          <cell r="O4232">
            <v>10160000</v>
          </cell>
        </row>
        <row r="4233">
          <cell r="A4233">
            <v>1</v>
          </cell>
          <cell r="B4233" t="str">
            <v>PD</v>
          </cell>
          <cell r="O4233">
            <v>848771</v>
          </cell>
        </row>
        <row r="4234">
          <cell r="A4234">
            <v>1</v>
          </cell>
          <cell r="B4234" t="str">
            <v>PD</v>
          </cell>
          <cell r="O4234">
            <v>482</v>
          </cell>
        </row>
        <row r="4235">
          <cell r="A4235">
            <v>1</v>
          </cell>
          <cell r="B4235" t="str">
            <v>PD</v>
          </cell>
          <cell r="O4235">
            <v>340</v>
          </cell>
        </row>
        <row r="4236">
          <cell r="A4236">
            <v>1</v>
          </cell>
          <cell r="B4236" t="str">
            <v>PD</v>
          </cell>
          <cell r="O4236">
            <v>680</v>
          </cell>
        </row>
        <row r="4237">
          <cell r="A4237">
            <v>1</v>
          </cell>
          <cell r="B4237" t="str">
            <v>PD</v>
          </cell>
          <cell r="O4237">
            <v>3402</v>
          </cell>
        </row>
        <row r="4238">
          <cell r="A4238">
            <v>1</v>
          </cell>
          <cell r="B4238" t="str">
            <v>PD</v>
          </cell>
          <cell r="O4238">
            <v>3207</v>
          </cell>
        </row>
        <row r="4239">
          <cell r="A4239">
            <v>1</v>
          </cell>
          <cell r="B4239" t="str">
            <v>PD</v>
          </cell>
          <cell r="O4239">
            <v>401</v>
          </cell>
        </row>
        <row r="4240">
          <cell r="A4240">
            <v>1</v>
          </cell>
          <cell r="B4240" t="str">
            <v>PD</v>
          </cell>
          <cell r="O4240">
            <v>11803</v>
          </cell>
        </row>
        <row r="4241">
          <cell r="A4241">
            <v>1</v>
          </cell>
          <cell r="B4241" t="str">
            <v>PD</v>
          </cell>
          <cell r="O4241">
            <v>57058251</v>
          </cell>
        </row>
        <row r="4242">
          <cell r="A4242">
            <v>1</v>
          </cell>
          <cell r="B4242" t="str">
            <v>PD</v>
          </cell>
          <cell r="O4242">
            <v>83549</v>
          </cell>
        </row>
        <row r="4243">
          <cell r="A4243">
            <v>1</v>
          </cell>
          <cell r="B4243" t="str">
            <v>PD</v>
          </cell>
          <cell r="O4243">
            <v>49147</v>
          </cell>
        </row>
        <row r="4244">
          <cell r="A4244">
            <v>1</v>
          </cell>
          <cell r="B4244" t="str">
            <v>PD</v>
          </cell>
          <cell r="O4244">
            <v>12483</v>
          </cell>
        </row>
        <row r="4245">
          <cell r="A4245">
            <v>1</v>
          </cell>
          <cell r="B4245" t="str">
            <v>PD</v>
          </cell>
          <cell r="O4245">
            <v>12778</v>
          </cell>
        </row>
        <row r="4246">
          <cell r="A4246">
            <v>1</v>
          </cell>
          <cell r="B4246" t="str">
            <v>PD</v>
          </cell>
          <cell r="O4246">
            <v>12483</v>
          </cell>
        </row>
        <row r="4247">
          <cell r="A4247">
            <v>1</v>
          </cell>
          <cell r="B4247" t="str">
            <v>PD</v>
          </cell>
          <cell r="O4247">
            <v>12483</v>
          </cell>
        </row>
        <row r="4248">
          <cell r="A4248">
            <v>1</v>
          </cell>
          <cell r="B4248" t="str">
            <v>PD</v>
          </cell>
          <cell r="O4248">
            <v>12778</v>
          </cell>
        </row>
        <row r="4249">
          <cell r="A4249">
            <v>1</v>
          </cell>
          <cell r="B4249" t="str">
            <v>PD</v>
          </cell>
          <cell r="O4249">
            <v>12483</v>
          </cell>
        </row>
        <row r="4250">
          <cell r="A4250">
            <v>1</v>
          </cell>
          <cell r="B4250" t="str">
            <v>PD</v>
          </cell>
          <cell r="O4250">
            <v>492524</v>
          </cell>
        </row>
        <row r="4251">
          <cell r="A4251">
            <v>1</v>
          </cell>
          <cell r="B4251" t="str">
            <v>PD</v>
          </cell>
          <cell r="O4251">
            <v>21033</v>
          </cell>
        </row>
        <row r="4252">
          <cell r="A4252">
            <v>1</v>
          </cell>
          <cell r="B4252" t="str">
            <v>PD</v>
          </cell>
          <cell r="O4252">
            <v>2368739</v>
          </cell>
        </row>
        <row r="4253">
          <cell r="A4253">
            <v>1</v>
          </cell>
          <cell r="B4253" t="str">
            <v>PD</v>
          </cell>
          <cell r="O4253">
            <v>1216810</v>
          </cell>
        </row>
        <row r="4254">
          <cell r="A4254">
            <v>1</v>
          </cell>
          <cell r="B4254" t="str">
            <v>PD</v>
          </cell>
          <cell r="O4254">
            <v>578</v>
          </cell>
        </row>
        <row r="4255">
          <cell r="A4255">
            <v>1</v>
          </cell>
          <cell r="B4255" t="str">
            <v>PD</v>
          </cell>
          <cell r="O4255">
            <v>340</v>
          </cell>
        </row>
        <row r="4256">
          <cell r="A4256">
            <v>1</v>
          </cell>
          <cell r="B4256" t="str">
            <v>PD</v>
          </cell>
          <cell r="O4256">
            <v>86</v>
          </cell>
        </row>
        <row r="4257">
          <cell r="A4257">
            <v>1</v>
          </cell>
          <cell r="B4257" t="str">
            <v>PD</v>
          </cell>
          <cell r="O4257">
            <v>88</v>
          </cell>
        </row>
        <row r="4258">
          <cell r="A4258">
            <v>1</v>
          </cell>
          <cell r="B4258" t="str">
            <v>PD</v>
          </cell>
          <cell r="O4258">
            <v>86</v>
          </cell>
        </row>
        <row r="4259">
          <cell r="A4259">
            <v>1</v>
          </cell>
          <cell r="B4259" t="str">
            <v>PD</v>
          </cell>
          <cell r="O4259">
            <v>86</v>
          </cell>
        </row>
        <row r="4260">
          <cell r="A4260">
            <v>1</v>
          </cell>
          <cell r="B4260" t="str">
            <v>PD</v>
          </cell>
          <cell r="O4260">
            <v>88</v>
          </cell>
        </row>
        <row r="4261">
          <cell r="A4261">
            <v>1</v>
          </cell>
          <cell r="B4261" t="str">
            <v>PD</v>
          </cell>
          <cell r="O4261">
            <v>86</v>
          </cell>
        </row>
        <row r="4262">
          <cell r="A4262">
            <v>1</v>
          </cell>
          <cell r="B4262" t="str">
            <v>PD</v>
          </cell>
          <cell r="O4262">
            <v>201906</v>
          </cell>
        </row>
        <row r="4263">
          <cell r="A4263">
            <v>1</v>
          </cell>
          <cell r="B4263" t="str">
            <v>PD</v>
          </cell>
          <cell r="O4263">
            <v>969941</v>
          </cell>
        </row>
        <row r="4264">
          <cell r="A4264">
            <v>1</v>
          </cell>
          <cell r="B4264" t="str">
            <v>PD</v>
          </cell>
          <cell r="O4264">
            <v>49487</v>
          </cell>
        </row>
        <row r="4265">
          <cell r="A4265">
            <v>1</v>
          </cell>
          <cell r="B4265" t="str">
            <v>PD</v>
          </cell>
          <cell r="O4265">
            <v>1956319</v>
          </cell>
        </row>
        <row r="4266">
          <cell r="A4266">
            <v>1</v>
          </cell>
          <cell r="B4266" t="str">
            <v>PD</v>
          </cell>
          <cell r="O4266">
            <v>38508</v>
          </cell>
        </row>
        <row r="4267">
          <cell r="A4267">
            <v>1</v>
          </cell>
          <cell r="B4267" t="str">
            <v>PD</v>
          </cell>
          <cell r="O4267">
            <v>245733</v>
          </cell>
        </row>
        <row r="4268">
          <cell r="A4268">
            <v>1</v>
          </cell>
          <cell r="B4268" t="str">
            <v>PD</v>
          </cell>
          <cell r="O4268">
            <v>11795</v>
          </cell>
        </row>
        <row r="4269">
          <cell r="A4269">
            <v>1</v>
          </cell>
          <cell r="B4269" t="str">
            <v>PD</v>
          </cell>
          <cell r="O4269">
            <v>129747</v>
          </cell>
        </row>
        <row r="4270">
          <cell r="A4270">
            <v>1</v>
          </cell>
          <cell r="B4270" t="str">
            <v>PD</v>
          </cell>
          <cell r="O4270">
            <v>45125</v>
          </cell>
        </row>
        <row r="4271">
          <cell r="A4271">
            <v>1</v>
          </cell>
          <cell r="B4271" t="str">
            <v>PD</v>
          </cell>
          <cell r="O4271">
            <v>54150</v>
          </cell>
        </row>
        <row r="4272">
          <cell r="A4272">
            <v>1</v>
          </cell>
          <cell r="B4272" t="str">
            <v>PD</v>
          </cell>
          <cell r="O4272">
            <v>42791</v>
          </cell>
        </row>
        <row r="4273">
          <cell r="A4273">
            <v>1</v>
          </cell>
          <cell r="B4273" t="str">
            <v>PD</v>
          </cell>
          <cell r="O4273">
            <v>41720</v>
          </cell>
        </row>
        <row r="4274">
          <cell r="A4274">
            <v>1</v>
          </cell>
          <cell r="B4274" t="str">
            <v>PD</v>
          </cell>
          <cell r="O4274">
            <v>267</v>
          </cell>
        </row>
        <row r="4275">
          <cell r="A4275">
            <v>1</v>
          </cell>
          <cell r="B4275" t="str">
            <v>PD</v>
          </cell>
          <cell r="O4275">
            <v>1701</v>
          </cell>
        </row>
        <row r="4276">
          <cell r="A4276">
            <v>1</v>
          </cell>
          <cell r="B4276" t="str">
            <v>PD</v>
          </cell>
          <cell r="O4276">
            <v>74230</v>
          </cell>
        </row>
        <row r="4277">
          <cell r="A4277">
            <v>1</v>
          </cell>
          <cell r="B4277" t="str">
            <v>PD</v>
          </cell>
          <cell r="O4277">
            <v>82</v>
          </cell>
        </row>
        <row r="4278">
          <cell r="A4278">
            <v>1</v>
          </cell>
          <cell r="B4278" t="str">
            <v>PD</v>
          </cell>
          <cell r="O4278">
            <v>898</v>
          </cell>
        </row>
        <row r="4279">
          <cell r="A4279">
            <v>1</v>
          </cell>
          <cell r="B4279" t="str">
            <v>PD</v>
          </cell>
          <cell r="O4279">
            <v>45983</v>
          </cell>
        </row>
        <row r="4280">
          <cell r="A4280">
            <v>1</v>
          </cell>
          <cell r="B4280" t="str">
            <v>PD</v>
          </cell>
          <cell r="O4280">
            <v>52095</v>
          </cell>
        </row>
        <row r="4281">
          <cell r="A4281">
            <v>1</v>
          </cell>
          <cell r="B4281" t="str">
            <v>PD</v>
          </cell>
          <cell r="O4281">
            <v>52587</v>
          </cell>
        </row>
        <row r="4282">
          <cell r="A4282">
            <v>1</v>
          </cell>
          <cell r="B4282" t="str">
            <v>PD</v>
          </cell>
          <cell r="O4282">
            <v>49147</v>
          </cell>
        </row>
        <row r="4283">
          <cell r="A4283">
            <v>1</v>
          </cell>
          <cell r="B4283" t="str">
            <v>PD</v>
          </cell>
          <cell r="O4283">
            <v>4915</v>
          </cell>
        </row>
        <row r="4284">
          <cell r="A4284">
            <v>1</v>
          </cell>
          <cell r="B4284" t="str">
            <v>PD</v>
          </cell>
          <cell r="O4284">
            <v>294879</v>
          </cell>
        </row>
        <row r="4285">
          <cell r="A4285">
            <v>1</v>
          </cell>
          <cell r="B4285" t="str">
            <v>PD</v>
          </cell>
          <cell r="O4285">
            <v>29488</v>
          </cell>
        </row>
        <row r="4286">
          <cell r="A4286">
            <v>1</v>
          </cell>
          <cell r="B4286" t="str">
            <v>PD</v>
          </cell>
          <cell r="O4286">
            <v>153667</v>
          </cell>
        </row>
        <row r="4287">
          <cell r="A4287">
            <v>1</v>
          </cell>
          <cell r="B4287" t="str">
            <v>PD</v>
          </cell>
          <cell r="O4287">
            <v>2462618</v>
          </cell>
        </row>
        <row r="4288">
          <cell r="A4288">
            <v>1</v>
          </cell>
          <cell r="B4288" t="str">
            <v>PD</v>
          </cell>
          <cell r="O4288">
            <v>1136000</v>
          </cell>
        </row>
        <row r="4289">
          <cell r="A4289">
            <v>1</v>
          </cell>
          <cell r="B4289" t="str">
            <v>PD</v>
          </cell>
          <cell r="O4289">
            <v>361</v>
          </cell>
        </row>
        <row r="4290">
          <cell r="A4290">
            <v>1</v>
          </cell>
          <cell r="B4290" t="str">
            <v>PD</v>
          </cell>
          <cell r="O4290">
            <v>364</v>
          </cell>
        </row>
        <row r="4291">
          <cell r="A4291">
            <v>1</v>
          </cell>
          <cell r="B4291" t="str">
            <v>PD</v>
          </cell>
          <cell r="O4291">
            <v>138563</v>
          </cell>
        </row>
        <row r="4292">
          <cell r="A4292">
            <v>1</v>
          </cell>
          <cell r="B4292" t="str">
            <v>PD</v>
          </cell>
          <cell r="O4292">
            <v>340</v>
          </cell>
        </row>
        <row r="4293">
          <cell r="A4293">
            <v>1</v>
          </cell>
          <cell r="B4293" t="str">
            <v>PD</v>
          </cell>
          <cell r="O4293">
            <v>34</v>
          </cell>
        </row>
        <row r="4294">
          <cell r="A4294">
            <v>1</v>
          </cell>
          <cell r="B4294" t="str">
            <v>PD</v>
          </cell>
          <cell r="O4294">
            <v>2041</v>
          </cell>
        </row>
        <row r="4295">
          <cell r="A4295">
            <v>1</v>
          </cell>
          <cell r="B4295" t="str">
            <v>PD</v>
          </cell>
          <cell r="O4295">
            <v>47711</v>
          </cell>
        </row>
        <row r="4296">
          <cell r="A4296">
            <v>1</v>
          </cell>
          <cell r="B4296" t="str">
            <v>PD</v>
          </cell>
          <cell r="O4296">
            <v>182822</v>
          </cell>
        </row>
        <row r="4297">
          <cell r="A4297">
            <v>1</v>
          </cell>
          <cell r="B4297" t="str">
            <v>PD</v>
          </cell>
          <cell r="O4297">
            <v>800000</v>
          </cell>
        </row>
      </sheetData>
      <sheetData sheetId="1" refreshError="1"/>
      <sheetData sheetId="2" refreshError="1"/>
      <sheetData sheetId="3"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02CD12 DENOMINACION"/>
      <sheetName val="AI General"/>
      <sheetName val="AI"/>
      <sheetName val="AI OK"/>
      <sheetName val="PARTIDA"/>
      <sheetName val="Hoja1"/>
      <sheetName val="02CD12_CENTRAL_AUTON_OD - AI E "/>
    </sheetNames>
    <sheetDataSet>
      <sheetData sheetId="0">
        <row r="2">
          <cell r="C2" t="str">
            <v>003</v>
          </cell>
        </row>
      </sheetData>
      <sheetData sheetId="1">
        <row r="8">
          <cell r="A8" t="str">
            <v>001</v>
          </cell>
          <cell r="I8" t="str">
            <v>S182</v>
          </cell>
          <cell r="J8" t="str">
            <v>Apoyo</v>
          </cell>
        </row>
        <row r="9">
          <cell r="I9" t="str">
            <v>S118</v>
          </cell>
          <cell r="J9" t="str">
            <v>Apoyo</v>
          </cell>
        </row>
        <row r="10">
          <cell r="I10" t="str">
            <v>S117</v>
          </cell>
          <cell r="J10" t="str">
            <v>Apoyo</v>
          </cell>
        </row>
        <row r="11">
          <cell r="I11" t="str">
            <v>S119</v>
          </cell>
          <cell r="J11" t="str">
            <v>Apoyo</v>
          </cell>
        </row>
        <row r="12">
          <cell r="I12" t="str">
            <v>S120</v>
          </cell>
          <cell r="J12" t="str">
            <v>Apoyo</v>
          </cell>
        </row>
        <row r="13">
          <cell r="I13" t="str">
            <v>S162</v>
          </cell>
          <cell r="J13" t="str">
            <v>Apoyo</v>
          </cell>
        </row>
        <row r="14">
          <cell r="I14" t="str">
            <v>S167</v>
          </cell>
          <cell r="J14" t="str">
            <v>Apoyo</v>
          </cell>
        </row>
        <row r="15">
          <cell r="I15" t="str">
            <v>S168</v>
          </cell>
          <cell r="J15" t="str">
            <v>Apoyo</v>
          </cell>
        </row>
        <row r="16">
          <cell r="I16" t="str">
            <v>S163</v>
          </cell>
          <cell r="J16" t="str">
            <v>Apoyo</v>
          </cell>
        </row>
        <row r="17">
          <cell r="I17" t="str">
            <v>S164</v>
          </cell>
          <cell r="J17" t="str">
            <v xml:space="preserve">Acción </v>
          </cell>
        </row>
        <row r="18">
          <cell r="I18" t="str">
            <v>P001</v>
          </cell>
          <cell r="J18" t="str">
            <v>Acción</v>
          </cell>
        </row>
        <row r="19">
          <cell r="I19" t="str">
            <v>P002</v>
          </cell>
          <cell r="J19" t="str">
            <v>Acción</v>
          </cell>
        </row>
        <row r="20">
          <cell r="I20" t="str">
            <v>U026</v>
          </cell>
          <cell r="J20" t="str">
            <v>Apoyo</v>
          </cell>
        </row>
        <row r="21">
          <cell r="I21" t="str">
            <v>E137</v>
          </cell>
          <cell r="J21" t="str">
            <v>Persona</v>
          </cell>
        </row>
        <row r="22">
          <cell r="I22" t="str">
            <v>S166</v>
          </cell>
          <cell r="J22" t="str">
            <v>Apoyo</v>
          </cell>
        </row>
        <row r="23">
          <cell r="I23" t="str">
            <v>F032</v>
          </cell>
          <cell r="J23" t="str">
            <v xml:space="preserve">Acción </v>
          </cell>
        </row>
        <row r="24">
          <cell r="I24" t="str">
            <v>S121</v>
          </cell>
          <cell r="J24" t="str">
            <v xml:space="preserve">Apoyo </v>
          </cell>
        </row>
        <row r="25">
          <cell r="I25" t="str">
            <v>F029</v>
          </cell>
          <cell r="J25" t="str">
            <v>Crédito</v>
          </cell>
        </row>
        <row r="26">
          <cell r="I26" t="str">
            <v>S169</v>
          </cell>
          <cell r="J26" t="str">
            <v xml:space="preserve">Apoyo </v>
          </cell>
        </row>
        <row r="27">
          <cell r="I27" t="str">
            <v>S170</v>
          </cell>
          <cell r="J27" t="str">
            <v xml:space="preserve">Apoyo </v>
          </cell>
        </row>
        <row r="28">
          <cell r="I28" t="str">
            <v>S171</v>
          </cell>
          <cell r="J28" t="str">
            <v xml:space="preserve">Apoyo </v>
          </cell>
        </row>
        <row r="29">
          <cell r="I29" t="str">
            <v>S172</v>
          </cell>
          <cell r="J29" t="str">
            <v>Acción</v>
          </cell>
        </row>
        <row r="30">
          <cell r="I30" t="str">
            <v>S173</v>
          </cell>
          <cell r="J30" t="str">
            <v xml:space="preserve">Acción </v>
          </cell>
        </row>
        <row r="31">
          <cell r="I31" t="str">
            <v>S174</v>
          </cell>
          <cell r="J31" t="str">
            <v xml:space="preserve">Apoyo </v>
          </cell>
        </row>
        <row r="32">
          <cell r="I32" t="str">
            <v>S176</v>
          </cell>
          <cell r="J32" t="str">
            <v xml:space="preserve">Acción </v>
          </cell>
        </row>
        <row r="33">
          <cell r="I33" t="str">
            <v>S177</v>
          </cell>
          <cell r="J33" t="str">
            <v xml:space="preserve">Acción </v>
          </cell>
        </row>
        <row r="34">
          <cell r="I34" t="str">
            <v>S178</v>
          </cell>
          <cell r="J34" t="str">
            <v xml:space="preserve">Apoyo </v>
          </cell>
        </row>
        <row r="35">
          <cell r="I35" t="str">
            <v>S179</v>
          </cell>
          <cell r="J35" t="str">
            <v xml:space="preserve">Acción </v>
          </cell>
        </row>
        <row r="36">
          <cell r="I36" t="str">
            <v>S181</v>
          </cell>
          <cell r="J36" t="str">
            <v xml:space="preserve">Apoyo </v>
          </cell>
        </row>
        <row r="37">
          <cell r="I37" t="str">
            <v>S122</v>
          </cell>
          <cell r="J37" t="str">
            <v>Apoyo</v>
          </cell>
        </row>
        <row r="38">
          <cell r="I38" t="str">
            <v>S123</v>
          </cell>
          <cell r="J38" t="str">
            <v>Acción</v>
          </cell>
        </row>
        <row r="39">
          <cell r="I39" t="str">
            <v>F033</v>
          </cell>
          <cell r="J39" t="str">
            <v>Apoyo</v>
          </cell>
        </row>
        <row r="40">
          <cell r="I40" t="str">
            <v>P047</v>
          </cell>
          <cell r="J40" t="str">
            <v>Acción</v>
          </cell>
        </row>
        <row r="41">
          <cell r="I41" t="str">
            <v>S175</v>
          </cell>
          <cell r="J41" t="str">
            <v xml:space="preserve">Documento </v>
          </cell>
        </row>
        <row r="42">
          <cell r="I42" t="str">
            <v>S180</v>
          </cell>
          <cell r="J42" t="str">
            <v xml:space="preserve">Acción </v>
          </cell>
        </row>
        <row r="43">
          <cell r="I43" t="str">
            <v>K015</v>
          </cell>
          <cell r="J43" t="str">
            <v>Obra</v>
          </cell>
        </row>
        <row r="44">
          <cell r="I44" t="str">
            <v>K016</v>
          </cell>
          <cell r="J44" t="str">
            <v xml:space="preserve">Mantenimiento </v>
          </cell>
        </row>
        <row r="45">
          <cell r="I45" t="str">
            <v>E130</v>
          </cell>
          <cell r="J45" t="str">
            <v xml:space="preserve">Servicio </v>
          </cell>
        </row>
        <row r="46">
          <cell r="I46" t="str">
            <v>K014</v>
          </cell>
          <cell r="J46" t="str">
            <v xml:space="preserve">Acción </v>
          </cell>
        </row>
        <row r="47">
          <cell r="I47" t="str">
            <v>E123</v>
          </cell>
          <cell r="J47" t="str">
            <v>Tonelada</v>
          </cell>
        </row>
        <row r="48">
          <cell r="I48" t="str">
            <v>G021</v>
          </cell>
          <cell r="J48" t="str">
            <v>Servicio</v>
          </cell>
        </row>
        <row r="49">
          <cell r="I49" t="str">
            <v>E122</v>
          </cell>
          <cell r="J49" t="str">
            <v xml:space="preserve">Metro cuadrado </v>
          </cell>
        </row>
        <row r="50">
          <cell r="I50" t="str">
            <v>S183</v>
          </cell>
          <cell r="J50" t="str">
            <v xml:space="preserve">Acción </v>
          </cell>
        </row>
        <row r="51">
          <cell r="I51" t="str">
            <v>G023</v>
          </cell>
          <cell r="J51" t="str">
            <v xml:space="preserve">Servicio </v>
          </cell>
        </row>
        <row r="52">
          <cell r="I52" t="str">
            <v>E125</v>
          </cell>
          <cell r="J52" t="str">
            <v xml:space="preserve">Metro cuadrado </v>
          </cell>
        </row>
        <row r="53">
          <cell r="I53" t="str">
            <v>E124</v>
          </cell>
          <cell r="J53" t="str">
            <v>Obra</v>
          </cell>
        </row>
        <row r="54">
          <cell r="I54" t="str">
            <v>F031</v>
          </cell>
          <cell r="J54" t="str">
            <v>Apoyo</v>
          </cell>
        </row>
        <row r="55">
          <cell r="I55" t="str">
            <v>S165</v>
          </cell>
          <cell r="J55" t="str">
            <v>Apoyo</v>
          </cell>
        </row>
        <row r="56">
          <cell r="I56" t="str">
            <v>E118</v>
          </cell>
          <cell r="J56" t="str">
            <v xml:space="preserve">Acción </v>
          </cell>
        </row>
        <row r="57">
          <cell r="I57" t="str">
            <v>N001</v>
          </cell>
          <cell r="J57" t="str">
            <v xml:space="preserve">Acción </v>
          </cell>
        </row>
        <row r="58">
          <cell r="I58" t="str">
            <v>G022</v>
          </cell>
          <cell r="J58" t="str">
            <v>Acción</v>
          </cell>
        </row>
        <row r="59">
          <cell r="I59" t="str">
            <v>M001</v>
          </cell>
          <cell r="J59" t="str">
            <v>Persona</v>
          </cell>
        </row>
        <row r="60">
          <cell r="I60" t="str">
            <v>O001</v>
          </cell>
          <cell r="J60" t="str">
            <v>Acción</v>
          </cell>
        </row>
        <row r="61">
          <cell r="I61" t="str">
            <v>O001</v>
          </cell>
          <cell r="J61" t="str">
            <v>Acción</v>
          </cell>
        </row>
        <row r="62">
          <cell r="I62" t="str">
            <v>P048</v>
          </cell>
          <cell r="J62" t="str">
            <v>Acción</v>
          </cell>
        </row>
      </sheetData>
      <sheetData sheetId="2" refreshError="1"/>
      <sheetData sheetId="3"/>
      <sheetData sheetId="4">
        <row r="2">
          <cell r="B2">
            <v>1000</v>
          </cell>
          <cell r="C2" t="str">
            <v>Servicios personales</v>
          </cell>
        </row>
        <row r="3">
          <cell r="B3">
            <v>1100</v>
          </cell>
          <cell r="C3" t="str">
            <v>Remuneraciones al personal de carácter permanente.</v>
          </cell>
        </row>
        <row r="4">
          <cell r="B4">
            <v>1110</v>
          </cell>
          <cell r="C4" t="str">
            <v>Dietas.</v>
          </cell>
        </row>
        <row r="5">
          <cell r="B5">
            <v>1111</v>
          </cell>
          <cell r="C5" t="str">
            <v>Dietas.</v>
          </cell>
        </row>
        <row r="6">
          <cell r="B6">
            <v>1120</v>
          </cell>
          <cell r="C6" t="str">
            <v>Haberes.</v>
          </cell>
        </row>
        <row r="7">
          <cell r="B7">
            <v>1121</v>
          </cell>
          <cell r="C7" t="str">
            <v>Haberes para personal de seguridad pública y bomberos.</v>
          </cell>
        </row>
        <row r="8">
          <cell r="B8">
            <v>1130</v>
          </cell>
          <cell r="C8" t="str">
            <v>Sueldos base al personal permanente.</v>
          </cell>
        </row>
        <row r="9">
          <cell r="B9">
            <v>1131</v>
          </cell>
          <cell r="C9" t="str">
            <v>Sueldos base al personal permanente.</v>
          </cell>
        </row>
        <row r="10">
          <cell r="B10">
            <v>1132</v>
          </cell>
          <cell r="C10" t="str">
            <v>Sueldos al personal a lista de raya base.</v>
          </cell>
        </row>
        <row r="11">
          <cell r="B11">
            <v>1140</v>
          </cell>
          <cell r="C11" t="str">
            <v>Remuneraciones por adscripción laboral en el extranjero.</v>
          </cell>
        </row>
        <row r="12">
          <cell r="B12">
            <v>1200</v>
          </cell>
          <cell r="C12" t="str">
            <v>Remuneraciones al personal de carácter transitorio.</v>
          </cell>
        </row>
        <row r="13">
          <cell r="B13">
            <v>1210</v>
          </cell>
          <cell r="C13" t="str">
            <v>Honorarios asimilables a salarios.</v>
          </cell>
        </row>
        <row r="14">
          <cell r="B14">
            <v>1211</v>
          </cell>
          <cell r="C14" t="str">
            <v>Honorarios asimilables a salarios.</v>
          </cell>
        </row>
        <row r="15">
          <cell r="B15">
            <v>1220</v>
          </cell>
          <cell r="C15" t="str">
            <v>Sueldos base al personal eventual.</v>
          </cell>
        </row>
        <row r="16">
          <cell r="B16">
            <v>1221</v>
          </cell>
          <cell r="C16" t="str">
            <v>Sueldos base al personal eventual.</v>
          </cell>
        </row>
        <row r="17">
          <cell r="B17">
            <v>1230</v>
          </cell>
          <cell r="C17" t="str">
            <v>Retribuciones por servicios de carácter social.</v>
          </cell>
        </row>
        <row r="18">
          <cell r="B18">
            <v>1231</v>
          </cell>
          <cell r="C18" t="str">
            <v>Retribuciones por servicios de carácter social.</v>
          </cell>
        </row>
        <row r="19">
          <cell r="B19">
            <v>1240</v>
          </cell>
          <cell r="C19" t="str">
            <v>Retribución a los representantes de los trabajadores y de los patrones en la Junta de Conciliación y Arbitraje.</v>
          </cell>
        </row>
        <row r="20">
          <cell r="B20">
            <v>1241</v>
          </cell>
          <cell r="C20" t="str">
            <v>Retribución a los representantes de los trabajadores y de los patrones en la Junta de Conciliación y Arbitraje.</v>
          </cell>
        </row>
        <row r="21">
          <cell r="B21">
            <v>1300</v>
          </cell>
          <cell r="C21" t="str">
            <v>Remuneraciones adicionales y especiales.</v>
          </cell>
        </row>
        <row r="22">
          <cell r="B22">
            <v>1310</v>
          </cell>
          <cell r="C22" t="str">
            <v>Primas por años de servicios efectivos prestados.</v>
          </cell>
        </row>
        <row r="23">
          <cell r="B23">
            <v>1311</v>
          </cell>
          <cell r="C23" t="str">
            <v>Prima quinquenal por años de servicios efectivos prestados.</v>
          </cell>
        </row>
        <row r="24">
          <cell r="B24">
            <v>1312</v>
          </cell>
          <cell r="C24" t="str">
            <v>Primas por años de servicio activo.</v>
          </cell>
        </row>
        <row r="25">
          <cell r="B25">
            <v>1319</v>
          </cell>
          <cell r="C25" t="str">
            <v>Otras primas por años de servicios efectivos prestados.</v>
          </cell>
        </row>
        <row r="26">
          <cell r="B26">
            <v>1320</v>
          </cell>
          <cell r="C26" t="str">
            <v>Primas de vacaciones, dominical y gratificación de fin de año.</v>
          </cell>
        </row>
        <row r="27">
          <cell r="B27">
            <v>1321</v>
          </cell>
          <cell r="C27" t="str">
            <v>Prima de vacaciones.</v>
          </cell>
        </row>
        <row r="28">
          <cell r="B28">
            <v>1322</v>
          </cell>
          <cell r="C28" t="str">
            <v>Prima dominical.</v>
          </cell>
        </row>
        <row r="29">
          <cell r="B29">
            <v>1323</v>
          </cell>
          <cell r="C29" t="str">
            <v>Gratificación de fin de año.</v>
          </cell>
        </row>
        <row r="30">
          <cell r="B30">
            <v>1330</v>
          </cell>
          <cell r="C30" t="str">
            <v>Horas extraordinarias.</v>
          </cell>
        </row>
        <row r="31">
          <cell r="B31">
            <v>1331</v>
          </cell>
          <cell r="C31" t="str">
            <v>Horas extraordinarias.</v>
          </cell>
        </row>
        <row r="32">
          <cell r="B32">
            <v>1332</v>
          </cell>
          <cell r="C32" t="str">
            <v>Guardias.</v>
          </cell>
        </row>
        <row r="33">
          <cell r="B33">
            <v>1340</v>
          </cell>
          <cell r="C33" t="str">
            <v>Compensaciones.</v>
          </cell>
        </row>
        <row r="34">
          <cell r="B34">
            <v>1341</v>
          </cell>
          <cell r="C34" t="str">
            <v>Compensaciones.</v>
          </cell>
        </row>
        <row r="35">
          <cell r="B35">
            <v>1342</v>
          </cell>
          <cell r="C35" t="str">
            <v>Compensaciones por servicios eventuales.</v>
          </cell>
        </row>
        <row r="36">
          <cell r="B36">
            <v>1343</v>
          </cell>
          <cell r="C36" t="str">
            <v>Compensaciones adicionales y provisionales por servicios especiales.</v>
          </cell>
        </row>
        <row r="37">
          <cell r="B37">
            <v>1350</v>
          </cell>
          <cell r="C37" t="str">
            <v>Sobrehaberes.</v>
          </cell>
        </row>
        <row r="38">
          <cell r="B38">
            <v>1360</v>
          </cell>
          <cell r="C38" t="str">
            <v>Asignaciones de técnico, de mando, por comisión, de vuelo y de técnico especial.</v>
          </cell>
        </row>
        <row r="39">
          <cell r="B39">
            <v>1370</v>
          </cell>
          <cell r="C39" t="str">
            <v>Honorarios especiales.</v>
          </cell>
        </row>
        <row r="40">
          <cell r="B40">
            <v>1371</v>
          </cell>
          <cell r="C40" t="str">
            <v>Honorarios especiales.</v>
          </cell>
        </row>
        <row r="41">
          <cell r="B41">
            <v>1380</v>
          </cell>
          <cell r="C41" t="str">
            <v>Participaciones por vigilancia en el cumplimiento de las leyes y custodia de valores.</v>
          </cell>
        </row>
        <row r="42">
          <cell r="B42">
            <v>1400</v>
          </cell>
          <cell r="C42" t="str">
            <v>Seguridad social.</v>
          </cell>
        </row>
        <row r="43">
          <cell r="B43">
            <v>1410</v>
          </cell>
          <cell r="C43" t="str">
            <v>Aportaciones de seguridad social.</v>
          </cell>
        </row>
        <row r="44">
          <cell r="B44">
            <v>1411</v>
          </cell>
          <cell r="C44" t="str">
            <v>Aportaciones a instituciones de seguridad social.</v>
          </cell>
        </row>
        <row r="45">
          <cell r="B45">
            <v>1412</v>
          </cell>
          <cell r="C45" t="str">
            <v>Aportaciones al Instituto Mexicano del Seguro Social.</v>
          </cell>
        </row>
        <row r="46">
          <cell r="B46">
            <v>1420</v>
          </cell>
          <cell r="C46" t="str">
            <v>Aportaciones a fondos de vivienda.</v>
          </cell>
        </row>
        <row r="47">
          <cell r="B47">
            <v>1421</v>
          </cell>
          <cell r="C47" t="str">
            <v>Aportaciones a fondos de vivienda.</v>
          </cell>
        </row>
        <row r="48">
          <cell r="B48">
            <v>1422</v>
          </cell>
          <cell r="C48" t="str">
            <v>Aportaciones al fondo de vivienda del INFONAVIT.</v>
          </cell>
        </row>
        <row r="49">
          <cell r="B49">
            <v>1430</v>
          </cell>
          <cell r="C49" t="str">
            <v>Aportaciones al sistema para el retiro.</v>
          </cell>
        </row>
        <row r="50">
          <cell r="B50">
            <v>1431</v>
          </cell>
          <cell r="C50" t="str">
            <v>Aportaciones al sistema para el retiro o a la administradora de fondos para el retiro y ahorro solidario.</v>
          </cell>
        </row>
        <row r="51">
          <cell r="B51">
            <v>1440</v>
          </cell>
          <cell r="C51" t="str">
            <v>Aportaciones para seguros.</v>
          </cell>
        </row>
        <row r="52">
          <cell r="B52">
            <v>1441</v>
          </cell>
          <cell r="C52" t="str">
            <v>Primas por seguro de vida del personal civil.</v>
          </cell>
        </row>
        <row r="53">
          <cell r="B53">
            <v>1442</v>
          </cell>
          <cell r="C53" t="str">
            <v>Primas por seguro de vida del personal
de los cuerpos de seguridad pública y bomberos.</v>
          </cell>
        </row>
        <row r="54">
          <cell r="B54">
            <v>1443</v>
          </cell>
          <cell r="C54" t="str">
            <v>Primas por seguro de retiro del personal al servicio de las unidades responsables del gasto del Distrito Federal.</v>
          </cell>
        </row>
        <row r="55">
          <cell r="B55">
            <v>1444</v>
          </cell>
          <cell r="C55" t="str">
            <v>Primas por seguro de responsabilidad
civil y asistencia legal.</v>
          </cell>
        </row>
        <row r="56">
          <cell r="B56">
            <v>1449</v>
          </cell>
          <cell r="C56" t="str">
            <v>Otras aportaciones para seguro.</v>
          </cell>
        </row>
        <row r="57">
          <cell r="B57">
            <v>1500</v>
          </cell>
          <cell r="C57" t="str">
            <v>Otras prestaciones sociales y económicas.</v>
          </cell>
        </row>
        <row r="58">
          <cell r="B58">
            <v>1510</v>
          </cell>
          <cell r="C58" t="str">
            <v>Cuotas para el fondo de ahorro y fondo de trabajo.</v>
          </cell>
        </row>
        <row r="59">
          <cell r="B59">
            <v>1511</v>
          </cell>
          <cell r="C59" t="str">
            <v>Cuotas para el fondo de ahorro y fondo de trabajo.</v>
          </cell>
        </row>
        <row r="60">
          <cell r="B60">
            <v>1520</v>
          </cell>
          <cell r="C60" t="str">
            <v>Indemnizaciones.</v>
          </cell>
        </row>
        <row r="61">
          <cell r="B61">
            <v>1521</v>
          </cell>
          <cell r="C61" t="str">
            <v>Liquidaciones por indemnizaciones y por sueldos y salarios caídos.</v>
          </cell>
        </row>
        <row r="62">
          <cell r="B62">
            <v>1522</v>
          </cell>
          <cell r="C62" t="str">
            <v>Liquidaciones por haberes caídos.</v>
          </cell>
        </row>
        <row r="63">
          <cell r="B63">
            <v>1530</v>
          </cell>
          <cell r="C63" t="str">
            <v>Prestaciones y haberes de retiro.</v>
          </cell>
        </row>
        <row r="64">
          <cell r="B64">
            <v>1531</v>
          </cell>
          <cell r="C64" t="str">
            <v>Prestaciones y haberes de retiro.</v>
          </cell>
        </row>
        <row r="65">
          <cell r="B65">
            <v>1540</v>
          </cell>
          <cell r="C65" t="str">
            <v>Prestaciones contractuales.</v>
          </cell>
        </row>
        <row r="66">
          <cell r="B66">
            <v>1541</v>
          </cell>
          <cell r="C66" t="str">
            <v>Vales.</v>
          </cell>
        </row>
        <row r="67">
          <cell r="B67">
            <v>1542</v>
          </cell>
          <cell r="C67" t="str">
            <v>Apoyo económico por defunción de familiares directos.</v>
          </cell>
        </row>
        <row r="68">
          <cell r="B68">
            <v>1543</v>
          </cell>
          <cell r="C68" t="str">
            <v>Estancias de Desarrollo Infantil.</v>
          </cell>
        </row>
        <row r="69">
          <cell r="B69">
            <v>1544</v>
          </cell>
          <cell r="C69" t="str">
            <v>Partida 1544 Asignaciones para requerimiento de cargos de servidores públicos de nivel técnico operativo, de confianza y personal de la rama médica.</v>
          </cell>
        </row>
        <row r="70">
          <cell r="B70">
            <v>1545</v>
          </cell>
          <cell r="C70" t="str">
            <v>Asignaciones para prestaciones a personal sindicalizado y no sindicalizado.</v>
          </cell>
        </row>
        <row r="71">
          <cell r="B71">
            <v>1546</v>
          </cell>
          <cell r="C71" t="str">
            <v>Otras prestaciones contractuales.</v>
          </cell>
        </row>
        <row r="72">
          <cell r="B72">
            <v>1547</v>
          </cell>
          <cell r="C72" t="str">
            <v>Asignaciones conmemorativas.</v>
          </cell>
        </row>
        <row r="73">
          <cell r="B73">
            <v>1548</v>
          </cell>
          <cell r="C73" t="str">
            <v>Asignaciones para pago de antigüedad.</v>
          </cell>
        </row>
        <row r="74">
          <cell r="B74">
            <v>1549</v>
          </cell>
          <cell r="C74" t="str">
            <v>Apoyos colectivos.</v>
          </cell>
        </row>
        <row r="75">
          <cell r="B75">
            <v>1550</v>
          </cell>
          <cell r="C75" t="str">
            <v>Apoyos a la capacitación de los servidores públicos.</v>
          </cell>
        </row>
        <row r="76">
          <cell r="B76">
            <v>1551</v>
          </cell>
          <cell r="C76" t="str">
            <v>Apoyos a la capacitación de los servidores públicos.</v>
          </cell>
        </row>
        <row r="77">
          <cell r="B77">
            <v>1590</v>
          </cell>
          <cell r="C77" t="str">
            <v>Otras prestaciones sociales y económicas.</v>
          </cell>
        </row>
        <row r="78">
          <cell r="B78">
            <v>1591</v>
          </cell>
          <cell r="C78" t="str">
            <v>Asignaciones para requerimiento de cargos de servidores públicos superiores y de mandos medios así como de líderes coordinadores y enlaces.</v>
          </cell>
        </row>
        <row r="79">
          <cell r="B79">
            <v>1592</v>
          </cell>
          <cell r="C79" t="str">
            <v>Asignaciones para servidores públicos del Ministerio Público.</v>
          </cell>
        </row>
        <row r="80">
          <cell r="B80">
            <v>1593</v>
          </cell>
          <cell r="C80" t="str">
            <v>Becas a hijos de trabajadores.</v>
          </cell>
        </row>
        <row r="81">
          <cell r="B81">
            <v>1594</v>
          </cell>
          <cell r="C81" t="str">
            <v>Becas de licenciatura.</v>
          </cell>
        </row>
        <row r="82">
          <cell r="B82">
            <v>1599</v>
          </cell>
          <cell r="C82" t="str">
            <v>Otras prestaciones sociales y
económicas.</v>
          </cell>
        </row>
        <row r="83">
          <cell r="B83">
            <v>1600</v>
          </cell>
          <cell r="C83" t="str">
            <v>Previsiones.</v>
          </cell>
        </row>
        <row r="84">
          <cell r="B84">
            <v>1610</v>
          </cell>
          <cell r="C84" t="str">
            <v>Previsiones de carácter laboral, económica y de seguridad social.</v>
          </cell>
        </row>
        <row r="85">
          <cell r="B85">
            <v>1611</v>
          </cell>
          <cell r="C85" t="str">
            <v>Previsiones de carácter laboral, económica y de seguridad social.</v>
          </cell>
        </row>
        <row r="86">
          <cell r="B86">
            <v>1700</v>
          </cell>
          <cell r="C86" t="str">
            <v>Pago de estímulos a servidores públicos.</v>
          </cell>
        </row>
        <row r="87">
          <cell r="B87">
            <v>1710</v>
          </cell>
          <cell r="C87" t="str">
            <v>Estímulos.</v>
          </cell>
        </row>
        <row r="88">
          <cell r="B88">
            <v>1711</v>
          </cell>
          <cell r="C88" t="str">
            <v>Estímulos por productividad, eficiencia y calidad en el desempeño.</v>
          </cell>
        </row>
        <row r="89">
          <cell r="B89">
            <v>1712</v>
          </cell>
          <cell r="C89" t="str">
            <v>Premio de puntualidad.</v>
          </cell>
        </row>
        <row r="90">
          <cell r="B90">
            <v>1713</v>
          </cell>
          <cell r="C90" t="str">
            <v>Premio de antigüedad.</v>
          </cell>
        </row>
        <row r="91">
          <cell r="B91">
            <v>1714</v>
          </cell>
          <cell r="C91" t="str">
            <v>Premio de asistencia.</v>
          </cell>
        </row>
        <row r="92">
          <cell r="B92">
            <v>1715</v>
          </cell>
          <cell r="C92" t="str">
            <v>Estímulos por tesis y titulación.</v>
          </cell>
        </row>
        <row r="93">
          <cell r="B93">
            <v>1719</v>
          </cell>
          <cell r="C93" t="str">
            <v>Otros estímulos.</v>
          </cell>
        </row>
        <row r="94">
          <cell r="B94">
            <v>1720</v>
          </cell>
          <cell r="C94" t="str">
            <v>Recompensas.</v>
          </cell>
        </row>
        <row r="95">
          <cell r="B95">
            <v>1800</v>
          </cell>
          <cell r="C95" t="str">
            <v>Impuesto sobre nóminas y otros que se deriven de una relación laboral.</v>
          </cell>
        </row>
        <row r="96">
          <cell r="B96">
            <v>1810</v>
          </cell>
          <cell r="C96" t="str">
            <v>Impuesto sobre nóminas.</v>
          </cell>
        </row>
        <row r="97">
          <cell r="B97">
            <v>1811</v>
          </cell>
          <cell r="C97" t="str">
            <v>Impuesto sobre nóminas.</v>
          </cell>
        </row>
        <row r="98">
          <cell r="B98">
            <v>1820</v>
          </cell>
          <cell r="C98" t="str">
            <v>Otros impuestos derivados de una relación laboral.</v>
          </cell>
        </row>
        <row r="99">
          <cell r="B99">
            <v>1821</v>
          </cell>
          <cell r="C99" t="str">
            <v>Otros impuestos derivados de una relación laboral.</v>
          </cell>
        </row>
        <row r="100">
          <cell r="B100">
            <v>2000</v>
          </cell>
          <cell r="C100" t="str">
            <v>Materiales y suministros.</v>
          </cell>
        </row>
        <row r="101">
          <cell r="B101">
            <v>2100</v>
          </cell>
          <cell r="C101" t="str">
            <v>Materiales de administración, emisión de documentos y artículos oficiales.</v>
          </cell>
        </row>
        <row r="102">
          <cell r="B102">
            <v>2110</v>
          </cell>
          <cell r="C102" t="str">
            <v>Materiales, útiles y equipos menores de oficina.</v>
          </cell>
        </row>
        <row r="103">
          <cell r="B103">
            <v>2111</v>
          </cell>
          <cell r="C103" t="str">
            <v>Materiales, útiles y equipos menores de oficina.</v>
          </cell>
        </row>
        <row r="104">
          <cell r="B104">
            <v>2120</v>
          </cell>
          <cell r="C104" t="str">
            <v>Materiales y útiles de impresión y reproducción.</v>
          </cell>
        </row>
        <row r="105">
          <cell r="B105">
            <v>2121</v>
          </cell>
          <cell r="C105" t="str">
            <v>Materiales y útiles de impresión y reproducción.</v>
          </cell>
        </row>
        <row r="106">
          <cell r="B106">
            <v>2130</v>
          </cell>
          <cell r="C106" t="str">
            <v>Material estadístico y geográfico.</v>
          </cell>
        </row>
        <row r="107">
          <cell r="B107">
            <v>2131</v>
          </cell>
          <cell r="C107" t="str">
            <v>Material estadístico y geográfico.</v>
          </cell>
        </row>
        <row r="108">
          <cell r="B108">
            <v>2140</v>
          </cell>
          <cell r="C108" t="str">
            <v>Materiales, útiles y equipos menores de tecnologías de la información y comunicaciones.</v>
          </cell>
        </row>
        <row r="109">
          <cell r="B109">
            <v>2141</v>
          </cell>
          <cell r="C109" t="str">
            <v>Materiales, útiles y equipos menores de tecnologías de la información y comunicaciones.</v>
          </cell>
        </row>
        <row r="110">
          <cell r="B110">
            <v>2150</v>
          </cell>
          <cell r="C110" t="str">
            <v>Material impreso e información digital.</v>
          </cell>
        </row>
        <row r="111">
          <cell r="B111">
            <v>2151</v>
          </cell>
          <cell r="C111" t="str">
            <v>Material impreso e información digital.</v>
          </cell>
        </row>
        <row r="112">
          <cell r="B112">
            <v>2160</v>
          </cell>
          <cell r="C112" t="str">
            <v>Material de limpieza.</v>
          </cell>
        </row>
        <row r="113">
          <cell r="B113">
            <v>2161</v>
          </cell>
          <cell r="C113" t="str">
            <v>Material de limpieza.</v>
          </cell>
        </row>
        <row r="114">
          <cell r="B114">
            <v>2170</v>
          </cell>
          <cell r="C114" t="str">
            <v>Materiales y útiles de enseñanza.</v>
          </cell>
        </row>
        <row r="115">
          <cell r="B115">
            <v>2171</v>
          </cell>
          <cell r="C115" t="str">
            <v>Materiales y útiles de enseñanza.</v>
          </cell>
        </row>
        <row r="116">
          <cell r="B116">
            <v>2180</v>
          </cell>
          <cell r="C116" t="str">
            <v>Materiales para el registro e identificación de bienes y personas.</v>
          </cell>
        </row>
        <row r="117">
          <cell r="B117">
            <v>2181</v>
          </cell>
          <cell r="C117" t="str">
            <v>Materiales para el registro e identificación de bienes y personas.</v>
          </cell>
        </row>
        <row r="118">
          <cell r="B118">
            <v>2200</v>
          </cell>
          <cell r="C118" t="str">
            <v>Alimentos y utensilios.</v>
          </cell>
        </row>
        <row r="119">
          <cell r="B119">
            <v>2210</v>
          </cell>
          <cell r="C119" t="str">
            <v>Productos alimenticios para personas.</v>
          </cell>
        </row>
        <row r="120">
          <cell r="B120">
            <v>2211</v>
          </cell>
          <cell r="C120" t="str">
            <v>Productos alimenticios y bebidas para personas.</v>
          </cell>
        </row>
        <row r="121">
          <cell r="B121">
            <v>2220</v>
          </cell>
          <cell r="C121" t="str">
            <v>Productos alimenticios para animales.</v>
          </cell>
        </row>
        <row r="122">
          <cell r="B122">
            <v>2221</v>
          </cell>
          <cell r="C122" t="str">
            <v>Productos alimenticios para animales.</v>
          </cell>
        </row>
        <row r="123">
          <cell r="B123">
            <v>2230</v>
          </cell>
          <cell r="C123" t="str">
            <v>Utensilios para el servicio de alimentación.</v>
          </cell>
        </row>
        <row r="124">
          <cell r="B124">
            <v>2231</v>
          </cell>
          <cell r="C124" t="str">
            <v>Utensilios para el servicio de alimentación.</v>
          </cell>
        </row>
        <row r="125">
          <cell r="B125">
            <v>2300</v>
          </cell>
          <cell r="C125" t="str">
            <v>Materias primas y materiales de producción y comercialización.</v>
          </cell>
        </row>
        <row r="126">
          <cell r="B126">
            <v>2310</v>
          </cell>
          <cell r="C126" t="str">
            <v>Productos alimenticios, agropecuarios y forestales adquiridos como materia prima.</v>
          </cell>
        </row>
        <row r="127">
          <cell r="B127">
            <v>2311</v>
          </cell>
          <cell r="C127" t="str">
            <v>Productos alimenticios, agropecuarios y forestales adquiridos como materia prima.</v>
          </cell>
        </row>
        <row r="128">
          <cell r="B128">
            <v>2320</v>
          </cell>
          <cell r="C128" t="str">
            <v>Insumos textiles adquiridos como materia prima.</v>
          </cell>
        </row>
        <row r="129">
          <cell r="B129">
            <v>2321</v>
          </cell>
          <cell r="C129" t="str">
            <v>Insumos textiles adquiridos como materia prima.</v>
          </cell>
        </row>
        <row r="130">
          <cell r="B130">
            <v>2330</v>
          </cell>
          <cell r="C130" t="str">
            <v>Productos de papel, cartón e impresos adquiridos como materia prima.</v>
          </cell>
        </row>
        <row r="131">
          <cell r="B131">
            <v>2331</v>
          </cell>
          <cell r="C131" t="str">
            <v>Productos de papel, cartón e impresos adquiridos como materia prima.</v>
          </cell>
        </row>
        <row r="132">
          <cell r="B132">
            <v>2340</v>
          </cell>
          <cell r="C132" t="str">
            <v>Partida Genérica 2340 Combustibles, lubricantes, aditivos, carbón y sus derivados adquiridos como materia prima.</v>
          </cell>
        </row>
        <row r="133">
          <cell r="B133">
            <v>2341</v>
          </cell>
          <cell r="C133" t="str">
            <v>Combustibles, lubricantes, aditivos, carbón y sus derivados adquiridos como materia prima.</v>
          </cell>
        </row>
        <row r="134">
          <cell r="B134">
            <v>2350</v>
          </cell>
          <cell r="C134" t="str">
            <v>Productos químicos, farmacéuticos y de laboratorio adquiridos como materia prima.</v>
          </cell>
        </row>
        <row r="135">
          <cell r="B135">
            <v>2351</v>
          </cell>
          <cell r="C135" t="str">
            <v>Productos químicos, farmacéuticos y de laboratorio adquiridos como materia prima.</v>
          </cell>
        </row>
        <row r="136">
          <cell r="B136">
            <v>2360</v>
          </cell>
          <cell r="C136" t="str">
            <v>Productos metálicos y a base de minerales no metálicos adquiridos como materia prima.</v>
          </cell>
        </row>
        <row r="137">
          <cell r="B137">
            <v>2361</v>
          </cell>
          <cell r="C137" t="str">
            <v>Productos metálicos y a base de minerales no metálicos adquiridos como materia prima.</v>
          </cell>
        </row>
        <row r="138">
          <cell r="B138">
            <v>2370</v>
          </cell>
          <cell r="C138" t="str">
            <v>Productos de cuero, piel, plástico y hule adquiridos como materia prima.</v>
          </cell>
        </row>
        <row r="139">
          <cell r="B139">
            <v>2371</v>
          </cell>
          <cell r="C139" t="str">
            <v>Productos de cuero, piel, plástico y hule adquiridos como materia prima.</v>
          </cell>
        </row>
        <row r="140">
          <cell r="B140">
            <v>2380</v>
          </cell>
          <cell r="C140" t="str">
            <v>Mercancías adquiridas para su comercialización.</v>
          </cell>
        </row>
        <row r="141">
          <cell r="B141">
            <v>2381</v>
          </cell>
          <cell r="C141" t="str">
            <v>Mercancías adquiridas para su comercialización.</v>
          </cell>
        </row>
        <row r="142">
          <cell r="B142">
            <v>2390</v>
          </cell>
          <cell r="C142" t="str">
            <v>Otros productos adquiridos como materia prima.</v>
          </cell>
        </row>
        <row r="143">
          <cell r="B143">
            <v>2391</v>
          </cell>
          <cell r="C143" t="str">
            <v>Otros productos adquiridos como materia prima.</v>
          </cell>
        </row>
        <row r="144">
          <cell r="B144">
            <v>2400</v>
          </cell>
          <cell r="C144" t="str">
            <v>Materiales y artículos de construcción y de reparación.</v>
          </cell>
        </row>
        <row r="145">
          <cell r="B145">
            <v>2410</v>
          </cell>
          <cell r="C145" t="str">
            <v>Productos minerales no metálicos.</v>
          </cell>
        </row>
        <row r="146">
          <cell r="B146">
            <v>2411</v>
          </cell>
          <cell r="C146" t="str">
            <v>Mezcla asfáltica.</v>
          </cell>
        </row>
        <row r="147">
          <cell r="B147">
            <v>2419</v>
          </cell>
          <cell r="C147" t="str">
            <v>Otros productos minerales no metálicos.</v>
          </cell>
        </row>
        <row r="148">
          <cell r="B148">
            <v>2420</v>
          </cell>
          <cell r="C148" t="str">
            <v>Cemento y productos de concreto.</v>
          </cell>
        </row>
        <row r="149">
          <cell r="B149">
            <v>2421</v>
          </cell>
          <cell r="C149" t="str">
            <v>Cemento y productos de concreto.</v>
          </cell>
        </row>
        <row r="150">
          <cell r="B150">
            <v>2430</v>
          </cell>
          <cell r="C150" t="str">
            <v>Cal, yeso y productos de yeso.</v>
          </cell>
        </row>
        <row r="151">
          <cell r="B151">
            <v>2431</v>
          </cell>
          <cell r="C151" t="str">
            <v>Cal, yeso y productos de yeso.</v>
          </cell>
        </row>
        <row r="152">
          <cell r="B152">
            <v>2440</v>
          </cell>
          <cell r="C152" t="str">
            <v>Madera y productos de madera.</v>
          </cell>
        </row>
        <row r="153">
          <cell r="B153">
            <v>2441</v>
          </cell>
          <cell r="C153" t="str">
            <v>Madera y productos de madera.</v>
          </cell>
        </row>
        <row r="154">
          <cell r="B154">
            <v>2450</v>
          </cell>
          <cell r="C154" t="str">
            <v>Vidrio y productos de vidrio.</v>
          </cell>
        </row>
        <row r="155">
          <cell r="B155">
            <v>2451</v>
          </cell>
          <cell r="C155" t="str">
            <v>Vidrio y productos de vidrio.</v>
          </cell>
        </row>
        <row r="156">
          <cell r="B156">
            <v>2460</v>
          </cell>
          <cell r="C156" t="str">
            <v>Material eléctrico y electrónico.</v>
          </cell>
        </row>
        <row r="157">
          <cell r="B157">
            <v>2461</v>
          </cell>
          <cell r="C157" t="str">
            <v>Material eléctrico y electrónico.</v>
          </cell>
        </row>
        <row r="158">
          <cell r="B158">
            <v>2470</v>
          </cell>
          <cell r="C158" t="str">
            <v>Artículos metálicos para la construcción.</v>
          </cell>
        </row>
        <row r="159">
          <cell r="B159">
            <v>2471</v>
          </cell>
          <cell r="C159" t="str">
            <v>Artículos metálicos para la construcción.</v>
          </cell>
        </row>
        <row r="160">
          <cell r="B160">
            <v>2480</v>
          </cell>
          <cell r="C160" t="str">
            <v>Materiales complementarios.</v>
          </cell>
        </row>
        <row r="161">
          <cell r="B161">
            <v>2481</v>
          </cell>
          <cell r="C161" t="str">
            <v>Materiales complementarios.</v>
          </cell>
        </row>
        <row r="162">
          <cell r="B162">
            <v>2490</v>
          </cell>
          <cell r="C162" t="str">
            <v>Otros materiales y artículos de construcción y reparación.</v>
          </cell>
        </row>
        <row r="163">
          <cell r="B163">
            <v>2491</v>
          </cell>
          <cell r="C163" t="str">
            <v>Otros materiales y artículos de construcción y reparación.</v>
          </cell>
        </row>
        <row r="164">
          <cell r="B164">
            <v>2500</v>
          </cell>
          <cell r="C164" t="str">
            <v>Productos químicos, farmacéuticos y de laboratorio.</v>
          </cell>
        </row>
        <row r="165">
          <cell r="B165">
            <v>2510</v>
          </cell>
          <cell r="C165" t="str">
            <v>Productos químicos básicos.</v>
          </cell>
        </row>
        <row r="166">
          <cell r="B166">
            <v>2511</v>
          </cell>
          <cell r="C166" t="str">
            <v>Productos químicos básicos.</v>
          </cell>
        </row>
        <row r="167">
          <cell r="B167">
            <v>2520</v>
          </cell>
          <cell r="C167" t="str">
            <v>Fertilizantes, pesticidas y otros agroquímicos.</v>
          </cell>
        </row>
        <row r="168">
          <cell r="B168">
            <v>2521</v>
          </cell>
          <cell r="C168" t="str">
            <v>Fertilizantes, pesticidas y otros agroquímicos.</v>
          </cell>
        </row>
        <row r="169">
          <cell r="B169">
            <v>2530</v>
          </cell>
          <cell r="C169" t="str">
            <v>Medicinas y productos farmacéuticos.</v>
          </cell>
        </row>
        <row r="170">
          <cell r="B170">
            <v>2531</v>
          </cell>
          <cell r="C170" t="str">
            <v>Medicinas y productos farmacéuticos.</v>
          </cell>
        </row>
        <row r="171">
          <cell r="B171">
            <v>2540</v>
          </cell>
          <cell r="C171" t="str">
            <v>Materiales, accesorios y suministros médicos.</v>
          </cell>
        </row>
        <row r="172">
          <cell r="B172">
            <v>2541</v>
          </cell>
          <cell r="C172" t="str">
            <v>Materiales, accesorios y suministros médicos.</v>
          </cell>
        </row>
        <row r="173">
          <cell r="B173">
            <v>2550</v>
          </cell>
          <cell r="C173" t="str">
            <v>Materiales, accesorios y suministros de laboratorio.</v>
          </cell>
        </row>
        <row r="174">
          <cell r="B174">
            <v>2551</v>
          </cell>
          <cell r="C174" t="str">
            <v>Materiales, accesorios y suministros de laboratorio.</v>
          </cell>
        </row>
        <row r="175">
          <cell r="B175">
            <v>2560</v>
          </cell>
          <cell r="C175" t="str">
            <v>Fibras sintéticas, hules, plásticos y derivados.</v>
          </cell>
        </row>
        <row r="176">
          <cell r="B176">
            <v>2561</v>
          </cell>
          <cell r="C176" t="str">
            <v>Fibras sintéticas, hules, plásticos y derivados.</v>
          </cell>
        </row>
        <row r="177">
          <cell r="B177">
            <v>2590</v>
          </cell>
          <cell r="C177" t="str">
            <v>Otros productos químicos.</v>
          </cell>
        </row>
        <row r="178">
          <cell r="B178">
            <v>2591</v>
          </cell>
          <cell r="C178" t="str">
            <v>Otros productos químicos.</v>
          </cell>
        </row>
        <row r="179">
          <cell r="B179">
            <v>2600</v>
          </cell>
          <cell r="C179" t="str">
            <v>Combustibles, lubricantes y aditivos.</v>
          </cell>
        </row>
        <row r="180">
          <cell r="B180">
            <v>2610</v>
          </cell>
          <cell r="C180" t="str">
            <v>Combustibles, lubricantes y aditivos.</v>
          </cell>
        </row>
        <row r="181">
          <cell r="B181">
            <v>2611</v>
          </cell>
          <cell r="C181" t="str">
            <v>Combustibles, lubricantes y aditivos.</v>
          </cell>
        </row>
        <row r="182">
          <cell r="B182">
            <v>2620</v>
          </cell>
          <cell r="C182" t="str">
            <v>Carbón y sus derivados.</v>
          </cell>
        </row>
        <row r="183">
          <cell r="B183">
            <v>2621</v>
          </cell>
          <cell r="C183" t="str">
            <v>Carbón y sus derivados.</v>
          </cell>
        </row>
        <row r="184">
          <cell r="B184">
            <v>2700</v>
          </cell>
          <cell r="C184" t="str">
            <v>Vestuario, blancos, prendas de protección y artículos deportivos.</v>
          </cell>
        </row>
        <row r="185">
          <cell r="B185">
            <v>2710</v>
          </cell>
          <cell r="C185" t="str">
            <v>Vestuario y uniformes.</v>
          </cell>
        </row>
        <row r="186">
          <cell r="B186">
            <v>2711</v>
          </cell>
          <cell r="C186" t="str">
            <v>Vestuario y uniformes.</v>
          </cell>
        </row>
        <row r="187">
          <cell r="B187">
            <v>2720</v>
          </cell>
          <cell r="C187" t="str">
            <v>Prendas de seguridad y protección personal.</v>
          </cell>
        </row>
        <row r="188">
          <cell r="B188">
            <v>2721</v>
          </cell>
          <cell r="C188" t="str">
            <v>Prendas de seguridad y protección personal.</v>
          </cell>
        </row>
        <row r="189">
          <cell r="B189">
            <v>2730</v>
          </cell>
          <cell r="C189" t="str">
            <v>Artículos deportivos.</v>
          </cell>
        </row>
        <row r="190">
          <cell r="B190">
            <v>2731</v>
          </cell>
          <cell r="C190" t="str">
            <v>Artículos deportivos.</v>
          </cell>
        </row>
        <row r="191">
          <cell r="B191">
            <v>2740</v>
          </cell>
          <cell r="C191" t="str">
            <v>Productos textiles.</v>
          </cell>
        </row>
        <row r="192">
          <cell r="B192">
            <v>2741</v>
          </cell>
          <cell r="C192" t="str">
            <v>Productos textiles.</v>
          </cell>
        </row>
        <row r="193">
          <cell r="B193">
            <v>2750</v>
          </cell>
          <cell r="C193" t="str">
            <v>Blancos y otros productos textiles, excepto prendas de vestir.</v>
          </cell>
        </row>
        <row r="194">
          <cell r="B194">
            <v>2751</v>
          </cell>
          <cell r="C194" t="str">
            <v>Blancos y otros productos textiles, excepto prendas de vestir.</v>
          </cell>
        </row>
        <row r="195">
          <cell r="B195">
            <v>2800</v>
          </cell>
          <cell r="C195" t="str">
            <v>Materiales y suministros para seguridad.</v>
          </cell>
        </row>
        <row r="196">
          <cell r="B196">
            <v>2810</v>
          </cell>
          <cell r="C196" t="str">
            <v>Sustancias y materiales explosivos.</v>
          </cell>
        </row>
        <row r="197">
          <cell r="B197">
            <v>2811</v>
          </cell>
          <cell r="C197" t="str">
            <v>Sustancias y materiales explosivos.</v>
          </cell>
        </row>
        <row r="198">
          <cell r="B198">
            <v>2820</v>
          </cell>
          <cell r="C198" t="str">
            <v>Materiales de seguridad pública.</v>
          </cell>
        </row>
        <row r="199">
          <cell r="B199">
            <v>2821</v>
          </cell>
          <cell r="C199" t="str">
            <v>Materiales de seguridad pública.</v>
          </cell>
        </row>
        <row r="200">
          <cell r="B200">
            <v>2830</v>
          </cell>
          <cell r="C200" t="str">
            <v>Prendas de protección para seguridad pública y nacional.</v>
          </cell>
        </row>
        <row r="201">
          <cell r="B201">
            <v>2831</v>
          </cell>
          <cell r="C201" t="str">
            <v>Prendas de protección para seguridad pública y nacional.</v>
          </cell>
        </row>
        <row r="202">
          <cell r="B202">
            <v>2900</v>
          </cell>
          <cell r="C202" t="str">
            <v>Herramientas, refacciones y accesorios menores.</v>
          </cell>
        </row>
        <row r="203">
          <cell r="B203">
            <v>2910</v>
          </cell>
          <cell r="C203" t="str">
            <v>Herramientas menores.</v>
          </cell>
        </row>
        <row r="204">
          <cell r="B204">
            <v>2911</v>
          </cell>
          <cell r="C204" t="str">
            <v>Herramientas menores.</v>
          </cell>
        </row>
        <row r="205">
          <cell r="B205">
            <v>2920</v>
          </cell>
          <cell r="C205" t="str">
            <v>Refacciones y accesorios menores de edificios.</v>
          </cell>
        </row>
        <row r="206">
          <cell r="B206">
            <v>2921</v>
          </cell>
          <cell r="C206" t="str">
            <v>Refacciones y accesorios menores de edificios.</v>
          </cell>
        </row>
        <row r="207">
          <cell r="B207">
            <v>2930</v>
          </cell>
          <cell r="C207" t="str">
            <v>Refacciones y accesorios menores de mobiliario y equipo de administración, educacional y recreativo.</v>
          </cell>
        </row>
        <row r="208">
          <cell r="B208">
            <v>2931</v>
          </cell>
          <cell r="C208" t="str">
            <v>Refacciones y accesorios menores de mobiliario y equipo de administración, educacional y recreativo.</v>
          </cell>
        </row>
        <row r="209">
          <cell r="B209">
            <v>2940</v>
          </cell>
          <cell r="C209" t="str">
            <v>Refacciones y accesorios menores de equipo de cómputo y tecnologías de la información.</v>
          </cell>
        </row>
        <row r="210">
          <cell r="B210">
            <v>2941</v>
          </cell>
          <cell r="C210" t="str">
            <v>Refacciones y accesorios menores de equipo de cómputo y tecnologías de la información.</v>
          </cell>
        </row>
        <row r="211">
          <cell r="B211">
            <v>2950</v>
          </cell>
          <cell r="C211" t="str">
            <v>Refacciones y accesorios menores de equipo e instrumental médico y de laboratorio.</v>
          </cell>
        </row>
        <row r="212">
          <cell r="B212">
            <v>2951</v>
          </cell>
          <cell r="C212" t="str">
            <v>Refacciones y accesorios menores de equipo e instrumental médico y de laboratorio.</v>
          </cell>
        </row>
        <row r="213">
          <cell r="B213">
            <v>2960</v>
          </cell>
          <cell r="C213" t="str">
            <v>Refacciones y accesorios menores de equipo de transporte.</v>
          </cell>
        </row>
        <row r="214">
          <cell r="B214">
            <v>2961</v>
          </cell>
          <cell r="C214" t="str">
            <v>Refacciones y accesorios menores de equipo de transporte.</v>
          </cell>
        </row>
        <row r="215">
          <cell r="B215">
            <v>2970</v>
          </cell>
          <cell r="C215" t="str">
            <v>Partida Genérica 2970 Refacciones y accesorios menores de equipo de defensa y seguridad.</v>
          </cell>
        </row>
        <row r="216">
          <cell r="B216">
            <v>2971</v>
          </cell>
          <cell r="C216" t="str">
            <v>Refacciones y accesorios menores de equipo de defensa y seguridad.</v>
          </cell>
        </row>
        <row r="217">
          <cell r="B217">
            <v>2980</v>
          </cell>
          <cell r="C217" t="str">
            <v>Refacciones y accesorios menores de maquinaria y otros equipos.</v>
          </cell>
        </row>
        <row r="218">
          <cell r="B218">
            <v>2981</v>
          </cell>
          <cell r="C218" t="str">
            <v>Refacciones y accesorios menores de maquinaria y otros equipos.</v>
          </cell>
        </row>
        <row r="219">
          <cell r="B219">
            <v>2990</v>
          </cell>
          <cell r="C219" t="str">
            <v>Refacciones y accesorios menores otros bienes muebles.</v>
          </cell>
        </row>
        <row r="220">
          <cell r="B220">
            <v>2991</v>
          </cell>
          <cell r="C220" t="str">
            <v>Refacciones y accesorios menores otros bienes muebles. Asignaciones destinadas a la adquisición de instrumental complementario y repuestos menores no considerados en las partidas anteriores.</v>
          </cell>
        </row>
        <row r="221">
          <cell r="B221">
            <v>3000</v>
          </cell>
          <cell r="C221" t="str">
            <v>Servicios generales.</v>
          </cell>
        </row>
        <row r="222">
          <cell r="B222">
            <v>3100</v>
          </cell>
          <cell r="C222" t="str">
            <v>Servicios básicos.</v>
          </cell>
        </row>
        <row r="223">
          <cell r="B223">
            <v>3110</v>
          </cell>
          <cell r="C223" t="str">
            <v>Energía eléctrica.</v>
          </cell>
        </row>
        <row r="224">
          <cell r="B224">
            <v>3111</v>
          </cell>
          <cell r="C224" t="str">
            <v>Contratación e instalación de energía eléctrica.</v>
          </cell>
        </row>
        <row r="225">
          <cell r="B225">
            <v>3112</v>
          </cell>
          <cell r="C225" t="str">
            <v>Servicio de energía eléctrica.</v>
          </cell>
        </row>
        <row r="226">
          <cell r="B226">
            <v>3120</v>
          </cell>
          <cell r="C226" t="str">
            <v>Gas.</v>
          </cell>
        </row>
        <row r="227">
          <cell r="B227">
            <v>3121</v>
          </cell>
          <cell r="C227" t="str">
            <v>Gas.</v>
          </cell>
        </row>
        <row r="228">
          <cell r="B228">
            <v>3130</v>
          </cell>
          <cell r="C228" t="str">
            <v>Agua.</v>
          </cell>
        </row>
        <row r="229">
          <cell r="B229">
            <v>3131</v>
          </cell>
          <cell r="C229" t="str">
            <v>Agua potable.</v>
          </cell>
        </row>
        <row r="230">
          <cell r="B230">
            <v>3132</v>
          </cell>
          <cell r="C230" t="str">
            <v>Agua tratada.</v>
          </cell>
        </row>
        <row r="231">
          <cell r="B231">
            <v>3140</v>
          </cell>
          <cell r="C231" t="str">
            <v>Telefonía tradicional.</v>
          </cell>
        </row>
        <row r="232">
          <cell r="B232">
            <v>3141</v>
          </cell>
          <cell r="C232" t="str">
            <v>Telefonía tradicional.</v>
          </cell>
        </row>
        <row r="233">
          <cell r="B233">
            <v>3150</v>
          </cell>
          <cell r="C233" t="str">
            <v>Telefonía celular.</v>
          </cell>
        </row>
        <row r="234">
          <cell r="B234">
            <v>3151</v>
          </cell>
          <cell r="C234" t="str">
            <v>Telefonía celular.</v>
          </cell>
        </row>
        <row r="235">
          <cell r="B235">
            <v>3160</v>
          </cell>
          <cell r="C235" t="str">
            <v>Servicios de telecomunicaciones y satélites.</v>
          </cell>
        </row>
        <row r="236">
          <cell r="B236">
            <v>3161</v>
          </cell>
          <cell r="C236" t="str">
            <v>Servicios de telecomunicaciones y satélites.</v>
          </cell>
        </row>
        <row r="237">
          <cell r="B237">
            <v>3170</v>
          </cell>
          <cell r="C237" t="str">
            <v>Servicios de acceso de Internet, redes y procesamiento de información.</v>
          </cell>
        </row>
        <row r="238">
          <cell r="B238">
            <v>3171</v>
          </cell>
          <cell r="C238" t="str">
            <v>Servicios de acceso de Internet, redes y procesamiento de información.</v>
          </cell>
        </row>
        <row r="239">
          <cell r="B239">
            <v>3180</v>
          </cell>
          <cell r="C239" t="str">
            <v>Servicios postales y telegráficos.</v>
          </cell>
        </row>
        <row r="240">
          <cell r="B240">
            <v>3181</v>
          </cell>
          <cell r="C240" t="str">
            <v>Servicios postales y telegráficos.</v>
          </cell>
        </row>
        <row r="241">
          <cell r="B241">
            <v>3190</v>
          </cell>
          <cell r="C241" t="str">
            <v>Servicios integrales y otros servicios.</v>
          </cell>
        </row>
        <row r="242">
          <cell r="B242">
            <v>3191</v>
          </cell>
          <cell r="C242" t="str">
            <v>Servicios integrales y otros servicios.</v>
          </cell>
        </row>
        <row r="243">
          <cell r="B243">
            <v>3200</v>
          </cell>
          <cell r="C243" t="str">
            <v>Servicios de arrendamiento.</v>
          </cell>
        </row>
        <row r="244">
          <cell r="B244">
            <v>3210</v>
          </cell>
          <cell r="C244" t="str">
            <v>Arrendamiento de terrenos.</v>
          </cell>
        </row>
        <row r="245">
          <cell r="B245">
            <v>3211</v>
          </cell>
          <cell r="C245" t="str">
            <v>Arrendamiento de terrenos.</v>
          </cell>
        </row>
        <row r="246">
          <cell r="B246">
            <v>3220</v>
          </cell>
          <cell r="C246" t="str">
            <v>Arrendamiento de edificios.</v>
          </cell>
        </row>
        <row r="247">
          <cell r="B247">
            <v>3221</v>
          </cell>
          <cell r="C247" t="str">
            <v>Arrendamiento de edificios.</v>
          </cell>
        </row>
        <row r="248">
          <cell r="B248">
            <v>3230</v>
          </cell>
          <cell r="C248" t="str">
            <v>Arrendamiento de mobiliario y equipo de administración, educacional y recreativo.</v>
          </cell>
        </row>
        <row r="249">
          <cell r="B249">
            <v>3231</v>
          </cell>
          <cell r="C249" t="str">
            <v>Arrendamiento de mobiliario y equipo de administración, educacional y recreativo.</v>
          </cell>
        </row>
        <row r="250">
          <cell r="B250">
            <v>3240</v>
          </cell>
          <cell r="C250" t="str">
            <v>Arrendamiento de equipo e instrumental médico y de laboratorio.</v>
          </cell>
        </row>
        <row r="251">
          <cell r="B251">
            <v>3241</v>
          </cell>
          <cell r="C251" t="str">
            <v>Arrendamiento de equipo e instrumental médico y de laboratorio.</v>
          </cell>
        </row>
        <row r="252">
          <cell r="B252">
            <v>3250</v>
          </cell>
          <cell r="C252" t="str">
            <v>Arrendamiento de equipo de transporte.</v>
          </cell>
        </row>
        <row r="253">
          <cell r="B253">
            <v>3251</v>
          </cell>
          <cell r="C253" t="str">
            <v>Arrendamiento de equipo de transporte para la ejecución de programas de seguridad pública y atención de desastres naturales.</v>
          </cell>
        </row>
        <row r="254">
          <cell r="B254">
            <v>3252</v>
          </cell>
          <cell r="C254" t="str">
            <v>Arrendamiento de equipo de transporte destinado a servicios públicos y la operación de programas públicos.</v>
          </cell>
        </row>
        <row r="255">
          <cell r="B255">
            <v>3253</v>
          </cell>
          <cell r="C255" t="str">
            <v>Arrendamiento de equipo de transporte destinado a servidores públicos y servicios administrativos.</v>
          </cell>
        </row>
        <row r="256">
          <cell r="B256">
            <v>3260</v>
          </cell>
          <cell r="C256" t="str">
            <v>Arrendamiento de maquinaria, otros equipos y herramientas.</v>
          </cell>
        </row>
        <row r="257">
          <cell r="B257">
            <v>3261</v>
          </cell>
          <cell r="C257" t="str">
            <v>Arrendamiento de maquinaria, otros equipos y herramientas.</v>
          </cell>
        </row>
        <row r="258">
          <cell r="B258">
            <v>3270</v>
          </cell>
          <cell r="C258" t="str">
            <v>Arrendamiento de activos intangibles.</v>
          </cell>
        </row>
        <row r="259">
          <cell r="B259">
            <v>3271</v>
          </cell>
          <cell r="C259" t="str">
            <v>Arrendamiento de activos intangibles.</v>
          </cell>
        </row>
        <row r="260">
          <cell r="B260">
            <v>3280</v>
          </cell>
          <cell r="C260" t="str">
            <v>Arrendamiento financiero.</v>
          </cell>
        </row>
        <row r="261">
          <cell r="B261">
            <v>3281</v>
          </cell>
          <cell r="C261" t="str">
            <v>Arrendamiento financiero.</v>
          </cell>
        </row>
        <row r="262">
          <cell r="B262">
            <v>3290</v>
          </cell>
          <cell r="C262" t="str">
            <v>Otros arrendamientos.</v>
          </cell>
        </row>
        <row r="263">
          <cell r="B263">
            <v>3291</v>
          </cell>
          <cell r="C263" t="str">
            <v>Otros arrendamientos.</v>
          </cell>
        </row>
        <row r="264">
          <cell r="B264">
            <v>3300</v>
          </cell>
          <cell r="C264" t="str">
            <v>Servicios profesionales, científicos, técnicos y otros servicios.</v>
          </cell>
        </row>
        <row r="265">
          <cell r="B265">
            <v>3310</v>
          </cell>
          <cell r="C265" t="str">
            <v>Servicios legales, de contabilidad, auditoría y relacionados.</v>
          </cell>
        </row>
        <row r="266">
          <cell r="B266">
            <v>3311</v>
          </cell>
          <cell r="C266" t="str">
            <v>Servicios legales, de contabilidad, auditoría y relacionados.</v>
          </cell>
        </row>
        <row r="267">
          <cell r="B267">
            <v>3320</v>
          </cell>
          <cell r="C267" t="str">
            <v>Servicios de diseño, arquitectura, ingeniería y actividades relacionadas.</v>
          </cell>
        </row>
        <row r="268">
          <cell r="B268">
            <v>3321</v>
          </cell>
          <cell r="C268" t="str">
            <v>Servicios de diseño, arquitectura, ingeniería y actividades relacionadas.</v>
          </cell>
        </row>
        <row r="269">
          <cell r="B269">
            <v>3330</v>
          </cell>
          <cell r="C269" t="str">
            <v>Servicios de consultoría administrativa, procesos, técnica y en tecnologías de la información.</v>
          </cell>
        </row>
        <row r="270">
          <cell r="B270">
            <v>3331</v>
          </cell>
          <cell r="C270" t="str">
            <v>Servicios de consultoría administrativa, procesos, técnica y en tecnologías de la información.</v>
          </cell>
        </row>
        <row r="271">
          <cell r="B271">
            <v>3340</v>
          </cell>
          <cell r="C271" t="str">
            <v>Servicios de capacitación.</v>
          </cell>
        </row>
        <row r="272">
          <cell r="B272">
            <v>3341</v>
          </cell>
          <cell r="C272" t="str">
            <v>Servicios de capacitación.</v>
          </cell>
        </row>
        <row r="273">
          <cell r="B273">
            <v>3350</v>
          </cell>
          <cell r="C273" t="str">
            <v>Servicios de investigación científica y desarrollo.</v>
          </cell>
        </row>
        <row r="274">
          <cell r="B274">
            <v>3351</v>
          </cell>
          <cell r="C274" t="str">
            <v>Servicios de investigación científica y desarrollo.</v>
          </cell>
        </row>
        <row r="275">
          <cell r="B275">
            <v>3360</v>
          </cell>
          <cell r="C275" t="str">
            <v>Servicios de apoyo administrativo, fotocopiado e impresión.</v>
          </cell>
        </row>
        <row r="276">
          <cell r="B276">
            <v>3361</v>
          </cell>
          <cell r="C276" t="str">
            <v>Servicios de apoyo administrativo y fotocopiado.</v>
          </cell>
        </row>
        <row r="277">
          <cell r="B277">
            <v>3362</v>
          </cell>
          <cell r="C277" t="str">
            <v>Servicios de impresión.</v>
          </cell>
        </row>
        <row r="278">
          <cell r="B278">
            <v>3370</v>
          </cell>
          <cell r="C278" t="str">
            <v>Servicios de protección y seguridad.</v>
          </cell>
        </row>
        <row r="279">
          <cell r="B279">
            <v>3371</v>
          </cell>
          <cell r="C279" t="str">
            <v>Servicios de protección y seguridad.</v>
          </cell>
        </row>
        <row r="280">
          <cell r="B280">
            <v>3380</v>
          </cell>
          <cell r="C280" t="str">
            <v>Servicios de vigilancia.</v>
          </cell>
        </row>
        <row r="281">
          <cell r="B281">
            <v>3381</v>
          </cell>
          <cell r="C281" t="str">
            <v>Servicios de vigilancia.</v>
          </cell>
        </row>
        <row r="282">
          <cell r="B282">
            <v>3390</v>
          </cell>
          <cell r="C282" t="str">
            <v>Servicios profesionales, científicos y técnicos integrales.</v>
          </cell>
        </row>
        <row r="283">
          <cell r="B283">
            <v>3391</v>
          </cell>
          <cell r="C283" t="str">
            <v>Servicios profesionales, científicos,técnicos integrales y otros.</v>
          </cell>
        </row>
        <row r="284">
          <cell r="B284">
            <v>3400</v>
          </cell>
          <cell r="C284" t="str">
            <v>Servicios financieros, bancarios y comerciales.</v>
          </cell>
        </row>
        <row r="285">
          <cell r="B285">
            <v>3410</v>
          </cell>
          <cell r="C285" t="str">
            <v>Servicios financieros y bancarios.</v>
          </cell>
        </row>
        <row r="286">
          <cell r="B286">
            <v>3411</v>
          </cell>
          <cell r="C286" t="str">
            <v>Servicios financieros y bancarios.</v>
          </cell>
        </row>
        <row r="287">
          <cell r="B287">
            <v>3420</v>
          </cell>
          <cell r="C287" t="str">
            <v>Servicios de cobranza, investigación crediticia y similar.</v>
          </cell>
        </row>
        <row r="288">
          <cell r="B288">
            <v>3421</v>
          </cell>
          <cell r="C288" t="str">
            <v>Servicios de cobranza, investigación crediticia y similar.</v>
          </cell>
        </row>
        <row r="289">
          <cell r="B289">
            <v>3430</v>
          </cell>
          <cell r="C289" t="str">
            <v>Servicios de recaudación, traslado y custodia de valores.</v>
          </cell>
        </row>
        <row r="290">
          <cell r="B290">
            <v>3431</v>
          </cell>
          <cell r="C290" t="str">
            <v>Gastos inherentes a la recaudación.</v>
          </cell>
        </row>
        <row r="291">
          <cell r="B291">
            <v>3432</v>
          </cell>
          <cell r="C291" t="str">
            <v>Gastos de ensobretado y traslado de nómina.</v>
          </cell>
        </row>
        <row r="292">
          <cell r="B292">
            <v>3439</v>
          </cell>
          <cell r="C292" t="str">
            <v>Otros servicios de recaudación, traslado y custodia de valores.</v>
          </cell>
        </row>
        <row r="293">
          <cell r="B293">
            <v>3440</v>
          </cell>
          <cell r="C293" t="str">
            <v>Seguros de responsabilidad patrimonial y fianzas.</v>
          </cell>
        </row>
        <row r="294">
          <cell r="B294">
            <v>3441</v>
          </cell>
          <cell r="C294" t="str">
            <v>Seguros de responsabilidad patrimonial y fianzas.</v>
          </cell>
        </row>
        <row r="295">
          <cell r="B295">
            <v>3450</v>
          </cell>
          <cell r="C295" t="str">
            <v>Seguro de bienes patrimoniales.</v>
          </cell>
        </row>
        <row r="296">
          <cell r="B296">
            <v>3451</v>
          </cell>
          <cell r="C296" t="str">
            <v>Seguro de bienes patrimoniales.</v>
          </cell>
        </row>
        <row r="297">
          <cell r="B297">
            <v>3460</v>
          </cell>
          <cell r="C297" t="str">
            <v>Almacenaje, envase y embalaje.</v>
          </cell>
        </row>
        <row r="298">
          <cell r="B298">
            <v>3461</v>
          </cell>
          <cell r="C298" t="str">
            <v>Almacenaje, envase y embalaje.</v>
          </cell>
        </row>
        <row r="299">
          <cell r="B299">
            <v>3470</v>
          </cell>
          <cell r="C299" t="str">
            <v>Fletes y maniobras.</v>
          </cell>
        </row>
        <row r="300">
          <cell r="B300">
            <v>3471</v>
          </cell>
          <cell r="C300" t="str">
            <v>Fletes y maniobras.</v>
          </cell>
        </row>
        <row r="301">
          <cell r="B301">
            <v>3480</v>
          </cell>
          <cell r="C301" t="str">
            <v>Comisiones por ventas.</v>
          </cell>
        </row>
        <row r="302">
          <cell r="B302">
            <v>3481</v>
          </cell>
          <cell r="C302" t="str">
            <v>Comisiones por ventas.</v>
          </cell>
        </row>
        <row r="303">
          <cell r="B303">
            <v>3490</v>
          </cell>
          <cell r="C303" t="str">
            <v>Servicios financieros, bancarios y comerciales integrales.</v>
          </cell>
        </row>
        <row r="304">
          <cell r="B304">
            <v>3491</v>
          </cell>
          <cell r="C304" t="str">
            <v>Diferencias por variaciones en el tipo de cambio.</v>
          </cell>
        </row>
        <row r="305">
          <cell r="B305">
            <v>3499</v>
          </cell>
          <cell r="C305" t="str">
            <v>Otros Servicios financieros, bancarios y comerciales integrales.</v>
          </cell>
        </row>
        <row r="306">
          <cell r="B306">
            <v>3500</v>
          </cell>
          <cell r="C306" t="str">
            <v>Servicios de instalación, reparación, mantenimiento y conservación.</v>
          </cell>
        </row>
        <row r="307">
          <cell r="B307">
            <v>3510</v>
          </cell>
          <cell r="C307" t="str">
            <v>Conservación y mantenimiento menor de inmuebles.</v>
          </cell>
        </row>
        <row r="308">
          <cell r="B308">
            <v>3511</v>
          </cell>
          <cell r="C308" t="str">
            <v>Conservación y mantenimiento menor de inmuebles.</v>
          </cell>
        </row>
        <row r="309">
          <cell r="B309">
            <v>3520</v>
          </cell>
          <cell r="C309" t="str">
            <v>Instalación, reparación y mantenimiento de mobiliario y equipo de administración, educacional y recreativo.</v>
          </cell>
        </row>
        <row r="310">
          <cell r="B310">
            <v>3521</v>
          </cell>
          <cell r="C310" t="str">
            <v>Instalación, reparación y mantenimiento de mobiliario y equipo de administración, educacional y recreativo.</v>
          </cell>
        </row>
        <row r="311">
          <cell r="B311">
            <v>3530</v>
          </cell>
          <cell r="C311" t="str">
            <v>Instalación, reparación y mantenimiento de equipo de cómputo y tecnologías de la información.</v>
          </cell>
        </row>
        <row r="312">
          <cell r="B312">
            <v>3531</v>
          </cell>
          <cell r="C312" t="str">
            <v>Instalación, reparación y mantenimiento de equipo de cómputo y tecnologías de la información.</v>
          </cell>
        </row>
        <row r="313">
          <cell r="B313">
            <v>3540</v>
          </cell>
          <cell r="C313" t="str">
            <v>Instalación, reparación y mantenimiento de equipo e instrumental médico y de laboratorio.</v>
          </cell>
        </row>
        <row r="314">
          <cell r="B314">
            <v>3541</v>
          </cell>
          <cell r="C314" t="str">
            <v>Instalación, reparación y mantenimiento de equipo e instrumental médico y de laboratorio.</v>
          </cell>
        </row>
        <row r="315">
          <cell r="B315">
            <v>3550</v>
          </cell>
          <cell r="C315" t="str">
            <v>Reparación y mantenimiento de equipo de transporte.</v>
          </cell>
        </row>
        <row r="316">
          <cell r="B316">
            <v>3551</v>
          </cell>
          <cell r="C316" t="str">
            <v>Reparación, mantenimiento y conservación de equipo de transporte para la ejecución de programas de seguridad pública y atención de desastres naturales.</v>
          </cell>
        </row>
        <row r="317">
          <cell r="B317">
            <v>3552</v>
          </cell>
          <cell r="C317" t="str">
            <v>Reparación, mantenimiento y conservación de equipo de transporte destinados a servicios públicos y operación de programas públicos.</v>
          </cell>
        </row>
        <row r="318">
          <cell r="B318">
            <v>3553</v>
          </cell>
          <cell r="C318" t="str">
            <v>Reparación, mantenimiento y conservación de equipo de transporte destinados a servidores públicos y servicios administrativos.</v>
          </cell>
        </row>
        <row r="319">
          <cell r="B319">
            <v>3560</v>
          </cell>
          <cell r="C319" t="str">
            <v>Reparación y mantenimiento de equipo de defensa y seguridad.</v>
          </cell>
        </row>
        <row r="320">
          <cell r="B320">
            <v>3561</v>
          </cell>
          <cell r="C320" t="str">
            <v>Reparación y mantenimiento de equipo de defensa y seguridad.</v>
          </cell>
        </row>
        <row r="321">
          <cell r="B321">
            <v>3570</v>
          </cell>
          <cell r="C321" t="str">
            <v>Instalación, reparación y mantenimiento de maquinaria, otros equipos y herramienta.</v>
          </cell>
        </row>
        <row r="322">
          <cell r="B322">
            <v>3571</v>
          </cell>
          <cell r="C322" t="str">
            <v>Instalación, reparación y mantenimiento de maquinaria, otros equipos y herramienta.</v>
          </cell>
        </row>
        <row r="323">
          <cell r="B323">
            <v>3580</v>
          </cell>
          <cell r="C323" t="str">
            <v>Servicios de limpieza y manejo de desechos.</v>
          </cell>
        </row>
        <row r="324">
          <cell r="B324">
            <v>3581</v>
          </cell>
          <cell r="C324" t="str">
            <v>Servicios de limpieza y manejo de desechos.</v>
          </cell>
        </row>
        <row r="325">
          <cell r="B325">
            <v>3590</v>
          </cell>
          <cell r="C325" t="str">
            <v>Servicios de jardinería y fumigación.</v>
          </cell>
        </row>
        <row r="326">
          <cell r="B326">
            <v>3591</v>
          </cell>
          <cell r="C326" t="str">
            <v>Servicios de jardinería y fumigación.</v>
          </cell>
        </row>
        <row r="327">
          <cell r="B327">
            <v>3600</v>
          </cell>
          <cell r="C327" t="str">
            <v>Servicios de comunicación social y publicidad.</v>
          </cell>
        </row>
        <row r="328">
          <cell r="B328">
            <v>3610</v>
          </cell>
          <cell r="C328" t="str">
            <v>Difusión por radio, televisión y otros medios de mensajes sobre programas y actividades gubernamentales.</v>
          </cell>
        </row>
        <row r="329">
          <cell r="B329">
            <v>3611</v>
          </cell>
          <cell r="C329" t="str">
            <v>Difusión por radio, televisión y otros medios de mensajes sobre programas y actividades gubernamentales.</v>
          </cell>
        </row>
        <row r="330">
          <cell r="B330">
            <v>3620</v>
          </cell>
          <cell r="C330" t="str">
            <v>Difusión por radio, televisión y otros medios de mensajes comerciales para promover la venta de bienes o servicios.</v>
          </cell>
        </row>
        <row r="331">
          <cell r="B331">
            <v>3621</v>
          </cell>
          <cell r="C331" t="str">
            <v>Difusión por radio, televisión y otros medios de mensajes comerciales para promover la venta de bienes o servicios.</v>
          </cell>
        </row>
        <row r="332">
          <cell r="B332">
            <v>3630</v>
          </cell>
          <cell r="C332" t="str">
            <v>Servicios de creatividad, preproducción y producción de publicidad, excepto Internet.</v>
          </cell>
        </row>
        <row r="333">
          <cell r="B333">
            <v>3631</v>
          </cell>
          <cell r="C333" t="str">
            <v>Servicios de creatividad, preproducción y producción de publicidad, excepto Internet.</v>
          </cell>
        </row>
        <row r="334">
          <cell r="B334">
            <v>3640</v>
          </cell>
          <cell r="C334" t="str">
            <v>Servicios de revelado de fotografías.</v>
          </cell>
        </row>
        <row r="335">
          <cell r="B335">
            <v>3641</v>
          </cell>
          <cell r="C335" t="str">
            <v>Servicios de revelado de fotografías.</v>
          </cell>
        </row>
        <row r="336">
          <cell r="B336">
            <v>3650</v>
          </cell>
          <cell r="C336" t="str">
            <v>Servicios de la industria fílmica, del sonido y del video.</v>
          </cell>
        </row>
        <row r="337">
          <cell r="B337">
            <v>3651</v>
          </cell>
          <cell r="C337" t="str">
            <v>Servicios de la industria fílmica, del sonido y del video.</v>
          </cell>
        </row>
        <row r="338">
          <cell r="B338">
            <v>3660</v>
          </cell>
          <cell r="C338" t="str">
            <v>Servicio de creación y difusión de contenido exclusivamente a través de Internet.</v>
          </cell>
        </row>
        <row r="339">
          <cell r="B339">
            <v>3661</v>
          </cell>
          <cell r="C339" t="str">
            <v>Servicio de creación y difusión de contenido exclusivamente a través de Internet.</v>
          </cell>
        </row>
        <row r="340">
          <cell r="B340">
            <v>3690</v>
          </cell>
          <cell r="C340" t="str">
            <v>Otros servicios de información.</v>
          </cell>
        </row>
        <row r="341">
          <cell r="B341">
            <v>3691</v>
          </cell>
          <cell r="C341" t="str">
            <v>Otros servicios de información.</v>
          </cell>
        </row>
        <row r="342">
          <cell r="B342">
            <v>3700</v>
          </cell>
          <cell r="C342" t="str">
            <v>Servicios de traslado y viáticos.</v>
          </cell>
        </row>
        <row r="343">
          <cell r="B343">
            <v>3710</v>
          </cell>
          <cell r="C343" t="str">
            <v>Pasajes aéreos.</v>
          </cell>
        </row>
        <row r="344">
          <cell r="B344">
            <v>3711</v>
          </cell>
          <cell r="C344" t="str">
            <v>Pasajes aéreos nacionales.</v>
          </cell>
        </row>
        <row r="345">
          <cell r="B345">
            <v>3712</v>
          </cell>
          <cell r="C345" t="str">
            <v>Pasajes aéreos internacionales.</v>
          </cell>
        </row>
        <row r="346">
          <cell r="B346">
            <v>3720</v>
          </cell>
          <cell r="C346" t="str">
            <v>Pasajes terrestres.</v>
          </cell>
        </row>
        <row r="347">
          <cell r="B347">
            <v>3721</v>
          </cell>
          <cell r="C347" t="str">
            <v>Pasajes terrestres nacionales.</v>
          </cell>
        </row>
        <row r="348">
          <cell r="B348">
            <v>3722</v>
          </cell>
          <cell r="C348" t="str">
            <v>Pasajes terrestres al interior del Distrito Federal.</v>
          </cell>
        </row>
        <row r="349">
          <cell r="B349">
            <v>3723</v>
          </cell>
          <cell r="C349" t="str">
            <v>Traslado terrestre de personas.</v>
          </cell>
        </row>
        <row r="350">
          <cell r="B350">
            <v>3724</v>
          </cell>
          <cell r="C350" t="str">
            <v>Pasajes terrestres internacionales.</v>
          </cell>
        </row>
        <row r="351">
          <cell r="B351">
            <v>3730</v>
          </cell>
          <cell r="C351" t="str">
            <v>Pasajes marítimos, lacustres y fluviales.</v>
          </cell>
        </row>
        <row r="352">
          <cell r="B352">
            <v>3731</v>
          </cell>
          <cell r="C352" t="str">
            <v>Pasajes marítimos, lacustres y fluviales.</v>
          </cell>
        </row>
        <row r="353">
          <cell r="B353">
            <v>3732</v>
          </cell>
          <cell r="C353" t="str">
            <v>Traslado marítimo, lacustre y fluvial de personas.</v>
          </cell>
        </row>
        <row r="354">
          <cell r="B354">
            <v>3740</v>
          </cell>
          <cell r="C354" t="str">
            <v>Autotransporte.</v>
          </cell>
        </row>
        <row r="355">
          <cell r="B355">
            <v>3741</v>
          </cell>
          <cell r="C355" t="str">
            <v>Autotransporte.</v>
          </cell>
        </row>
        <row r="356">
          <cell r="B356">
            <v>3750</v>
          </cell>
          <cell r="C356" t="str">
            <v>Viáticos en el país.</v>
          </cell>
        </row>
        <row r="357">
          <cell r="B357">
            <v>3751</v>
          </cell>
          <cell r="C357" t="str">
            <v>Viáticos en el país.</v>
          </cell>
        </row>
        <row r="358">
          <cell r="B358">
            <v>3760</v>
          </cell>
          <cell r="C358" t="str">
            <v>Viáticos en el extranjero.</v>
          </cell>
        </row>
        <row r="359">
          <cell r="B359">
            <v>3761</v>
          </cell>
          <cell r="C359" t="str">
            <v>Viáticos en el extranjero.</v>
          </cell>
        </row>
        <row r="360">
          <cell r="B360">
            <v>3770</v>
          </cell>
          <cell r="C360" t="str">
            <v>Gastos de instalación y traslado de menaje.</v>
          </cell>
        </row>
        <row r="361">
          <cell r="B361">
            <v>3771</v>
          </cell>
          <cell r="C361" t="str">
            <v>Gastos de instalación y traslado de menaje.</v>
          </cell>
        </row>
        <row r="362">
          <cell r="B362">
            <v>3780</v>
          </cell>
          <cell r="C362" t="str">
            <v>Servicios integrales de traslado y viáticos.</v>
          </cell>
        </row>
        <row r="363">
          <cell r="B363">
            <v>3781</v>
          </cell>
          <cell r="C363" t="str">
            <v>Servicios integrales de traslado y viáticos.</v>
          </cell>
        </row>
        <row r="364">
          <cell r="B364">
            <v>3790</v>
          </cell>
          <cell r="C364" t="str">
            <v>Otros servicios de traslado y hospedaje.</v>
          </cell>
        </row>
        <row r="365">
          <cell r="B365">
            <v>3791</v>
          </cell>
          <cell r="C365" t="str">
            <v>Otros servicios de traslado y hospedaje.</v>
          </cell>
        </row>
        <row r="366">
          <cell r="B366">
            <v>3800</v>
          </cell>
          <cell r="C366" t="str">
            <v>Servicios oficiales.</v>
          </cell>
        </row>
        <row r="367">
          <cell r="B367">
            <v>3810</v>
          </cell>
          <cell r="C367" t="str">
            <v>Gastos de ceremonial.</v>
          </cell>
        </row>
        <row r="368">
          <cell r="B368">
            <v>3811</v>
          </cell>
          <cell r="C368" t="str">
            <v>Gastos de ceremonial.</v>
          </cell>
        </row>
        <row r="369">
          <cell r="B369">
            <v>3820</v>
          </cell>
          <cell r="C369" t="str">
            <v>Gastos de orden social y cultural.</v>
          </cell>
        </row>
        <row r="370">
          <cell r="B370">
            <v>3821</v>
          </cell>
          <cell r="C370" t="str">
            <v>Espectáculos culturales.</v>
          </cell>
        </row>
        <row r="371">
          <cell r="B371">
            <v>3822</v>
          </cell>
          <cell r="C371" t="str">
            <v>Gastos de orden social.</v>
          </cell>
        </row>
        <row r="372">
          <cell r="B372">
            <v>3823</v>
          </cell>
          <cell r="C372" t="str">
            <v>Gastos de difusión y extensión universitaria.</v>
          </cell>
        </row>
        <row r="373">
          <cell r="B373">
            <v>3830</v>
          </cell>
          <cell r="C373" t="str">
            <v>Congresos y convenciones.</v>
          </cell>
        </row>
        <row r="374">
          <cell r="B374">
            <v>3831</v>
          </cell>
          <cell r="C374" t="str">
            <v>Congresos y convenciones.</v>
          </cell>
        </row>
        <row r="375">
          <cell r="B375">
            <v>3832</v>
          </cell>
          <cell r="C375" t="str">
            <v>Gastos de orden académico.</v>
          </cell>
        </row>
        <row r="376">
          <cell r="B376">
            <v>3840</v>
          </cell>
          <cell r="C376" t="str">
            <v>Exposiciones.</v>
          </cell>
        </row>
        <row r="377">
          <cell r="B377">
            <v>3841</v>
          </cell>
          <cell r="C377" t="str">
            <v>Exposiciones.</v>
          </cell>
        </row>
        <row r="378">
          <cell r="B378">
            <v>3850</v>
          </cell>
          <cell r="C378" t="str">
            <v>Gastos de representación.</v>
          </cell>
        </row>
        <row r="379">
          <cell r="B379">
            <v>3851</v>
          </cell>
          <cell r="C379" t="str">
            <v>Gastos de representación.</v>
          </cell>
        </row>
        <row r="380">
          <cell r="B380">
            <v>3900</v>
          </cell>
          <cell r="C380" t="str">
            <v>Otros servicios generales.</v>
          </cell>
        </row>
        <row r="381">
          <cell r="B381">
            <v>3910</v>
          </cell>
          <cell r="C381" t="str">
            <v>Servicios funerarios y de cementerios.</v>
          </cell>
        </row>
        <row r="382">
          <cell r="B382">
            <v>3911</v>
          </cell>
          <cell r="C382" t="str">
            <v>Servicios funerarios y de cementerio a los familiares de los civiles y pensionistas directos.</v>
          </cell>
        </row>
        <row r="383">
          <cell r="B383">
            <v>3920</v>
          </cell>
          <cell r="C383" t="str">
            <v>Impuestos y derechos.</v>
          </cell>
        </row>
        <row r="384">
          <cell r="B384">
            <v>3921</v>
          </cell>
          <cell r="C384" t="str">
            <v>Impuestos y derechos.</v>
          </cell>
        </row>
        <row r="385">
          <cell r="B385">
            <v>3930</v>
          </cell>
          <cell r="C385" t="str">
            <v>Impuestos y derechos de importación.</v>
          </cell>
        </row>
        <row r="386">
          <cell r="B386">
            <v>3931</v>
          </cell>
          <cell r="C386" t="str">
            <v>Impuestos y derechos de importación.</v>
          </cell>
        </row>
        <row r="387">
          <cell r="B387">
            <v>3940</v>
          </cell>
          <cell r="C387" t="str">
            <v>Sentencias y resoluciones por autoridad competente.</v>
          </cell>
        </row>
        <row r="388">
          <cell r="B388">
            <v>3941</v>
          </cell>
          <cell r="C388" t="str">
            <v>Sentencias y resoluciones por autoridad competente.</v>
          </cell>
        </row>
        <row r="389">
          <cell r="B389">
            <v>3950</v>
          </cell>
          <cell r="C389" t="str">
            <v>Penas, multas, accesorios y actualizaciones.</v>
          </cell>
        </row>
        <row r="390">
          <cell r="B390">
            <v>3951</v>
          </cell>
          <cell r="C390" t="str">
            <v>Penas, multas, accesorios y actualizaciones.</v>
          </cell>
        </row>
        <row r="391">
          <cell r="B391">
            <v>3960</v>
          </cell>
          <cell r="C391" t="str">
            <v>Otros gastos por responsabilidades.</v>
          </cell>
        </row>
        <row r="392">
          <cell r="B392">
            <v>3961</v>
          </cell>
          <cell r="C392" t="str">
            <v>Gastos por concepto de responsabilidades del Gobierno del Distrito Federal.</v>
          </cell>
        </row>
        <row r="393">
          <cell r="B393">
            <v>3969</v>
          </cell>
          <cell r="C393" t="str">
            <v>Otros gastos por responsabilidades.</v>
          </cell>
        </row>
        <row r="394">
          <cell r="B394">
            <v>3970</v>
          </cell>
          <cell r="C394" t="str">
            <v>Utilidades.</v>
          </cell>
        </row>
        <row r="395">
          <cell r="B395">
            <v>3971</v>
          </cell>
          <cell r="C395" t="str">
            <v>Utilidades.</v>
          </cell>
        </row>
        <row r="396">
          <cell r="B396">
            <v>3980</v>
          </cell>
          <cell r="C396" t="str">
            <v>Impuesto sobre nóminas y otros que se deriven de una relación laboral.</v>
          </cell>
        </row>
        <row r="397">
          <cell r="B397">
            <v>3981</v>
          </cell>
          <cell r="C397" t="str">
            <v>Impuesto sobre nóminas.</v>
          </cell>
        </row>
        <row r="398">
          <cell r="B398">
            <v>3982</v>
          </cell>
          <cell r="C398" t="str">
            <v>Otros impuestos derivados de una relación laboral.</v>
          </cell>
        </row>
        <row r="399">
          <cell r="B399">
            <v>3990</v>
          </cell>
          <cell r="C399" t="str">
            <v>Otros servicios generales.</v>
          </cell>
        </row>
        <row r="400">
          <cell r="B400">
            <v>3991</v>
          </cell>
          <cell r="C400" t="str">
            <v>Servicios para la promoción deportiva.</v>
          </cell>
        </row>
        <row r="401">
          <cell r="B401">
            <v>3992</v>
          </cell>
          <cell r="C401" t="str">
            <v>Servicios para la promoción y difusión de sitios turísticos, culturales, recreativos y deportivos del Distrito Federal.</v>
          </cell>
        </row>
        <row r="402">
          <cell r="B402">
            <v>3993</v>
          </cell>
          <cell r="C402" t="str">
            <v>Subrogaciones.</v>
          </cell>
        </row>
        <row r="403">
          <cell r="B403">
            <v>3994</v>
          </cell>
          <cell r="C403" t="str">
            <v>Erogaciones derivadas de ingresos por cuenta de terceros.</v>
          </cell>
        </row>
        <row r="404">
          <cell r="B404">
            <v>3999</v>
          </cell>
          <cell r="C404" t="str">
            <v>Otros servicios generales.</v>
          </cell>
        </row>
        <row r="405">
          <cell r="B405">
            <v>4000</v>
          </cell>
          <cell r="C405" t="str">
            <v>Transferencias, asignaciones, subsidios y otras ayudas.</v>
          </cell>
        </row>
        <row r="406">
          <cell r="B406">
            <v>4100</v>
          </cell>
          <cell r="C406" t="str">
            <v>Transferencias internas y asignaciones al sector público.</v>
          </cell>
        </row>
        <row r="407">
          <cell r="B407">
            <v>4110</v>
          </cell>
          <cell r="C407" t="str">
            <v>Asignaciones presupuestarias al Poder Ejecutivo.</v>
          </cell>
        </row>
        <row r="408">
          <cell r="B408">
            <v>4111</v>
          </cell>
          <cell r="C408" t="str">
            <v>Asignaciones presupuestarias al Órgano Ejecutivo del Distrito Federal.</v>
          </cell>
        </row>
        <row r="409">
          <cell r="B409">
            <v>4120</v>
          </cell>
          <cell r="C409" t="str">
            <v>Asignaciones presupuestarias al Poder Legislativo.</v>
          </cell>
        </row>
        <row r="410">
          <cell r="B410">
            <v>4121</v>
          </cell>
          <cell r="C410" t="str">
            <v>Asignaciones presupuestarias al Órgano Legislativo del Distrito Federal.</v>
          </cell>
        </row>
        <row r="411">
          <cell r="B411">
            <v>4130</v>
          </cell>
          <cell r="C411" t="str">
            <v>Asignaciones presupuestarias al Poder Judicial.</v>
          </cell>
        </row>
        <row r="412">
          <cell r="B412">
            <v>4131</v>
          </cell>
          <cell r="C412" t="str">
            <v>Asignaciones presupuestarias al Órgano Superior de Justicia del Distrito Federal.</v>
          </cell>
        </row>
        <row r="413">
          <cell r="B413">
            <v>4140</v>
          </cell>
          <cell r="C413" t="str">
            <v>Asignaciones presupuestarias a Órganos Autónomos.</v>
          </cell>
        </row>
        <row r="414">
          <cell r="B414">
            <v>4141</v>
          </cell>
          <cell r="C414" t="str">
            <v>Asignaciones presupuestarias a Órganos Autónomos del Distrito Federal.</v>
          </cell>
        </row>
        <row r="415">
          <cell r="B415">
            <v>4150</v>
          </cell>
          <cell r="C415" t="str">
            <v>Transferencias internas otorgadas a entidades paraestatales no empresariales y no financieras.</v>
          </cell>
        </row>
        <row r="416">
          <cell r="B416">
            <v>4151</v>
          </cell>
          <cell r="C416" t="str">
            <v>Transferencias otorgadas a entidades paraestatales no empresariales y no financieras.</v>
          </cell>
        </row>
        <row r="417">
          <cell r="B417">
            <v>4152</v>
          </cell>
          <cell r="C417" t="str">
            <v>Aportaciones otorgadas a entidades paraestatales no empresariales y no financieras.</v>
          </cell>
        </row>
        <row r="418">
          <cell r="B418">
            <v>4160</v>
          </cell>
          <cell r="C418" t="str">
            <v>Transferencias internas otorgadas a entidades paraestatales empresariales y no financieras.</v>
          </cell>
        </row>
        <row r="419">
          <cell r="B419">
            <v>4161</v>
          </cell>
          <cell r="C419" t="str">
            <v>Transferencias otorgadas a entidades paraestatales empresariales y no financieras.</v>
          </cell>
        </row>
        <row r="420">
          <cell r="B420">
            <v>4162</v>
          </cell>
          <cell r="C420" t="str">
            <v>Aportaciones otorgadas a entidades paraestatales empresariales y no financieras.</v>
          </cell>
        </row>
        <row r="421">
          <cell r="B421">
            <v>4170</v>
          </cell>
          <cell r="C421" t="str">
            <v>Transferencias internas otorgadas a fideicomisos públicos empresariales y no financieros.</v>
          </cell>
        </row>
        <row r="422">
          <cell r="B422">
            <v>4171</v>
          </cell>
          <cell r="C422" t="str">
            <v>Transferencias otorgadas a fideicomisos públicos empresariales y no financieros.</v>
          </cell>
        </row>
        <row r="423">
          <cell r="B423">
            <v>4172</v>
          </cell>
          <cell r="C423" t="str">
            <v>Aportaciones otorgadas a fideicomisos públicos empresariales y no financieros.</v>
          </cell>
        </row>
        <row r="424">
          <cell r="B424">
            <v>4180</v>
          </cell>
          <cell r="C424" t="str">
            <v>Transferencias internas otorgadas a instituciones paraestatales públicas financieras.</v>
          </cell>
        </row>
        <row r="425">
          <cell r="B425">
            <v>4181</v>
          </cell>
          <cell r="C425" t="str">
            <v>Transferencias otorgadas a instituciones paraestatales públicas financieras.</v>
          </cell>
        </row>
        <row r="426">
          <cell r="B426">
            <v>4182</v>
          </cell>
          <cell r="C426" t="str">
            <v>Aportaciones otorgadas a instituciones paraestatales públicas financieras.</v>
          </cell>
        </row>
        <row r="427">
          <cell r="B427">
            <v>4190</v>
          </cell>
          <cell r="C427" t="str">
            <v>Transferencias internas otorgadas a fideicomisos públicos financieros.</v>
          </cell>
        </row>
        <row r="428">
          <cell r="B428">
            <v>4191</v>
          </cell>
          <cell r="C428" t="str">
            <v>Transferencias otorgadas a fideicomisos públicos financieros.</v>
          </cell>
        </row>
        <row r="429">
          <cell r="B429">
            <v>4192</v>
          </cell>
          <cell r="C429" t="str">
            <v>Aportaciones otorgadas a fideicomisos públicos financieros.</v>
          </cell>
        </row>
        <row r="430">
          <cell r="B430">
            <v>4200</v>
          </cell>
          <cell r="C430" t="str">
            <v>Transferencias al resto del sector público.</v>
          </cell>
        </row>
        <row r="431">
          <cell r="B431">
            <v>4210</v>
          </cell>
          <cell r="C431" t="str">
            <v>Transferencias otorgadas a organismos entidades paraestatales no empresariales y no financieras.</v>
          </cell>
        </row>
        <row r="432">
          <cell r="B432">
            <v>4211</v>
          </cell>
          <cell r="C432" t="str">
            <v>Transferencias otorgadas a entidades paraestatales no empresariales y no financieras.</v>
          </cell>
        </row>
        <row r="433">
          <cell r="B433">
            <v>4220</v>
          </cell>
          <cell r="C433" t="str">
            <v>Transferencias otorgadas para entidades paraestatales empresariales y no financieras.</v>
          </cell>
        </row>
        <row r="434">
          <cell r="B434">
            <v>4221</v>
          </cell>
          <cell r="C434" t="str">
            <v>Transferencias otorgadas para entidades paraestatales empresariales y no financieras.</v>
          </cell>
        </row>
        <row r="435">
          <cell r="B435">
            <v>4230</v>
          </cell>
          <cell r="C435" t="str">
            <v>Transferencias otorgadas para instituciones paraestatales públicas financieras.</v>
          </cell>
        </row>
        <row r="436">
          <cell r="B436">
            <v>4231</v>
          </cell>
          <cell r="C436" t="str">
            <v>Transferencias otorgadas para instituciones paraestatales públicas financieras.</v>
          </cell>
        </row>
        <row r="437">
          <cell r="B437">
            <v>4240</v>
          </cell>
          <cell r="C437" t="str">
            <v>Transferencias otorgadas a entidades federativas y municipios.</v>
          </cell>
        </row>
        <row r="438">
          <cell r="B438">
            <v>4241</v>
          </cell>
          <cell r="C438" t="str">
            <v>Transferencias otorgadas a entidades federativas y municipios.</v>
          </cell>
        </row>
        <row r="439">
          <cell r="B439">
            <v>4250</v>
          </cell>
          <cell r="C439" t="str">
            <v>Transferencias a fideicomisos de entidades federativas y municipios.</v>
          </cell>
        </row>
        <row r="440">
          <cell r="B440">
            <v>4251</v>
          </cell>
          <cell r="C440" t="str">
            <v>Transferencias a fideicomisos de entidades federativas y municipios.</v>
          </cell>
        </row>
        <row r="441">
          <cell r="B441">
            <v>4300</v>
          </cell>
          <cell r="C441" t="str">
            <v>Subsidios y subvenciones.</v>
          </cell>
        </row>
        <row r="442">
          <cell r="B442">
            <v>4310</v>
          </cell>
          <cell r="C442" t="str">
            <v>Subsidios a la producción.</v>
          </cell>
        </row>
        <row r="443">
          <cell r="B443">
            <v>4311</v>
          </cell>
          <cell r="C443" t="str">
            <v>Subsidios a la producción.</v>
          </cell>
        </row>
        <row r="444">
          <cell r="B444">
            <v>4320</v>
          </cell>
          <cell r="C444" t="str">
            <v>Subsidios a la distribución.</v>
          </cell>
        </row>
        <row r="445">
          <cell r="B445">
            <v>4321</v>
          </cell>
          <cell r="C445" t="str">
            <v>Subsidios a la distribución.</v>
          </cell>
        </row>
        <row r="446">
          <cell r="B446">
            <v>4330</v>
          </cell>
          <cell r="C446" t="str">
            <v>Subsidios a la inversión.</v>
          </cell>
        </row>
        <row r="447">
          <cell r="B447">
            <v>4331</v>
          </cell>
          <cell r="C447" t="str">
            <v>Subsidios a la inversión.</v>
          </cell>
        </row>
        <row r="448">
          <cell r="B448">
            <v>4340</v>
          </cell>
          <cell r="C448" t="str">
            <v>Subsidios a la prestación de servicios públicos.</v>
          </cell>
        </row>
        <row r="449">
          <cell r="B449">
            <v>4341</v>
          </cell>
          <cell r="C449" t="str">
            <v>Subsidios a la prestación de servicios públicos.</v>
          </cell>
        </row>
        <row r="450">
          <cell r="B450">
            <v>4350</v>
          </cell>
          <cell r="C450" t="str">
            <v>Subsidios para cubrir diferenciales de tasas de interés.</v>
          </cell>
        </row>
        <row r="451">
          <cell r="B451">
            <v>4360</v>
          </cell>
          <cell r="C451" t="str">
            <v>Subsidios a la vivienda.</v>
          </cell>
        </row>
        <row r="452">
          <cell r="B452">
            <v>4361</v>
          </cell>
          <cell r="C452" t="str">
            <v>Subsidios a la vivienda.</v>
          </cell>
        </row>
        <row r="453">
          <cell r="B453">
            <v>4370</v>
          </cell>
          <cell r="C453" t="str">
            <v>Subvenciones al consumo.</v>
          </cell>
        </row>
        <row r="454">
          <cell r="B454">
            <v>4380</v>
          </cell>
          <cell r="C454" t="str">
            <v>Subsidios a entidades federativas y municipios.</v>
          </cell>
        </row>
        <row r="455">
          <cell r="B455">
            <v>4381</v>
          </cell>
          <cell r="C455" t="str">
            <v>Subsidios a entidades federativas y municipios.</v>
          </cell>
        </row>
        <row r="456">
          <cell r="B456">
            <v>4390</v>
          </cell>
          <cell r="C456" t="str">
            <v>Otros subsidios.</v>
          </cell>
        </row>
        <row r="457">
          <cell r="B457">
            <v>4391</v>
          </cell>
          <cell r="C457" t="str">
            <v>Otros subsidios.</v>
          </cell>
        </row>
        <row r="458">
          <cell r="B458">
            <v>4400</v>
          </cell>
          <cell r="C458" t="str">
            <v>Ayudas sociales.</v>
          </cell>
        </row>
        <row r="459">
          <cell r="B459">
            <v>4410</v>
          </cell>
          <cell r="C459" t="str">
            <v>Ayudas sociales a personas.</v>
          </cell>
        </row>
        <row r="460">
          <cell r="B460">
            <v>4411</v>
          </cell>
          <cell r="C460" t="str">
            <v>Premios.</v>
          </cell>
        </row>
        <row r="461">
          <cell r="B461">
            <v>4412</v>
          </cell>
          <cell r="C461" t="str">
            <v>Ayudas sociales a personas u hogares de escasos recursos.</v>
          </cell>
        </row>
        <row r="462">
          <cell r="B462">
            <v>4419</v>
          </cell>
          <cell r="C462" t="str">
            <v>Otras ayudas sociales a personas.</v>
          </cell>
        </row>
        <row r="463">
          <cell r="B463">
            <v>4420</v>
          </cell>
          <cell r="C463" t="str">
            <v>Becas y otras ayudas para programas de capacitación.</v>
          </cell>
        </row>
        <row r="464">
          <cell r="B464">
            <v>4421</v>
          </cell>
          <cell r="C464" t="str">
            <v>Becas y otras ayudas para programas de capacitación.</v>
          </cell>
        </row>
        <row r="465">
          <cell r="B465">
            <v>4430</v>
          </cell>
          <cell r="C465" t="str">
            <v>Ayudas sociales a instituciones de enseñanza.</v>
          </cell>
        </row>
        <row r="466">
          <cell r="B466">
            <v>4431</v>
          </cell>
          <cell r="C466" t="str">
            <v>Ayudas sociales a instituciones de enseñanza.</v>
          </cell>
        </row>
        <row r="467">
          <cell r="B467">
            <v>4440</v>
          </cell>
          <cell r="C467" t="str">
            <v>Ayudas sociales a actividades científicas o académicas.</v>
          </cell>
        </row>
        <row r="468">
          <cell r="B468">
            <v>4441</v>
          </cell>
          <cell r="C468" t="str">
            <v>Ayudas sociales a actividades científicas o académicas.</v>
          </cell>
        </row>
        <row r="469">
          <cell r="B469">
            <v>4450</v>
          </cell>
          <cell r="C469" t="str">
            <v>Ayudas sociales a instituciones sin fines de lucro.</v>
          </cell>
        </row>
        <row r="470">
          <cell r="B470">
            <v>4451</v>
          </cell>
          <cell r="C470" t="str">
            <v>Ayudas sociales a instituciones sin fines de lucro.</v>
          </cell>
        </row>
        <row r="471">
          <cell r="B471">
            <v>4460</v>
          </cell>
          <cell r="C471" t="str">
            <v>Ayudas sociales a cooperativas.</v>
          </cell>
        </row>
        <row r="472">
          <cell r="B472">
            <v>4461</v>
          </cell>
          <cell r="C472" t="str">
            <v>Ayudas sociales a cooperativas.</v>
          </cell>
        </row>
        <row r="473">
          <cell r="B473">
            <v>4470</v>
          </cell>
          <cell r="C473" t="str">
            <v>Ayudas sociales a entidades de interés público.</v>
          </cell>
        </row>
        <row r="474">
          <cell r="B474">
            <v>4471</v>
          </cell>
          <cell r="C474" t="str">
            <v>Ayudas sociales a entidades de interés público.</v>
          </cell>
        </row>
        <row r="475">
          <cell r="B475">
            <v>4480</v>
          </cell>
          <cell r="C475" t="str">
            <v>Ayudas por desastres naturales y otros siniestros.</v>
          </cell>
        </row>
        <row r="476">
          <cell r="B476">
            <v>4481</v>
          </cell>
          <cell r="C476" t="str">
            <v>Ayudas por desastres naturales y otros siniestros.</v>
          </cell>
        </row>
        <row r="477">
          <cell r="B477">
            <v>4500</v>
          </cell>
          <cell r="C477" t="str">
            <v>Pensiones y jubilaciones.</v>
          </cell>
        </row>
        <row r="478">
          <cell r="B478">
            <v>4510</v>
          </cell>
          <cell r="C478" t="str">
            <v>Pensiones.</v>
          </cell>
        </row>
        <row r="479">
          <cell r="B479">
            <v>4511</v>
          </cell>
          <cell r="C479" t="str">
            <v>Pensiones.</v>
          </cell>
        </row>
        <row r="480">
          <cell r="B480">
            <v>4520</v>
          </cell>
          <cell r="C480" t="str">
            <v>Jubilaciones.</v>
          </cell>
        </row>
        <row r="481">
          <cell r="B481">
            <v>4590</v>
          </cell>
          <cell r="C481" t="str">
            <v>Otras pensiones y jubilaciones.</v>
          </cell>
        </row>
        <row r="482">
          <cell r="B482">
            <v>4591</v>
          </cell>
          <cell r="C482" t="str">
            <v>Otras pensiones y jubilaciones.</v>
          </cell>
        </row>
        <row r="483">
          <cell r="B483">
            <v>4521</v>
          </cell>
          <cell r="C483" t="str">
            <v>Jubilaciones.</v>
          </cell>
        </row>
        <row r="484">
          <cell r="B484">
            <v>4600</v>
          </cell>
          <cell r="C484" t="str">
            <v>Transferencias a fideicomisos, mandatos y otros análogos.</v>
          </cell>
        </row>
        <row r="485">
          <cell r="B485">
            <v>4610</v>
          </cell>
          <cell r="C485" t="str">
            <v>Transferencias a fideicomisos del Poder Ejecutivo.</v>
          </cell>
        </row>
        <row r="486">
          <cell r="B486">
            <v>4611</v>
          </cell>
          <cell r="C486" t="str">
            <v>Transferencias a fideicomisos del Órgano Ejecutivo del Distrito Federal.</v>
          </cell>
        </row>
        <row r="487">
          <cell r="B487">
            <v>4612</v>
          </cell>
          <cell r="C487" t="str">
            <v>Aportaciones a fideicomisos del Órgano Ejecutivo del Distrito Federal.</v>
          </cell>
        </row>
        <row r="488">
          <cell r="B488">
            <v>4620</v>
          </cell>
          <cell r="C488" t="str">
            <v>Transferencias a fideicomisos del Poder Legislativo.</v>
          </cell>
        </row>
        <row r="489">
          <cell r="B489">
            <v>4621</v>
          </cell>
          <cell r="C489" t="str">
            <v>Transferencias a fideicomisos del Órgano Legislativo del Distrito Federal.</v>
          </cell>
        </row>
        <row r="490">
          <cell r="B490">
            <v>4630</v>
          </cell>
          <cell r="C490" t="str">
            <v>Transferencias a fideicomisos del Poder Judicial.</v>
          </cell>
        </row>
        <row r="491">
          <cell r="B491">
            <v>4631</v>
          </cell>
          <cell r="C491" t="str">
            <v>Transferencias a fideicomisos del Órgano Superior de Justicia del Distrito Federal.</v>
          </cell>
        </row>
        <row r="492">
          <cell r="B492">
            <v>4640</v>
          </cell>
          <cell r="C492" t="str">
            <v>Transferencias a fideicomisos públicos de entidades paraestatales no empresariales y no financieras.</v>
          </cell>
        </row>
        <row r="493">
          <cell r="B493">
            <v>4641</v>
          </cell>
          <cell r="C493" t="str">
            <v>Transferencias a fideicomisos no empresariales y no financieros.</v>
          </cell>
        </row>
        <row r="494">
          <cell r="B494">
            <v>4642</v>
          </cell>
          <cell r="C494" t="str">
            <v>Aportaciones a fideicomisos no empresariales y no financieros.</v>
          </cell>
        </row>
        <row r="495">
          <cell r="B495">
            <v>4650</v>
          </cell>
          <cell r="C495" t="str">
            <v>Transferencias a fideicomisos públicos de entidades paraestatales empresariales y no financieras.</v>
          </cell>
        </row>
        <row r="496">
          <cell r="B496">
            <v>4651</v>
          </cell>
          <cell r="C496" t="str">
            <v>Transferencias a fideicomisos públicos de entidades paraestatales empresariales y no financieras.</v>
          </cell>
        </row>
        <row r="497">
          <cell r="B497">
            <v>4652</v>
          </cell>
          <cell r="C497" t="str">
            <v>Aportaciones a fideicomisos públicos de entidades paraestatales empresariales y no financieras.</v>
          </cell>
        </row>
        <row r="498">
          <cell r="B498">
            <v>4660</v>
          </cell>
          <cell r="C498" t="str">
            <v>Transferencias a fideicomisos de instituciones públicas financieras.</v>
          </cell>
        </row>
        <row r="499">
          <cell r="B499">
            <v>4700</v>
          </cell>
          <cell r="C499" t="str">
            <v>TRANSFERENCIAS A LA SEGURIDAD SOCIAL.</v>
          </cell>
        </row>
        <row r="500">
          <cell r="B500">
            <v>4710</v>
          </cell>
          <cell r="C500" t="str">
            <v>Transferencias por obligación de ley.</v>
          </cell>
        </row>
        <row r="501">
          <cell r="B501">
            <v>4711</v>
          </cell>
          <cell r="C501" t="str">
            <v>Transferencias por obligación de ley.</v>
          </cell>
        </row>
        <row r="502">
          <cell r="B502">
            <v>4800</v>
          </cell>
          <cell r="C502" t="str">
            <v>DONATIVOS.</v>
          </cell>
        </row>
        <row r="503">
          <cell r="B503">
            <v>4810</v>
          </cell>
          <cell r="C503" t="str">
            <v>Donativos a instituciones sin fines de lucro.</v>
          </cell>
        </row>
        <row r="504">
          <cell r="B504">
            <v>4811</v>
          </cell>
          <cell r="C504" t="str">
            <v>Donativos a instituciones sin fines de lucro.</v>
          </cell>
        </row>
        <row r="505">
          <cell r="B505">
            <v>4820</v>
          </cell>
          <cell r="C505" t="str">
            <v>Donativos a entidades federativas.</v>
          </cell>
        </row>
        <row r="506">
          <cell r="B506">
            <v>4821</v>
          </cell>
          <cell r="C506" t="str">
            <v>Donativos a entidades federativas.</v>
          </cell>
        </row>
        <row r="507">
          <cell r="B507">
            <v>4830</v>
          </cell>
          <cell r="C507" t="str">
            <v>Donativos a fideicomisos privados.</v>
          </cell>
        </row>
        <row r="508">
          <cell r="B508">
            <v>4831</v>
          </cell>
          <cell r="C508" t="str">
            <v>Donativos a fideicomisos privados.</v>
          </cell>
        </row>
        <row r="509">
          <cell r="B509">
            <v>4840</v>
          </cell>
          <cell r="C509" t="str">
            <v>Donativos a fideicomisos estatales.</v>
          </cell>
        </row>
        <row r="510">
          <cell r="B510">
            <v>4841</v>
          </cell>
          <cell r="C510" t="str">
            <v>Donativos a fideicomisos estatales.</v>
          </cell>
        </row>
        <row r="511">
          <cell r="B511">
            <v>4850</v>
          </cell>
          <cell r="C511" t="str">
            <v>Donativos internacionales.</v>
          </cell>
        </row>
        <row r="512">
          <cell r="B512">
            <v>4851</v>
          </cell>
          <cell r="C512" t="str">
            <v>Donativos internacionales.</v>
          </cell>
        </row>
        <row r="513">
          <cell r="B513">
            <v>4900</v>
          </cell>
          <cell r="C513" t="str">
            <v>Transferencias al exterior.</v>
          </cell>
        </row>
        <row r="514">
          <cell r="B514">
            <v>4910</v>
          </cell>
          <cell r="C514" t="str">
            <v>Transferencias para gobiernos extranjeros.</v>
          </cell>
        </row>
        <row r="515">
          <cell r="B515">
            <v>4920</v>
          </cell>
          <cell r="C515" t="str">
            <v>Transferencias para organismos internacionales.</v>
          </cell>
        </row>
        <row r="516">
          <cell r="B516">
            <v>4921</v>
          </cell>
          <cell r="C516" t="str">
            <v>Transferencias para organismos internacionales.</v>
          </cell>
        </row>
        <row r="517">
          <cell r="B517">
            <v>4930</v>
          </cell>
          <cell r="C517" t="str">
            <v>Transferencias para el sector privado externo.</v>
          </cell>
        </row>
        <row r="518">
          <cell r="B518">
            <v>4931</v>
          </cell>
          <cell r="C518" t="str">
            <v>Transferencias para el sector privado externo.</v>
          </cell>
        </row>
        <row r="519">
          <cell r="B519">
            <v>5000</v>
          </cell>
          <cell r="C519" t="str">
            <v>Bienes muebles, inmuebles e intangibles.</v>
          </cell>
        </row>
        <row r="520">
          <cell r="B520">
            <v>5100</v>
          </cell>
          <cell r="C520" t="str">
            <v>Mobiliario y equipo de administración.</v>
          </cell>
        </row>
        <row r="521">
          <cell r="B521">
            <v>5110</v>
          </cell>
          <cell r="C521" t="str">
            <v>Muebles de oficina y estantería.</v>
          </cell>
        </row>
        <row r="522">
          <cell r="B522">
            <v>5111</v>
          </cell>
          <cell r="C522" t="str">
            <v>Muebles de oficina y estantería.</v>
          </cell>
        </row>
        <row r="523">
          <cell r="B523">
            <v>5120</v>
          </cell>
          <cell r="C523" t="str">
            <v>Muebles, excepto de oficina y estantería.</v>
          </cell>
        </row>
        <row r="524">
          <cell r="B524">
            <v>5121</v>
          </cell>
          <cell r="C524" t="str">
            <v>Muebles, excepto de oficina y estantería.</v>
          </cell>
        </row>
        <row r="525">
          <cell r="B525">
            <v>5130</v>
          </cell>
          <cell r="C525" t="str">
            <v>Bienes artísticos, culturales y científicos.</v>
          </cell>
        </row>
        <row r="526">
          <cell r="B526">
            <v>5131</v>
          </cell>
          <cell r="C526" t="str">
            <v>Bienes artísticos, culturales y científicos.</v>
          </cell>
        </row>
        <row r="527">
          <cell r="B527">
            <v>5140</v>
          </cell>
          <cell r="C527" t="str">
            <v>Objetos de valor.</v>
          </cell>
        </row>
        <row r="528">
          <cell r="B528">
            <v>5141</v>
          </cell>
          <cell r="C528" t="str">
            <v>Objetos de valor.</v>
          </cell>
        </row>
        <row r="529">
          <cell r="B529">
            <v>5150</v>
          </cell>
          <cell r="C529" t="str">
            <v>Equipo de cómputo y de tecnologías de la información.</v>
          </cell>
        </row>
        <row r="530">
          <cell r="B530">
            <v>5151</v>
          </cell>
          <cell r="C530" t="str">
            <v>Equipo de cómputo y de tecnologías de la información.</v>
          </cell>
        </row>
        <row r="531">
          <cell r="B531">
            <v>5190</v>
          </cell>
          <cell r="C531" t="str">
            <v>Otros mobiliarios y equipos de administración.</v>
          </cell>
        </row>
        <row r="532">
          <cell r="B532">
            <v>5191</v>
          </cell>
          <cell r="C532" t="str">
            <v>Otros mobiliarios y equipos de administración.</v>
          </cell>
        </row>
        <row r="533">
          <cell r="B533">
            <v>5200</v>
          </cell>
          <cell r="C533" t="str">
            <v>Mobiliario y equipo educacional y recreativo.</v>
          </cell>
        </row>
        <row r="534">
          <cell r="B534">
            <v>5210</v>
          </cell>
          <cell r="C534" t="str">
            <v>Equipos y aparatos audiovisuales.</v>
          </cell>
        </row>
        <row r="535">
          <cell r="B535">
            <v>5211</v>
          </cell>
          <cell r="C535" t="str">
            <v>Equipos y aparatos audiovisuales.</v>
          </cell>
        </row>
        <row r="536">
          <cell r="B536">
            <v>5220</v>
          </cell>
          <cell r="C536" t="str">
            <v>Aparatos deportivos.</v>
          </cell>
        </row>
        <row r="537">
          <cell r="B537">
            <v>5221</v>
          </cell>
          <cell r="C537" t="str">
            <v>Aparatos deportivos.</v>
          </cell>
        </row>
        <row r="538">
          <cell r="B538">
            <v>5230</v>
          </cell>
          <cell r="C538" t="str">
            <v>Cámaras fotográficas y de video.</v>
          </cell>
        </row>
        <row r="539">
          <cell r="B539">
            <v>5231</v>
          </cell>
          <cell r="C539" t="str">
            <v>Cámaras fotográficas y de video.</v>
          </cell>
        </row>
        <row r="540">
          <cell r="B540">
            <v>5290</v>
          </cell>
          <cell r="C540" t="str">
            <v>Otro mobiliario y equipo educacional y recreativo.</v>
          </cell>
        </row>
        <row r="541">
          <cell r="B541">
            <v>5291</v>
          </cell>
          <cell r="C541" t="str">
            <v>Otro mobiliario y equipo educacional y recreativo.</v>
          </cell>
        </row>
        <row r="542">
          <cell r="B542">
            <v>5300</v>
          </cell>
          <cell r="C542" t="str">
            <v>Equipo e instrumental médico y de laboratorio.</v>
          </cell>
        </row>
        <row r="543">
          <cell r="B543">
            <v>5310</v>
          </cell>
          <cell r="C543" t="str">
            <v>Equipo médico y de laboratorio.</v>
          </cell>
        </row>
        <row r="544">
          <cell r="B544">
            <v>5311</v>
          </cell>
          <cell r="C544" t="str">
            <v>Equipo médico y de laboratorio.</v>
          </cell>
        </row>
        <row r="545">
          <cell r="B545">
            <v>5320</v>
          </cell>
          <cell r="C545" t="str">
            <v>Instrumental médico y de laboratorio.</v>
          </cell>
        </row>
        <row r="546">
          <cell r="B546">
            <v>5321</v>
          </cell>
          <cell r="C546" t="str">
            <v>Instrumental médico y de laboratorio.</v>
          </cell>
        </row>
        <row r="547">
          <cell r="B547">
            <v>5400</v>
          </cell>
          <cell r="C547" t="str">
            <v>Vehículos y equipo de transporte.</v>
          </cell>
        </row>
        <row r="548">
          <cell r="B548">
            <v>5410</v>
          </cell>
          <cell r="C548" t="str">
            <v>Vehículos y equipo terrestre.</v>
          </cell>
        </row>
        <row r="549">
          <cell r="B549">
            <v>5411</v>
          </cell>
          <cell r="C549" t="str">
            <v>Vehículos y equipo terrestre para la ejecución de programas de seguridad pública y atención de desastres naturales.</v>
          </cell>
        </row>
        <row r="550">
          <cell r="B550">
            <v>5412</v>
          </cell>
          <cell r="C550" t="str">
            <v>Vehículos y equipo terrestre destinados a servicios públicos y la operación de programas públicos.</v>
          </cell>
        </row>
        <row r="551">
          <cell r="B551">
            <v>5413</v>
          </cell>
          <cell r="C551" t="str">
            <v>Vehículos y equipo terrestre destinados a servidores públicos y servicios administrativos.</v>
          </cell>
        </row>
        <row r="552">
          <cell r="B552">
            <v>5420</v>
          </cell>
          <cell r="C552" t="str">
            <v>Carrocerías y remolques.</v>
          </cell>
        </row>
        <row r="553">
          <cell r="B553">
            <v>5421</v>
          </cell>
          <cell r="C553" t="str">
            <v>Carrocerías y remolques para la ejecución de programas de seguridad pública y atención de desastres naturales.</v>
          </cell>
        </row>
        <row r="554">
          <cell r="B554">
            <v>5422</v>
          </cell>
          <cell r="C554" t="str">
            <v>Carrocerías y remolques destinados a servicios públicos y la operación de programas públicos.</v>
          </cell>
        </row>
        <row r="555">
          <cell r="B555">
            <v>5423</v>
          </cell>
          <cell r="C555" t="str">
            <v>Carrocerías y remolques destinado a servidores públicos y servicios administrativos.</v>
          </cell>
        </row>
        <row r="556">
          <cell r="B556">
            <v>5430</v>
          </cell>
          <cell r="C556" t="str">
            <v>Equipo aeroespacial.</v>
          </cell>
        </row>
        <row r="557">
          <cell r="B557">
            <v>5431</v>
          </cell>
          <cell r="C557" t="str">
            <v>Equipo aeroespacial.</v>
          </cell>
        </row>
        <row r="558">
          <cell r="B558">
            <v>5440</v>
          </cell>
          <cell r="C558" t="str">
            <v>Equipo ferroviario.</v>
          </cell>
        </row>
        <row r="559">
          <cell r="B559">
            <v>5441</v>
          </cell>
          <cell r="C559" t="str">
            <v>Equipo ferroviario.</v>
          </cell>
        </row>
        <row r="560">
          <cell r="B560">
            <v>5450</v>
          </cell>
          <cell r="C560" t="str">
            <v>Embarcaciones.</v>
          </cell>
        </row>
        <row r="561">
          <cell r="B561">
            <v>5451</v>
          </cell>
          <cell r="C561" t="str">
            <v>Embarcaciones.</v>
          </cell>
        </row>
        <row r="562">
          <cell r="B562">
            <v>5490</v>
          </cell>
          <cell r="C562" t="str">
            <v>Otros equipos de transporte.</v>
          </cell>
        </row>
        <row r="563">
          <cell r="B563">
            <v>5491</v>
          </cell>
          <cell r="C563" t="str">
            <v>Otros equipos de transporte.</v>
          </cell>
        </row>
        <row r="564">
          <cell r="B564">
            <v>5500</v>
          </cell>
          <cell r="C564" t="str">
            <v>Equipo de defensa y seguridad.</v>
          </cell>
        </row>
        <row r="565">
          <cell r="B565">
            <v>5510</v>
          </cell>
          <cell r="C565" t="str">
            <v>Equipo de defensa y seguridad.</v>
          </cell>
        </row>
        <row r="566">
          <cell r="B566">
            <v>5511</v>
          </cell>
          <cell r="C566" t="str">
            <v>Equipo de defensa y seguridad.</v>
          </cell>
        </row>
        <row r="567">
          <cell r="B567">
            <v>5600</v>
          </cell>
          <cell r="C567" t="str">
            <v>Maquinaria, otros equipos y herramientas.</v>
          </cell>
        </row>
        <row r="568">
          <cell r="B568">
            <v>5610</v>
          </cell>
          <cell r="C568" t="str">
            <v>Maquinaria y equipo agropecuario.</v>
          </cell>
        </row>
        <row r="569">
          <cell r="B569">
            <v>5611</v>
          </cell>
          <cell r="C569" t="str">
            <v>Maquinaria y equipo agropecuario.</v>
          </cell>
        </row>
        <row r="570">
          <cell r="B570">
            <v>5620</v>
          </cell>
          <cell r="C570" t="str">
            <v>Maquinaria y equipo industrial.</v>
          </cell>
        </row>
        <row r="571">
          <cell r="B571">
            <v>5621</v>
          </cell>
          <cell r="C571" t="str">
            <v>Maquinaria y equipo industrial.</v>
          </cell>
        </row>
        <row r="572">
          <cell r="B572">
            <v>5630</v>
          </cell>
          <cell r="C572" t="str">
            <v>Maquinaria y equipo de construcción.</v>
          </cell>
        </row>
        <row r="573">
          <cell r="B573">
            <v>5631</v>
          </cell>
          <cell r="C573" t="str">
            <v>Maquinaria y equipo de construcción.</v>
          </cell>
        </row>
        <row r="574">
          <cell r="B574">
            <v>5640</v>
          </cell>
          <cell r="C574" t="str">
            <v>Sistemas de aire acondicionado, calefacción y de refrigeración industrial y comercial.</v>
          </cell>
        </row>
        <row r="575">
          <cell r="B575">
            <v>5641</v>
          </cell>
          <cell r="C575" t="str">
            <v>Sistemas de aire acondicionado, calefacción y de refrigeración industrial y comercial.</v>
          </cell>
        </row>
        <row r="576">
          <cell r="B576">
            <v>5650</v>
          </cell>
          <cell r="C576" t="str">
            <v>Equipo de comunicación y telecomunicación.</v>
          </cell>
        </row>
        <row r="577">
          <cell r="B577">
            <v>5651</v>
          </cell>
          <cell r="C577" t="str">
            <v>Equipo de comunicación y telecomunicación.</v>
          </cell>
        </row>
        <row r="578">
          <cell r="B578">
            <v>5660</v>
          </cell>
          <cell r="C578" t="str">
            <v>Equipos de generación eléctrica, aparatos y accesorios eléctricos.</v>
          </cell>
        </row>
        <row r="579">
          <cell r="B579">
            <v>5661</v>
          </cell>
          <cell r="C579" t="str">
            <v>Equipos de generación eléctrica, aparatos y accesorios eléctricos.</v>
          </cell>
        </row>
        <row r="580">
          <cell r="B580">
            <v>5670</v>
          </cell>
          <cell r="C580" t="str">
            <v>Herramientas y máquinas-herramienta.</v>
          </cell>
        </row>
        <row r="581">
          <cell r="B581">
            <v>5671</v>
          </cell>
          <cell r="C581" t="str">
            <v>Herramientas y máquinas–herramienta.</v>
          </cell>
        </row>
        <row r="582">
          <cell r="B582">
            <v>5690</v>
          </cell>
          <cell r="C582" t="str">
            <v>Otros equipos.</v>
          </cell>
        </row>
        <row r="583">
          <cell r="B583">
            <v>5691</v>
          </cell>
          <cell r="C583" t="str">
            <v>Otros equipos.</v>
          </cell>
        </row>
        <row r="584">
          <cell r="B584">
            <v>5700</v>
          </cell>
          <cell r="C584" t="str">
            <v>Activos biológicos.</v>
          </cell>
        </row>
        <row r="585">
          <cell r="B585">
            <v>5710</v>
          </cell>
          <cell r="C585" t="str">
            <v>Bovinos.</v>
          </cell>
        </row>
        <row r="586">
          <cell r="B586">
            <v>5711</v>
          </cell>
          <cell r="C586" t="str">
            <v>Bovinos.</v>
          </cell>
        </row>
        <row r="587">
          <cell r="B587">
            <v>5720</v>
          </cell>
          <cell r="C587" t="str">
            <v>Porcinos.</v>
          </cell>
        </row>
        <row r="588">
          <cell r="B588">
            <v>5721</v>
          </cell>
          <cell r="C588" t="str">
            <v>Porcinos.</v>
          </cell>
        </row>
        <row r="589">
          <cell r="B589">
            <v>5730</v>
          </cell>
          <cell r="C589" t="str">
            <v>Aves.</v>
          </cell>
        </row>
        <row r="590">
          <cell r="B590">
            <v>5731</v>
          </cell>
          <cell r="C590" t="str">
            <v>Aves.</v>
          </cell>
        </row>
        <row r="591">
          <cell r="B591">
            <v>5740</v>
          </cell>
          <cell r="C591" t="str">
            <v>Ovinos y caprinos.</v>
          </cell>
        </row>
        <row r="592">
          <cell r="B592">
            <v>5741</v>
          </cell>
          <cell r="C592" t="str">
            <v>Ovinos y caprinos.</v>
          </cell>
        </row>
        <row r="593">
          <cell r="B593">
            <v>5750</v>
          </cell>
          <cell r="C593" t="str">
            <v>Peces y acuicultura.</v>
          </cell>
        </row>
        <row r="594">
          <cell r="B594">
            <v>5751</v>
          </cell>
          <cell r="C594" t="str">
            <v>Peces y acuicultura.</v>
          </cell>
        </row>
        <row r="595">
          <cell r="B595">
            <v>5760</v>
          </cell>
          <cell r="C595" t="str">
            <v>Equinos.</v>
          </cell>
        </row>
        <row r="596">
          <cell r="B596">
            <v>5761</v>
          </cell>
          <cell r="C596" t="str">
            <v>Equinos.</v>
          </cell>
        </row>
        <row r="597">
          <cell r="B597">
            <v>5770</v>
          </cell>
          <cell r="C597" t="str">
            <v>Especies menores y de zoológico.</v>
          </cell>
        </row>
        <row r="598">
          <cell r="B598">
            <v>5771</v>
          </cell>
          <cell r="C598" t="str">
            <v>Especies menores y de zoológico.</v>
          </cell>
        </row>
        <row r="599">
          <cell r="B599">
            <v>5780</v>
          </cell>
          <cell r="C599" t="str">
            <v>Árboles y plantas.</v>
          </cell>
        </row>
        <row r="600">
          <cell r="B600">
            <v>5781</v>
          </cell>
          <cell r="C600" t="str">
            <v>Árboles y plantas.</v>
          </cell>
        </row>
        <row r="601">
          <cell r="B601">
            <v>5790</v>
          </cell>
          <cell r="C601" t="str">
            <v>Otros activos biológicos.</v>
          </cell>
        </row>
        <row r="602">
          <cell r="B602">
            <v>5791</v>
          </cell>
          <cell r="C602" t="str">
            <v>Otros activos biológicos.</v>
          </cell>
        </row>
        <row r="603">
          <cell r="B603">
            <v>5800</v>
          </cell>
          <cell r="C603" t="str">
            <v>Bienes inmuebles.</v>
          </cell>
        </row>
        <row r="604">
          <cell r="B604">
            <v>5810</v>
          </cell>
          <cell r="C604" t="str">
            <v>Terrenos.</v>
          </cell>
        </row>
        <row r="605">
          <cell r="B605">
            <v>5811</v>
          </cell>
          <cell r="C605" t="str">
            <v>Adquisición de terrenos.</v>
          </cell>
        </row>
        <row r="606">
          <cell r="B606">
            <v>5812</v>
          </cell>
          <cell r="C606" t="str">
            <v>Adjudicaciones, expropiaciones e indemnizaciones de terrenos.</v>
          </cell>
        </row>
        <row r="607">
          <cell r="B607">
            <v>5820</v>
          </cell>
          <cell r="C607" t="str">
            <v>Viviendas.</v>
          </cell>
        </row>
        <row r="608">
          <cell r="B608">
            <v>5821</v>
          </cell>
          <cell r="C608" t="str">
            <v>Adquisición de viviendas.</v>
          </cell>
        </row>
        <row r="609">
          <cell r="B609">
            <v>5822</v>
          </cell>
          <cell r="C609" t="str">
            <v>Adjudicaciones, expropiaciones e indemnizaciones de viviendas.</v>
          </cell>
        </row>
        <row r="610">
          <cell r="B610">
            <v>5830</v>
          </cell>
          <cell r="C610" t="str">
            <v>Edificios no residenciales.</v>
          </cell>
        </row>
        <row r="611">
          <cell r="B611">
            <v>5831</v>
          </cell>
          <cell r="C611" t="str">
            <v>Adquisición de edificios no residenciales.</v>
          </cell>
        </row>
        <row r="612">
          <cell r="B612">
            <v>5832</v>
          </cell>
          <cell r="C612" t="str">
            <v>Adjudicaciones, expropiaciones e indemnizaciones de edificios no residenciales.</v>
          </cell>
        </row>
        <row r="613">
          <cell r="B613">
            <v>5890</v>
          </cell>
          <cell r="C613" t="str">
            <v>Otros bienes inmuebles.</v>
          </cell>
        </row>
        <row r="614">
          <cell r="B614">
            <v>5891</v>
          </cell>
          <cell r="C614" t="str">
            <v>Adquisición de otros bienes inmuebles.</v>
          </cell>
        </row>
        <row r="615">
          <cell r="B615">
            <v>5892</v>
          </cell>
          <cell r="C615" t="str">
            <v>Adjudicaciones, expropiaciones e indemnizaciones de otros bienes inmuebles.</v>
          </cell>
        </row>
        <row r="616">
          <cell r="B616">
            <v>5900</v>
          </cell>
          <cell r="C616" t="str">
            <v>Activos intangibles.</v>
          </cell>
        </row>
        <row r="617">
          <cell r="B617">
            <v>5910</v>
          </cell>
          <cell r="C617" t="str">
            <v>Software.</v>
          </cell>
        </row>
        <row r="618">
          <cell r="B618">
            <v>5911</v>
          </cell>
          <cell r="C618" t="str">
            <v>Software.</v>
          </cell>
        </row>
        <row r="619">
          <cell r="B619">
            <v>5920</v>
          </cell>
          <cell r="C619" t="str">
            <v>Patentes.</v>
          </cell>
        </row>
        <row r="620">
          <cell r="B620">
            <v>5921</v>
          </cell>
          <cell r="C620" t="str">
            <v>Patentes.</v>
          </cell>
        </row>
        <row r="621">
          <cell r="B621">
            <v>5930</v>
          </cell>
          <cell r="C621" t="str">
            <v>Marcas.</v>
          </cell>
        </row>
        <row r="622">
          <cell r="B622">
            <v>5931</v>
          </cell>
          <cell r="C622" t="str">
            <v>Marcas.</v>
          </cell>
        </row>
        <row r="623">
          <cell r="B623">
            <v>5940</v>
          </cell>
          <cell r="C623" t="str">
            <v>Derechos.</v>
          </cell>
        </row>
        <row r="624">
          <cell r="B624">
            <v>5941</v>
          </cell>
          <cell r="C624" t="str">
            <v>Derechos.</v>
          </cell>
        </row>
        <row r="625">
          <cell r="B625">
            <v>5950</v>
          </cell>
          <cell r="C625" t="str">
            <v>Concesiones.</v>
          </cell>
        </row>
        <row r="626">
          <cell r="B626">
            <v>5951</v>
          </cell>
          <cell r="C626" t="str">
            <v>Concesiones.</v>
          </cell>
        </row>
        <row r="627">
          <cell r="B627">
            <v>5960</v>
          </cell>
          <cell r="C627" t="str">
            <v>Franquicias.</v>
          </cell>
        </row>
        <row r="628">
          <cell r="B628">
            <v>5961</v>
          </cell>
          <cell r="C628" t="str">
            <v>Franquicias.</v>
          </cell>
        </row>
        <row r="629">
          <cell r="B629">
            <v>5970</v>
          </cell>
          <cell r="C629" t="str">
            <v>Licencias informáticas e intelectuales.</v>
          </cell>
        </row>
        <row r="630">
          <cell r="B630">
            <v>5971</v>
          </cell>
          <cell r="C630" t="str">
            <v>Licencias informáticas e intelectuales.</v>
          </cell>
        </row>
        <row r="631">
          <cell r="B631">
            <v>5980</v>
          </cell>
          <cell r="C631" t="str">
            <v>Licencias industriales, comerciales y otras.</v>
          </cell>
        </row>
        <row r="632">
          <cell r="B632">
            <v>5981</v>
          </cell>
          <cell r="C632" t="str">
            <v>Licencias industriales, comerciales y otras.</v>
          </cell>
        </row>
        <row r="633">
          <cell r="B633">
            <v>5990</v>
          </cell>
          <cell r="C633" t="str">
            <v>Otros activos intangibles.</v>
          </cell>
        </row>
        <row r="634">
          <cell r="B634">
            <v>5991</v>
          </cell>
          <cell r="C634" t="str">
            <v>Otros activos intangibles.</v>
          </cell>
        </row>
        <row r="635">
          <cell r="B635">
            <v>6000</v>
          </cell>
          <cell r="C635" t="str">
            <v>Inversión pública.</v>
          </cell>
        </row>
        <row r="636">
          <cell r="B636">
            <v>6100</v>
          </cell>
          <cell r="C636" t="str">
            <v>Obra pública en bienes de dominio público.</v>
          </cell>
        </row>
        <row r="637">
          <cell r="B637">
            <v>6110</v>
          </cell>
          <cell r="C637" t="str">
            <v>Edificación habitacional.</v>
          </cell>
        </row>
        <row r="638">
          <cell r="B638">
            <v>6111</v>
          </cell>
          <cell r="C638" t="str">
            <v>Edificación habitacional.</v>
          </cell>
        </row>
        <row r="639">
          <cell r="B639">
            <v>6120</v>
          </cell>
          <cell r="C639" t="str">
            <v>Edificación no habitacional.</v>
          </cell>
        </row>
        <row r="640">
          <cell r="B640">
            <v>6121</v>
          </cell>
          <cell r="C640" t="str">
            <v>Edificación no habitacional.</v>
          </cell>
        </row>
        <row r="641">
          <cell r="B641">
            <v>6130</v>
          </cell>
          <cell r="C641" t="str">
            <v>Construcción de obras para el abastecimiento de agua, petróleo, gas, electricidad y telecomunicaciones.</v>
          </cell>
        </row>
        <row r="642">
          <cell r="B642">
            <v>6131</v>
          </cell>
          <cell r="C642" t="str">
            <v>Construcción de obras para el abastecimiento de agua, petróleo, gas, electricidad y telecomunicaciones.</v>
          </cell>
        </row>
        <row r="643">
          <cell r="B643">
            <v>6140</v>
          </cell>
          <cell r="C643" t="str">
            <v>División de terrenos y construcción de obras de urbanización.</v>
          </cell>
        </row>
        <row r="644">
          <cell r="B644">
            <v>6141</v>
          </cell>
          <cell r="C644" t="str">
            <v>División de terrenos y construcción de obras de urbanización.</v>
          </cell>
        </row>
        <row r="645">
          <cell r="B645">
            <v>6150</v>
          </cell>
          <cell r="C645" t="str">
            <v>Construcción de vías de comunicación.</v>
          </cell>
        </row>
        <row r="646">
          <cell r="B646">
            <v>6151</v>
          </cell>
          <cell r="C646" t="str">
            <v>Construcción de vías de comunicación.</v>
          </cell>
        </row>
        <row r="647">
          <cell r="B647">
            <v>6160</v>
          </cell>
          <cell r="C647" t="str">
            <v>Otras construcciones de ingeniería civil u obra pesada.</v>
          </cell>
        </row>
        <row r="648">
          <cell r="B648">
            <v>6161</v>
          </cell>
          <cell r="C648" t="str">
            <v>Otras construcciones de ingeniería civil u obra pesada.</v>
          </cell>
        </row>
        <row r="649">
          <cell r="B649">
            <v>6170</v>
          </cell>
          <cell r="C649" t="str">
            <v>Instalaciones y equipamiento en construcciones.</v>
          </cell>
        </row>
        <row r="650">
          <cell r="B650">
            <v>6171</v>
          </cell>
          <cell r="C650" t="str">
            <v>Instalaciones y equipamiento en construcciones.</v>
          </cell>
        </row>
        <row r="651">
          <cell r="B651">
            <v>6190</v>
          </cell>
          <cell r="C651" t="str">
            <v>Trabajos de acabados en edificaciones y otros trabajos especializados.</v>
          </cell>
        </row>
        <row r="652">
          <cell r="B652">
            <v>6191</v>
          </cell>
          <cell r="C652" t="str">
            <v>Trabajos de acabados en edificaciones y otros trabajos especializados.</v>
          </cell>
        </row>
        <row r="653">
          <cell r="B653">
            <v>6200</v>
          </cell>
          <cell r="C653" t="str">
            <v>Obra pública en bienes propios.</v>
          </cell>
        </row>
        <row r="654">
          <cell r="B654">
            <v>6210</v>
          </cell>
          <cell r="C654" t="str">
            <v>Edificación habitacional.</v>
          </cell>
        </row>
        <row r="655">
          <cell r="B655">
            <v>6211</v>
          </cell>
          <cell r="C655" t="str">
            <v>Edificación habitacional.</v>
          </cell>
        </row>
        <row r="656">
          <cell r="B656">
            <v>6220</v>
          </cell>
          <cell r="C656" t="str">
            <v>Edificación no habitacional.</v>
          </cell>
        </row>
        <row r="657">
          <cell r="B657">
            <v>6221</v>
          </cell>
          <cell r="C657" t="str">
            <v>Edificación no habitacional.</v>
          </cell>
        </row>
        <row r="658">
          <cell r="B658">
            <v>6230</v>
          </cell>
          <cell r="C658" t="str">
            <v>Construcción de obras para el abastecimiento de agua, petróleo, gas, electricidad y telecomunicaciones.</v>
          </cell>
        </row>
        <row r="659">
          <cell r="B659">
            <v>6231</v>
          </cell>
          <cell r="C659" t="str">
            <v>Construcción de obras para el abastecimiento de agua, petróleo, gas, electricidad y telecomunicaciones.</v>
          </cell>
        </row>
        <row r="660">
          <cell r="B660">
            <v>6240</v>
          </cell>
          <cell r="C660" t="str">
            <v>División de terrenos y construcción de obras de urbanización.</v>
          </cell>
        </row>
        <row r="661">
          <cell r="B661">
            <v>6241</v>
          </cell>
          <cell r="C661" t="str">
            <v>División de terrenos y construcción de obras de urbanización.</v>
          </cell>
        </row>
        <row r="662">
          <cell r="B662">
            <v>6250</v>
          </cell>
          <cell r="C662" t="str">
            <v>Construcción de vías de comunicación.</v>
          </cell>
        </row>
        <row r="663">
          <cell r="B663">
            <v>6251</v>
          </cell>
          <cell r="C663" t="str">
            <v>Construcción de vías de comunicación.</v>
          </cell>
        </row>
        <row r="664">
          <cell r="B664">
            <v>6260</v>
          </cell>
          <cell r="C664" t="str">
            <v>Otras construcciones de ingeniería civil u obra pesada.</v>
          </cell>
        </row>
        <row r="665">
          <cell r="B665">
            <v>6261</v>
          </cell>
          <cell r="C665" t="str">
            <v>Otras construcciones de ingeniería civil u obra pesada.</v>
          </cell>
        </row>
        <row r="666">
          <cell r="B666">
            <v>6270</v>
          </cell>
          <cell r="C666" t="str">
            <v>Instalaciones y equipamiento en construcciones.</v>
          </cell>
        </row>
        <row r="667">
          <cell r="B667">
            <v>6271</v>
          </cell>
          <cell r="C667" t="str">
            <v>Instalaciones y equipamiento en construcciones.</v>
          </cell>
        </row>
        <row r="668">
          <cell r="B668">
            <v>6290</v>
          </cell>
          <cell r="C668" t="str">
            <v>Trabajos de acabados en edificaciones y otros trabajos especializados.</v>
          </cell>
        </row>
        <row r="669">
          <cell r="B669">
            <v>6291</v>
          </cell>
          <cell r="C669" t="str">
            <v>Trabajos de acabados en edificaciones y otros trabajos especializados.</v>
          </cell>
        </row>
        <row r="670">
          <cell r="B670">
            <v>6300</v>
          </cell>
          <cell r="C670" t="str">
            <v>Proyectos productivos y acciones de fomento.</v>
          </cell>
        </row>
        <row r="671">
          <cell r="B671">
            <v>6310</v>
          </cell>
          <cell r="C671" t="str">
            <v>Estudios, formulación y evaluación de proyectos productivos no incluidos en conceptos anteriores de este capítulo.</v>
          </cell>
        </row>
        <row r="672">
          <cell r="B672">
            <v>6311</v>
          </cell>
          <cell r="C672" t="str">
            <v>Estudios, formulación y evaluación de proyectos productivos no incluidos en conceptos anteriores de este capítulo.</v>
          </cell>
        </row>
        <row r="673">
          <cell r="B673">
            <v>6320</v>
          </cell>
          <cell r="C673" t="str">
            <v>Ejecución de proyectos productivos no incluidos en conceptos anteriores de este capítulo.</v>
          </cell>
        </row>
        <row r="674">
          <cell r="B674">
            <v>6321</v>
          </cell>
          <cell r="C674" t="str">
            <v>Ejecución de proyectos productivos no incluidos en conceptos anteriores de este capítulo.</v>
          </cell>
        </row>
      </sheetData>
      <sheetData sheetId="5" refreshError="1"/>
      <sheetData sheetId="6"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s>
    <sheetDataSet>
      <sheetData sheetId="0">
        <row r="5">
          <cell r="AY5" t="str">
            <v>ASAMBLEA LEGISLATIVA DEL DF</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sheetName val="INICIO"/>
      <sheetName val="Copia de IAT ver 9.0"/>
    </sheetNames>
    <sheetDataSet>
      <sheetData sheetId="0" refreshError="1"/>
      <sheetData sheetId="1" refreshError="1"/>
      <sheetData sheetId="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s>
    <sheetDataSet>
      <sheetData sheetId="0" refreshError="1"/>
      <sheetData sheetId="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 val="Copia de IAT ver 9.0"/>
    </sheetNames>
    <sheetDataSet>
      <sheetData sheetId="0" refreshError="1"/>
      <sheetData sheetId="1" refreshError="1"/>
      <sheetData sheetId="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s>
    <sheetDataSet>
      <sheetData sheetId="0" refreshError="1"/>
      <sheetData sheetId="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s>
    <sheetDataSet>
      <sheetData sheetId="0" refreshError="1"/>
      <sheetData sheetId="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s>
    <sheetDataSet>
      <sheetData sheetId="0" refreshError="1"/>
      <sheetData sheetId="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DATOS1"/>
      <sheetName val="EPCG"/>
      <sheetName val="EPGC-I"/>
      <sheetName val="EPGC-II"/>
      <sheetName val="EAP-I"/>
      <sheetName val="EAP-II"/>
      <sheetName val="PAPR"/>
      <sheetName val="PARMEG"/>
      <sheetName val="PARMDH"/>
      <sheetName val="ADyS-I"/>
      <sheetName val="ADyS-II "/>
      <sheetName val="PROSAP"/>
      <sheetName val="FIDCO-I "/>
      <sheetName val="FIDCO-II"/>
      <sheetName val="AO"/>
      <sheetName val="EVPP-I"/>
      <sheetName val="EVPP-II"/>
      <sheetName val="IAPP "/>
      <sheetName val="PIME"/>
      <sheetName val="REA-I"/>
      <sheetName val="REA-II"/>
      <sheetName val="IDT"/>
      <sheetName val="APOGA-I"/>
      <sheetName val="APOGA-II"/>
    </sheetNames>
    <sheetDataSet>
      <sheetData sheetId="0" refreshError="1"/>
      <sheetData sheetId="1" refreshError="1"/>
      <sheetData sheetId="2" refreshError="1">
        <row r="14">
          <cell r="A14" t="str">
            <v>03/1000/G</v>
          </cell>
        </row>
        <row r="16">
          <cell r="A16" t="str">
            <v>03/2000/G</v>
          </cell>
        </row>
        <row r="18">
          <cell r="A18" t="str">
            <v>03/3000/G</v>
          </cell>
        </row>
        <row r="20">
          <cell r="A20" t="str">
            <v>03/4000/G</v>
          </cell>
        </row>
        <row r="22">
          <cell r="A22" t="str">
            <v>03/5000/G</v>
          </cell>
        </row>
        <row r="24">
          <cell r="A24" t="str">
            <v>03/6000/G</v>
          </cell>
        </row>
        <row r="26">
          <cell r="A26" t="str">
            <v>03/7000/G</v>
          </cell>
        </row>
        <row r="28">
          <cell r="A28" t="str">
            <v>03/9000/G</v>
          </cell>
        </row>
        <row r="31">
          <cell r="A31" t="str">
            <v>06/1000/G</v>
          </cell>
        </row>
        <row r="33">
          <cell r="A33" t="str">
            <v>06/2000/G</v>
          </cell>
        </row>
        <row r="35">
          <cell r="A35" t="str">
            <v>06/3000/G</v>
          </cell>
        </row>
        <row r="37">
          <cell r="A37" t="str">
            <v>06/4000/G</v>
          </cell>
        </row>
        <row r="39">
          <cell r="A39" t="str">
            <v>06/5000/G</v>
          </cell>
        </row>
        <row r="41">
          <cell r="A41" t="str">
            <v>06/6000/G</v>
          </cell>
        </row>
        <row r="43">
          <cell r="A43" t="str">
            <v>06/7000/G</v>
          </cell>
        </row>
        <row r="45">
          <cell r="A45" t="str">
            <v>06/9000/G</v>
          </cell>
        </row>
        <row r="48">
          <cell r="A48" t="str">
            <v>09/1000/G</v>
          </cell>
        </row>
        <row r="50">
          <cell r="A50" t="str">
            <v>09/2000/G</v>
          </cell>
        </row>
        <row r="52">
          <cell r="A52" t="str">
            <v>09/3000/G</v>
          </cell>
        </row>
        <row r="54">
          <cell r="A54" t="str">
            <v>09/4000/G</v>
          </cell>
        </row>
        <row r="56">
          <cell r="A56" t="str">
            <v>09/5000/G</v>
          </cell>
        </row>
        <row r="58">
          <cell r="A58" t="str">
            <v>09/6000/G</v>
          </cell>
        </row>
        <row r="60">
          <cell r="A60" t="str">
            <v>09/7000/G</v>
          </cell>
        </row>
        <row r="62">
          <cell r="A62" t="str">
            <v>09/9000/G</v>
          </cell>
        </row>
        <row r="65">
          <cell r="A65" t="str">
            <v>10/1000/G</v>
          </cell>
        </row>
        <row r="67">
          <cell r="A67" t="str">
            <v>10/2000/G</v>
          </cell>
        </row>
        <row r="69">
          <cell r="A69" t="str">
            <v>10/3000/G</v>
          </cell>
        </row>
        <row r="71">
          <cell r="A71" t="str">
            <v>10/4000/G</v>
          </cell>
        </row>
        <row r="73">
          <cell r="A73" t="str">
            <v>10/5000/G</v>
          </cell>
        </row>
        <row r="75">
          <cell r="A75" t="str">
            <v>10/6000/G</v>
          </cell>
        </row>
        <row r="77">
          <cell r="A77" t="str">
            <v>10/7000/G</v>
          </cell>
        </row>
        <row r="79">
          <cell r="A79" t="str">
            <v>10/9000/G</v>
          </cell>
        </row>
        <row r="82">
          <cell r="A82" t="str">
            <v>13/1000/G</v>
          </cell>
        </row>
        <row r="84">
          <cell r="A84" t="str">
            <v>13/2000/G</v>
          </cell>
        </row>
        <row r="86">
          <cell r="A86" t="str">
            <v>13/3000/G</v>
          </cell>
        </row>
        <row r="88">
          <cell r="A88" t="str">
            <v>13/4000/G</v>
          </cell>
        </row>
        <row r="90">
          <cell r="A90" t="str">
            <v>13/5000/G</v>
          </cell>
        </row>
        <row r="92">
          <cell r="A92" t="str">
            <v>13/6000/G</v>
          </cell>
        </row>
        <row r="94">
          <cell r="A94" t="str">
            <v>13/7000/G</v>
          </cell>
        </row>
        <row r="96">
          <cell r="A96" t="str">
            <v>13/9000/G</v>
          </cell>
        </row>
        <row r="99">
          <cell r="A99" t="str">
            <v>14/1000/G</v>
          </cell>
        </row>
        <row r="101">
          <cell r="A101" t="str">
            <v>14/2000/G</v>
          </cell>
        </row>
        <row r="103">
          <cell r="A103" t="str">
            <v>14/3000/G</v>
          </cell>
        </row>
        <row r="105">
          <cell r="A105" t="str">
            <v>14/4000/G</v>
          </cell>
        </row>
        <row r="107">
          <cell r="A107" t="str">
            <v>14/5000/G</v>
          </cell>
        </row>
        <row r="109">
          <cell r="A109" t="str">
            <v>14/6000/G</v>
          </cell>
        </row>
        <row r="111">
          <cell r="A111" t="str">
            <v>14/7000/G</v>
          </cell>
        </row>
        <row r="113">
          <cell r="A113" t="str">
            <v>14/9000/G</v>
          </cell>
        </row>
        <row r="116">
          <cell r="A116" t="str">
            <v>15/1000/G</v>
          </cell>
        </row>
        <row r="118">
          <cell r="A118" t="str">
            <v>15/2000/G</v>
          </cell>
        </row>
        <row r="120">
          <cell r="A120" t="str">
            <v>15/3000/G</v>
          </cell>
        </row>
        <row r="122">
          <cell r="A122" t="str">
            <v>15/4000/G</v>
          </cell>
        </row>
        <row r="124">
          <cell r="A124" t="str">
            <v>15/5000/G</v>
          </cell>
        </row>
        <row r="126">
          <cell r="A126" t="str">
            <v>15/6000/G</v>
          </cell>
        </row>
        <row r="128">
          <cell r="A128" t="str">
            <v>15/7000/G</v>
          </cell>
        </row>
        <row r="130">
          <cell r="A130" t="str">
            <v>15/9000/G</v>
          </cell>
        </row>
        <row r="133">
          <cell r="A133" t="str">
            <v>18/1000/G</v>
          </cell>
        </row>
        <row r="135">
          <cell r="A135" t="str">
            <v>18/2000/G</v>
          </cell>
        </row>
        <row r="137">
          <cell r="A137" t="str">
            <v>18/3000/G</v>
          </cell>
        </row>
        <row r="139">
          <cell r="A139" t="str">
            <v>18/4000/G</v>
          </cell>
        </row>
        <row r="141">
          <cell r="A141" t="str">
            <v>18/5000/G</v>
          </cell>
        </row>
        <row r="143">
          <cell r="A143" t="str">
            <v>18/6000/G</v>
          </cell>
        </row>
        <row r="145">
          <cell r="A145" t="str">
            <v>18/7000/G</v>
          </cell>
        </row>
        <row r="147">
          <cell r="A147" t="str">
            <v>18/9000/G</v>
          </cell>
        </row>
        <row r="150">
          <cell r="A150" t="str">
            <v>19/1000/G</v>
          </cell>
        </row>
        <row r="152">
          <cell r="A152" t="str">
            <v>19/2000/G</v>
          </cell>
        </row>
        <row r="154">
          <cell r="A154" t="str">
            <v>19/3000/G</v>
          </cell>
        </row>
        <row r="156">
          <cell r="A156" t="str">
            <v>19/4000/G</v>
          </cell>
        </row>
        <row r="158">
          <cell r="A158" t="str">
            <v>19/5000/G</v>
          </cell>
        </row>
        <row r="160">
          <cell r="A160" t="str">
            <v>19/6000/G</v>
          </cell>
        </row>
        <row r="162">
          <cell r="A162" t="str">
            <v>19/7000/G</v>
          </cell>
        </row>
        <row r="164">
          <cell r="A164" t="str">
            <v>19/9000/G</v>
          </cell>
        </row>
        <row r="167">
          <cell r="A167" t="str">
            <v>20/1000/G</v>
          </cell>
        </row>
        <row r="169">
          <cell r="A169" t="str">
            <v>20/2000/G</v>
          </cell>
        </row>
        <row r="171">
          <cell r="A171" t="str">
            <v>20/3000/G</v>
          </cell>
        </row>
        <row r="173">
          <cell r="A173" t="str">
            <v>20/4000/G</v>
          </cell>
        </row>
        <row r="175">
          <cell r="A175" t="str">
            <v>20/5000/G</v>
          </cell>
        </row>
        <row r="177">
          <cell r="A177" t="str">
            <v>20/6000/G</v>
          </cell>
        </row>
        <row r="179">
          <cell r="A179" t="str">
            <v>20/7000/G</v>
          </cell>
        </row>
        <row r="181">
          <cell r="A181" t="str">
            <v>20/9000/G</v>
          </cell>
        </row>
        <row r="184">
          <cell r="A184" t="str">
            <v>23/1000/G</v>
          </cell>
        </row>
        <row r="186">
          <cell r="A186" t="str">
            <v>23/2000/G</v>
          </cell>
        </row>
        <row r="188">
          <cell r="A188" t="str">
            <v>23/3000/G</v>
          </cell>
        </row>
        <row r="190">
          <cell r="A190" t="str">
            <v>23/4000/G</v>
          </cell>
        </row>
        <row r="192">
          <cell r="A192" t="str">
            <v>23/5000/G</v>
          </cell>
        </row>
        <row r="194">
          <cell r="A194" t="str">
            <v>23/6000/G</v>
          </cell>
        </row>
        <row r="196">
          <cell r="A196" t="str">
            <v>23/7000/G</v>
          </cell>
        </row>
        <row r="198">
          <cell r="A198" t="str">
            <v>23/9000/G</v>
          </cell>
        </row>
        <row r="201">
          <cell r="A201" t="str">
            <v>24/1000/G</v>
          </cell>
        </row>
        <row r="203">
          <cell r="A203" t="str">
            <v>24/2000/G</v>
          </cell>
        </row>
        <row r="205">
          <cell r="A205" t="str">
            <v>24/3000/G</v>
          </cell>
        </row>
        <row r="207">
          <cell r="A207" t="str">
            <v>24/4000/G</v>
          </cell>
        </row>
        <row r="209">
          <cell r="A209" t="str">
            <v>24/5000/G</v>
          </cell>
        </row>
        <row r="211">
          <cell r="A211" t="str">
            <v>24/6000/G</v>
          </cell>
        </row>
        <row r="213">
          <cell r="A213" t="str">
            <v>24/7000/G</v>
          </cell>
        </row>
        <row r="215">
          <cell r="A215" t="str">
            <v>24/9000/G</v>
          </cell>
        </row>
        <row r="218">
          <cell r="A218" t="str">
            <v>25/1000/G</v>
          </cell>
        </row>
        <row r="220">
          <cell r="A220" t="str">
            <v>25/2000/G</v>
          </cell>
        </row>
        <row r="222">
          <cell r="A222" t="str">
            <v>25/3000/G</v>
          </cell>
        </row>
        <row r="224">
          <cell r="A224" t="str">
            <v>25/4000/G</v>
          </cell>
        </row>
        <row r="226">
          <cell r="A226" t="str">
            <v>25/5000/G</v>
          </cell>
        </row>
        <row r="228">
          <cell r="A228" t="str">
            <v>25/6000/G</v>
          </cell>
        </row>
        <row r="230">
          <cell r="A230" t="str">
            <v>25/7000/G</v>
          </cell>
        </row>
        <row r="232">
          <cell r="A232" t="str">
            <v>25/9000/G</v>
          </cell>
        </row>
        <row r="235">
          <cell r="A235" t="str">
            <v>26/1000/G</v>
          </cell>
        </row>
        <row r="237">
          <cell r="A237" t="str">
            <v>26/2000/G</v>
          </cell>
        </row>
        <row r="239">
          <cell r="A239" t="str">
            <v>26/3000/G</v>
          </cell>
        </row>
        <row r="241">
          <cell r="A241" t="str">
            <v>26/4000/G</v>
          </cell>
        </row>
        <row r="243">
          <cell r="A243" t="str">
            <v>26/5000/G</v>
          </cell>
        </row>
        <row r="245">
          <cell r="A245" t="str">
            <v>26/6000/G</v>
          </cell>
        </row>
        <row r="247">
          <cell r="A247" t="str">
            <v>26/7000/G</v>
          </cell>
        </row>
        <row r="249">
          <cell r="A249" t="str">
            <v>26/9000/G</v>
          </cell>
        </row>
        <row r="252">
          <cell r="A252" t="str">
            <v>27/1000/G</v>
          </cell>
        </row>
        <row r="254">
          <cell r="A254" t="str">
            <v>27/2000/G</v>
          </cell>
        </row>
        <row r="256">
          <cell r="A256" t="str">
            <v>27/3000/G</v>
          </cell>
        </row>
        <row r="258">
          <cell r="A258" t="str">
            <v>27/4000/G</v>
          </cell>
        </row>
        <row r="260">
          <cell r="A260" t="str">
            <v>27/5000/G</v>
          </cell>
        </row>
        <row r="262">
          <cell r="A262" t="str">
            <v>27/6000/G</v>
          </cell>
        </row>
        <row r="264">
          <cell r="A264" t="str">
            <v>27/7000/G</v>
          </cell>
        </row>
        <row r="266">
          <cell r="A266" t="str">
            <v>27/9000/G</v>
          </cell>
        </row>
        <row r="269">
          <cell r="A269" t="str">
            <v>28/1000/G</v>
          </cell>
        </row>
        <row r="271">
          <cell r="A271" t="str">
            <v>28/2000/G</v>
          </cell>
        </row>
        <row r="273">
          <cell r="A273" t="str">
            <v>28/3000/G</v>
          </cell>
        </row>
        <row r="275">
          <cell r="A275" t="str">
            <v>28/4000/G</v>
          </cell>
        </row>
        <row r="277">
          <cell r="A277" t="str">
            <v>28/5000/G</v>
          </cell>
        </row>
        <row r="279">
          <cell r="A279" t="str">
            <v>28/6000/G</v>
          </cell>
        </row>
        <row r="281">
          <cell r="A281" t="str">
            <v>28/7000/G</v>
          </cell>
        </row>
        <row r="283">
          <cell r="A283" t="str">
            <v>28/9000/G</v>
          </cell>
        </row>
        <row r="286">
          <cell r="A286" t="str">
            <v>29/1000/G</v>
          </cell>
        </row>
        <row r="288">
          <cell r="A288" t="str">
            <v>29/2000/G</v>
          </cell>
        </row>
        <row r="290">
          <cell r="A290" t="str">
            <v>29/3000/G</v>
          </cell>
        </row>
        <row r="292">
          <cell r="A292" t="str">
            <v>29/4000/G</v>
          </cell>
        </row>
        <row r="294">
          <cell r="A294" t="str">
            <v>29/5000/G</v>
          </cell>
        </row>
        <row r="296">
          <cell r="A296" t="str">
            <v>29/6000/G</v>
          </cell>
        </row>
        <row r="298">
          <cell r="A298" t="str">
            <v>29/7000/G</v>
          </cell>
        </row>
        <row r="300">
          <cell r="A300" t="str">
            <v>29/9000/G</v>
          </cell>
        </row>
        <row r="303">
          <cell r="A303" t="str">
            <v>30/1000/G</v>
          </cell>
        </row>
        <row r="305">
          <cell r="A305" t="str">
            <v>30/2000/G</v>
          </cell>
        </row>
        <row r="307">
          <cell r="A307" t="str">
            <v>30/3000/G</v>
          </cell>
        </row>
        <row r="309">
          <cell r="A309" t="str">
            <v>30/4000/G</v>
          </cell>
        </row>
        <row r="311">
          <cell r="A311" t="str">
            <v>30/5000/G</v>
          </cell>
        </row>
        <row r="313">
          <cell r="A313" t="str">
            <v>30/6000/G</v>
          </cell>
        </row>
        <row r="315">
          <cell r="A315" t="str">
            <v>30/7000/G</v>
          </cell>
        </row>
        <row r="317">
          <cell r="A317" t="str">
            <v>30/9000/G</v>
          </cell>
        </row>
        <row r="320">
          <cell r="A320" t="str">
            <v>31/1000/G</v>
          </cell>
        </row>
        <row r="322">
          <cell r="A322" t="str">
            <v>31/2000/G</v>
          </cell>
        </row>
        <row r="324">
          <cell r="A324" t="str">
            <v>31/3000/G</v>
          </cell>
        </row>
        <row r="326">
          <cell r="A326" t="str">
            <v>31/4000/G</v>
          </cell>
        </row>
        <row r="328">
          <cell r="A328" t="str">
            <v>31/5000/G</v>
          </cell>
        </row>
        <row r="330">
          <cell r="A330" t="str">
            <v>31/6000/G</v>
          </cell>
        </row>
        <row r="332">
          <cell r="A332" t="str">
            <v>31/7000/G</v>
          </cell>
        </row>
        <row r="334">
          <cell r="A334" t="str">
            <v>31/9000/G</v>
          </cell>
        </row>
        <row r="337">
          <cell r="A337" t="str">
            <v>32/1000/G</v>
          </cell>
        </row>
        <row r="339">
          <cell r="A339" t="str">
            <v>32/2000/G</v>
          </cell>
        </row>
        <row r="341">
          <cell r="A341" t="str">
            <v>32/3000/G</v>
          </cell>
        </row>
        <row r="343">
          <cell r="A343" t="str">
            <v>32/4000/G</v>
          </cell>
        </row>
        <row r="345">
          <cell r="A345" t="str">
            <v>32/5000/G</v>
          </cell>
        </row>
        <row r="347">
          <cell r="A347" t="str">
            <v>32/6000/G</v>
          </cell>
        </row>
        <row r="349">
          <cell r="A349" t="str">
            <v>32/7000/G</v>
          </cell>
        </row>
        <row r="351">
          <cell r="A351" t="str">
            <v>32/9000/G</v>
          </cell>
        </row>
        <row r="354">
          <cell r="A354" t="str">
            <v>34/1000/G</v>
          </cell>
        </row>
        <row r="356">
          <cell r="A356" t="str">
            <v>34/2000/G</v>
          </cell>
        </row>
        <row r="358">
          <cell r="A358" t="str">
            <v>34/3000/G</v>
          </cell>
        </row>
        <row r="360">
          <cell r="A360" t="str">
            <v>34/4000/G</v>
          </cell>
        </row>
        <row r="362">
          <cell r="A362" t="str">
            <v>34/5000/G</v>
          </cell>
        </row>
        <row r="364">
          <cell r="A364" t="str">
            <v>34/6000/G</v>
          </cell>
        </row>
        <row r="366">
          <cell r="A366" t="str">
            <v>34/7000/G</v>
          </cell>
        </row>
        <row r="368">
          <cell r="A368" t="str">
            <v>34/9000/G</v>
          </cell>
        </row>
        <row r="371">
          <cell r="A371" t="str">
            <v>35/1000/G</v>
          </cell>
        </row>
        <row r="373">
          <cell r="A373" t="str">
            <v>35/2000/G</v>
          </cell>
        </row>
        <row r="375">
          <cell r="A375" t="str">
            <v>35/3000/G</v>
          </cell>
        </row>
        <row r="377">
          <cell r="A377" t="str">
            <v>35/4000/G</v>
          </cell>
        </row>
        <row r="379">
          <cell r="A379" t="str">
            <v>35/5000/G</v>
          </cell>
        </row>
        <row r="381">
          <cell r="A381" t="str">
            <v>35/6000/G</v>
          </cell>
        </row>
        <row r="383">
          <cell r="A383" t="str">
            <v>35/7000/G</v>
          </cell>
        </row>
        <row r="385">
          <cell r="A385" t="str">
            <v>35/9000/G</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17">
          <cell r="A17" t="str">
            <v>030171</v>
          </cell>
          <cell r="B17" t="str">
            <v>03</v>
          </cell>
          <cell r="C17" t="str">
            <v>01</v>
          </cell>
          <cell r="D17">
            <v>71</v>
          </cell>
          <cell r="E17" t="str">
            <v>SERVICIOS DE APOYO ADMINISTRATIVO EN DELEGACIONES</v>
          </cell>
          <cell r="F17" t="str">
            <v>ACCIÓN</v>
          </cell>
          <cell r="G17">
            <v>163</v>
          </cell>
          <cell r="H17">
            <v>163</v>
          </cell>
          <cell r="I17">
            <v>100</v>
          </cell>
          <cell r="J17">
            <v>86942630.559999987</v>
          </cell>
          <cell r="K17">
            <v>86158398.469999984</v>
          </cell>
          <cell r="L17">
            <v>784232.08999999962</v>
          </cell>
          <cell r="N17">
            <v>0</v>
          </cell>
          <cell r="O17">
            <v>100</v>
          </cell>
          <cell r="P17">
            <v>100</v>
          </cell>
          <cell r="Q17" t="str">
            <v>OK</v>
          </cell>
        </row>
        <row r="18">
          <cell r="B18" t="str">
            <v>03</v>
          </cell>
          <cell r="C18" t="str">
            <v>04</v>
          </cell>
          <cell r="E18" t="str">
            <v>LA REPRESENTACION JURIDICA DEL GOBIERNO DEL DISTRITO FEDERAL ES EFICAZ</v>
          </cell>
          <cell r="J18">
            <v>0</v>
          </cell>
          <cell r="K18">
            <v>0</v>
          </cell>
          <cell r="L18">
            <v>0</v>
          </cell>
          <cell r="M18">
            <v>0</v>
          </cell>
          <cell r="N18">
            <v>0</v>
          </cell>
        </row>
        <row r="19">
          <cell r="A19" t="str">
            <v>030471</v>
          </cell>
          <cell r="B19" t="str">
            <v>03</v>
          </cell>
          <cell r="C19" t="str">
            <v>04</v>
          </cell>
          <cell r="D19">
            <v>71</v>
          </cell>
          <cell r="E19" t="str">
            <v>SERVICIOS LEGALES EN DELEGACIONES</v>
          </cell>
          <cell r="F19" t="str">
            <v>SERVICIO</v>
          </cell>
          <cell r="G19">
            <v>9</v>
          </cell>
          <cell r="H19">
            <v>9</v>
          </cell>
          <cell r="I19">
            <v>100</v>
          </cell>
          <cell r="J19">
            <v>0</v>
          </cell>
          <cell r="K19">
            <v>0</v>
          </cell>
          <cell r="L19">
            <v>0</v>
          </cell>
          <cell r="N19">
            <v>0</v>
          </cell>
          <cell r="O19">
            <v>0</v>
          </cell>
          <cell r="P19">
            <v>0</v>
          </cell>
          <cell r="Q19" t="str">
            <v>X</v>
          </cell>
        </row>
        <row r="21">
          <cell r="B21" t="str">
            <v>06</v>
          </cell>
          <cell r="E21" t="str">
            <v>LA CIUDADANIA PERCIBEN UN LIDERAZGO EFECTIVO DE  LAS POLITICAS METROPOLITANAS</v>
          </cell>
          <cell r="J21">
            <v>109090.9</v>
          </cell>
          <cell r="K21">
            <v>0</v>
          </cell>
          <cell r="L21">
            <v>109090.9</v>
          </cell>
          <cell r="M21">
            <v>0</v>
          </cell>
          <cell r="N21">
            <v>0</v>
          </cell>
        </row>
        <row r="22">
          <cell r="B22" t="str">
            <v>06</v>
          </cell>
          <cell r="C22" t="str">
            <v>01</v>
          </cell>
          <cell r="E22" t="str">
            <v>LA CIUDADANIA PERCIBE UNA VISION INTEGRAL DE DESARROLLO EN LA ACCIONES DE GOBIERNO</v>
          </cell>
          <cell r="J22">
            <v>109090.9</v>
          </cell>
          <cell r="K22">
            <v>0</v>
          </cell>
          <cell r="L22">
            <v>109090.9</v>
          </cell>
          <cell r="M22">
            <v>0</v>
          </cell>
          <cell r="N22">
            <v>0</v>
          </cell>
        </row>
        <row r="23">
          <cell r="A23" t="str">
            <v>060171</v>
          </cell>
          <cell r="B23" t="str">
            <v>06</v>
          </cell>
          <cell r="C23" t="str">
            <v>01</v>
          </cell>
          <cell r="D23">
            <v>71</v>
          </cell>
          <cell r="E23" t="str">
            <v>COORDINARCION DE POLÍTICAS DELEGACIONALES</v>
          </cell>
          <cell r="F23" t="str">
            <v>DOCUMENTO</v>
          </cell>
          <cell r="G23">
            <v>0</v>
          </cell>
          <cell r="H23">
            <v>0</v>
          </cell>
          <cell r="I23">
            <v>0</v>
          </cell>
          <cell r="J23">
            <v>109090.9</v>
          </cell>
          <cell r="K23">
            <v>0</v>
          </cell>
          <cell r="L23">
            <v>109090.9</v>
          </cell>
          <cell r="M23">
            <v>0</v>
          </cell>
          <cell r="N23">
            <v>0</v>
          </cell>
          <cell r="O23">
            <v>100</v>
          </cell>
          <cell r="P23">
            <v>0</v>
          </cell>
          <cell r="Q23" t="str">
            <v>X</v>
          </cell>
        </row>
        <row r="25">
          <cell r="B25" t="str">
            <v>09</v>
          </cell>
          <cell r="E25" t="str">
            <v>EL COMBATE A LA DELINCUENCIA Y LA INSEGURIDAD SE HACE VISIBLEMENTE MAS EFICAZ</v>
          </cell>
          <cell r="J25">
            <v>171000</v>
          </cell>
          <cell r="K25">
            <v>171000</v>
          </cell>
          <cell r="L25">
            <v>0</v>
          </cell>
          <cell r="M25">
            <v>0</v>
          </cell>
          <cell r="N25">
            <v>0</v>
          </cell>
        </row>
        <row r="26">
          <cell r="B26" t="str">
            <v>09</v>
          </cell>
          <cell r="C26" t="str">
            <v>02</v>
          </cell>
          <cell r="E26" t="str">
            <v>LAS AUTORIDADES RESPONSABLES DEMUESTRAN A LA SOCIEDAD, DE MANERA CONFIABLE, MAYOR EFICACIA EN LA PREVENCION DEL DELITO</v>
          </cell>
          <cell r="J26">
            <v>171000</v>
          </cell>
          <cell r="K26">
            <v>171000</v>
          </cell>
          <cell r="L26">
            <v>0</v>
          </cell>
          <cell r="M26">
            <v>0</v>
          </cell>
          <cell r="N26">
            <v>0</v>
          </cell>
        </row>
        <row r="27">
          <cell r="A27" t="str">
            <v>090274</v>
          </cell>
          <cell r="B27" t="str">
            <v>09</v>
          </cell>
          <cell r="C27" t="str">
            <v>02</v>
          </cell>
          <cell r="D27" t="str">
            <v>74</v>
          </cell>
          <cell r="E27" t="str">
            <v>CONCERTRACION Y PARTICIPACION CIUDADANA EN APOYO A LA PREVENCION DEL DELITO</v>
          </cell>
          <cell r="F27" t="str">
            <v>ACCIÓN</v>
          </cell>
          <cell r="G27">
            <v>6</v>
          </cell>
          <cell r="H27">
            <v>6</v>
          </cell>
          <cell r="I27">
            <v>100</v>
          </cell>
          <cell r="J27">
            <v>171000</v>
          </cell>
          <cell r="K27">
            <v>171000</v>
          </cell>
          <cell r="L27">
            <v>0</v>
          </cell>
          <cell r="M27">
            <v>0</v>
          </cell>
          <cell r="N27">
            <v>0</v>
          </cell>
          <cell r="O27">
            <v>100</v>
          </cell>
          <cell r="P27">
            <v>100</v>
          </cell>
          <cell r="Q27" t="str">
            <v>OK</v>
          </cell>
        </row>
        <row r="29">
          <cell r="B29">
            <v>10</v>
          </cell>
          <cell r="E29" t="str">
            <v>LA CIUDADANIA ESTA PROTEGIDA EN CASOS DE EMERGENCIAS Y DESASTRES Y RECIBE AUXILIO OPORTUNO Y EFECTIVO CUANDO SE PRESENTAN</v>
          </cell>
          <cell r="J29">
            <v>86059.92</v>
          </cell>
          <cell r="K29">
            <v>86059.92</v>
          </cell>
          <cell r="L29">
            <v>0</v>
          </cell>
          <cell r="M29">
            <v>0</v>
          </cell>
          <cell r="N29">
            <v>0</v>
          </cell>
        </row>
        <row r="30">
          <cell r="B30">
            <v>10</v>
          </cell>
          <cell r="C30">
            <v>2</v>
          </cell>
          <cell r="E30" t="str">
            <v>SE REDUCEN LAS CONTINGENCIAS Y EMERGENCIAS QUE PUEDEN AFECTAR A LA POBLACION</v>
          </cell>
          <cell r="J30">
            <v>86059.92</v>
          </cell>
          <cell r="K30">
            <v>86059.92</v>
          </cell>
          <cell r="L30">
            <v>0</v>
          </cell>
          <cell r="M30">
            <v>0</v>
          </cell>
          <cell r="N30">
            <v>0</v>
          </cell>
        </row>
        <row r="31">
          <cell r="A31" t="str">
            <v>100271</v>
          </cell>
          <cell r="B31">
            <v>10</v>
          </cell>
          <cell r="C31" t="str">
            <v>02</v>
          </cell>
          <cell r="D31">
            <v>71</v>
          </cell>
          <cell r="E31" t="str">
            <v>PROGRAMAS PREVENTIVOS DE PROTECCION CIVIL EN DELEGACIONES</v>
          </cell>
          <cell r="F31" t="str">
            <v>DOCUMENTO</v>
          </cell>
          <cell r="G31">
            <v>13</v>
          </cell>
          <cell r="H31">
            <v>8</v>
          </cell>
          <cell r="I31">
            <v>61.53846153846154</v>
          </cell>
          <cell r="J31">
            <v>0</v>
          </cell>
          <cell r="K31">
            <v>0</v>
          </cell>
          <cell r="L31">
            <v>0</v>
          </cell>
          <cell r="M31">
            <v>0</v>
          </cell>
          <cell r="N31">
            <v>0</v>
          </cell>
          <cell r="O31">
            <v>0</v>
          </cell>
          <cell r="P31">
            <v>0</v>
          </cell>
          <cell r="Q31" t="str">
            <v>X</v>
          </cell>
        </row>
        <row r="32">
          <cell r="A32" t="str">
            <v>100272</v>
          </cell>
          <cell r="B32">
            <v>10</v>
          </cell>
          <cell r="C32" t="str">
            <v>02</v>
          </cell>
          <cell r="D32">
            <v>72</v>
          </cell>
          <cell r="E32" t="str">
            <v>PREVENCION DELEGACIONAL DE EMERGENCIAS</v>
          </cell>
          <cell r="F32" t="str">
            <v>DOCUMENTO</v>
          </cell>
          <cell r="G32">
            <v>337</v>
          </cell>
          <cell r="H32">
            <v>337</v>
          </cell>
          <cell r="I32">
            <v>100</v>
          </cell>
          <cell r="J32">
            <v>86059.92</v>
          </cell>
          <cell r="K32">
            <v>86059.92</v>
          </cell>
          <cell r="L32">
            <v>0</v>
          </cell>
          <cell r="M32">
            <v>0</v>
          </cell>
          <cell r="N32">
            <v>0</v>
          </cell>
          <cell r="O32">
            <v>100</v>
          </cell>
          <cell r="P32">
            <v>100</v>
          </cell>
          <cell r="Q32" t="str">
            <v>OK</v>
          </cell>
        </row>
        <row r="34">
          <cell r="B34">
            <v>13</v>
          </cell>
          <cell r="E34" t="str">
            <v>SE REDUCEN LAS BRECHAS DE DESIGUALDAD ENTRE HOMBRES Y MUJERES</v>
          </cell>
          <cell r="J34">
            <v>986902</v>
          </cell>
          <cell r="K34">
            <v>962513.95</v>
          </cell>
          <cell r="L34">
            <v>24388.050000000003</v>
          </cell>
          <cell r="M34">
            <v>0</v>
          </cell>
          <cell r="N34">
            <v>0</v>
          </cell>
        </row>
        <row r="35">
          <cell r="B35">
            <v>13</v>
          </cell>
          <cell r="C35" t="str">
            <v>03</v>
          </cell>
          <cell r="E35" t="str">
            <v>SE REDUCEN LOS OBSTÁCULOS PARA EL DESARROLLO RURAL DE LAS MUJERES</v>
          </cell>
          <cell r="J35">
            <v>955402</v>
          </cell>
          <cell r="K35">
            <v>931013.95</v>
          </cell>
          <cell r="L35">
            <v>24388.050000000003</v>
          </cell>
          <cell r="M35">
            <v>0</v>
          </cell>
          <cell r="N35">
            <v>0</v>
          </cell>
        </row>
        <row r="36">
          <cell r="A36" t="str">
            <v>130371</v>
          </cell>
          <cell r="B36">
            <v>13</v>
          </cell>
          <cell r="C36" t="str">
            <v>03</v>
          </cell>
          <cell r="D36">
            <v>71</v>
          </cell>
          <cell r="E36" t="str">
            <v>CENTROS DE DESARROLLO INFANTIL DELEGACIONALES</v>
          </cell>
          <cell r="F36" t="str">
            <v>PERSONA</v>
          </cell>
          <cell r="G36">
            <v>0</v>
          </cell>
          <cell r="H36">
            <v>0</v>
          </cell>
          <cell r="I36">
            <v>0</v>
          </cell>
          <cell r="J36">
            <v>955402</v>
          </cell>
          <cell r="K36">
            <v>931013.95</v>
          </cell>
          <cell r="L36">
            <v>24388.050000000003</v>
          </cell>
          <cell r="M36">
            <v>0</v>
          </cell>
          <cell r="N36">
            <v>0</v>
          </cell>
          <cell r="O36">
            <v>100</v>
          </cell>
          <cell r="P36">
            <v>0</v>
          </cell>
          <cell r="Q36" t="str">
            <v>X</v>
          </cell>
        </row>
        <row r="37">
          <cell r="B37">
            <v>13</v>
          </cell>
          <cell r="C37" t="str">
            <v>08</v>
          </cell>
          <cell r="E37" t="str">
            <v>LA VIOLENCIA ASOCIADA AL GÉNERO SE REDUCE Y SUS CONSECUENCIAS SE ATIENDEN EFICAZMENTE</v>
          </cell>
          <cell r="J37">
            <v>31500</v>
          </cell>
          <cell r="K37">
            <v>31500</v>
          </cell>
          <cell r="L37">
            <v>0</v>
          </cell>
          <cell r="M37">
            <v>0</v>
          </cell>
          <cell r="N37">
            <v>0</v>
          </cell>
        </row>
        <row r="38">
          <cell r="A38" t="str">
            <v>130871</v>
          </cell>
          <cell r="B38">
            <v>13</v>
          </cell>
          <cell r="C38" t="str">
            <v>08</v>
          </cell>
          <cell r="D38">
            <v>71</v>
          </cell>
          <cell r="E38" t="str">
            <v>ATENCION DE LA VIOLENCIA INTRAFAMILIAR EN DELGACIONES</v>
          </cell>
          <cell r="F38" t="str">
            <v>PERSONA</v>
          </cell>
          <cell r="G38">
            <v>1150</v>
          </cell>
          <cell r="H38">
            <v>1150</v>
          </cell>
          <cell r="I38">
            <v>100</v>
          </cell>
          <cell r="J38">
            <v>31500</v>
          </cell>
          <cell r="K38">
            <v>31500</v>
          </cell>
          <cell r="L38">
            <v>0</v>
          </cell>
          <cell r="M38">
            <v>0</v>
          </cell>
          <cell r="N38">
            <v>0</v>
          </cell>
          <cell r="O38">
            <v>100</v>
          </cell>
          <cell r="P38">
            <v>100</v>
          </cell>
          <cell r="Q38" t="str">
            <v>OK</v>
          </cell>
        </row>
        <row r="40">
          <cell r="B40">
            <v>14</v>
          </cell>
          <cell r="E40" t="str">
            <v>LA DESIGUALDAD ECONOMICA Y SUS CONSECUENCIAS SE REDUCEN EN LA CIUDAD DE MEXICO</v>
          </cell>
          <cell r="J40">
            <v>76595</v>
          </cell>
          <cell r="K40">
            <v>39095</v>
          </cell>
          <cell r="L40">
            <v>37500</v>
          </cell>
          <cell r="M40">
            <v>0</v>
          </cell>
          <cell r="N40">
            <v>0</v>
          </cell>
        </row>
        <row r="41">
          <cell r="B41">
            <v>14</v>
          </cell>
          <cell r="C41" t="str">
            <v>02</v>
          </cell>
          <cell r="E41" t="str">
            <v>LOS ADULTOS MAYORES TIENEN UNA VIDA DIGNA QUE GARANTIZA EL RESPETO A SUS DERECHOS HUMANOS</v>
          </cell>
          <cell r="J41">
            <v>0</v>
          </cell>
          <cell r="K41">
            <v>0</v>
          </cell>
          <cell r="L41">
            <v>0</v>
          </cell>
          <cell r="M41">
            <v>0</v>
          </cell>
          <cell r="N41">
            <v>0</v>
          </cell>
        </row>
        <row r="42">
          <cell r="A42" t="str">
            <v>140271</v>
          </cell>
          <cell r="B42">
            <v>14</v>
          </cell>
          <cell r="C42" t="str">
            <v>02</v>
          </cell>
          <cell r="D42">
            <v>71</v>
          </cell>
          <cell r="E42" t="str">
            <v>SERVICIOS DELEGACIONALES DE APOYO SOCIAL A ADULTOS MAYORES</v>
          </cell>
          <cell r="F42" t="str">
            <v>PERSONA</v>
          </cell>
          <cell r="G42">
            <v>201</v>
          </cell>
          <cell r="H42">
            <v>105</v>
          </cell>
          <cell r="I42">
            <v>52.238805970149251</v>
          </cell>
          <cell r="J42">
            <v>0</v>
          </cell>
          <cell r="K42">
            <v>0</v>
          </cell>
          <cell r="L42">
            <v>0</v>
          </cell>
          <cell r="M42">
            <v>0</v>
          </cell>
          <cell r="N42">
            <v>0</v>
          </cell>
          <cell r="O42">
            <v>0</v>
          </cell>
          <cell r="P42">
            <v>0</v>
          </cell>
          <cell r="Q42" t="str">
            <v>X</v>
          </cell>
        </row>
        <row r="43">
          <cell r="B43">
            <v>14</v>
          </cell>
          <cell r="C43" t="str">
            <v>04</v>
          </cell>
          <cell r="E43" t="str">
            <v>LA NIÑEZ EN RIESGO RECIBE PROTECCION SOCIAL</v>
          </cell>
          <cell r="J43">
            <v>39095.000000000007</v>
          </cell>
          <cell r="K43">
            <v>39095</v>
          </cell>
          <cell r="L43">
            <v>0</v>
          </cell>
          <cell r="M43">
            <v>0</v>
          </cell>
          <cell r="N43">
            <v>0</v>
          </cell>
        </row>
        <row r="44">
          <cell r="A44" t="str">
            <v>140471</v>
          </cell>
          <cell r="B44">
            <v>14</v>
          </cell>
          <cell r="C44" t="str">
            <v>04</v>
          </cell>
          <cell r="D44">
            <v>71</v>
          </cell>
          <cell r="E44" t="str">
            <v>ATENCION DELEGACIONAL AL DESARROLLO DE  LA  NIÑEZ</v>
          </cell>
          <cell r="F44" t="str">
            <v>PERSONA</v>
          </cell>
          <cell r="G44">
            <v>0</v>
          </cell>
          <cell r="H44">
            <v>0</v>
          </cell>
          <cell r="I44">
            <v>0</v>
          </cell>
          <cell r="J44">
            <v>39095.000000000007</v>
          </cell>
          <cell r="K44">
            <v>39095</v>
          </cell>
          <cell r="L44">
            <v>0</v>
          </cell>
          <cell r="M44">
            <v>0</v>
          </cell>
          <cell r="N44">
            <v>0</v>
          </cell>
          <cell r="O44">
            <v>99.999999999999972</v>
          </cell>
          <cell r="P44">
            <v>0</v>
          </cell>
          <cell r="Q44" t="str">
            <v>X</v>
          </cell>
        </row>
        <row r="45">
          <cell r="A45" t="str">
            <v>140472</v>
          </cell>
          <cell r="B45">
            <v>14</v>
          </cell>
          <cell r="C45" t="str">
            <v>04</v>
          </cell>
          <cell r="D45">
            <v>72</v>
          </cell>
          <cell r="E45" t="str">
            <v>APOYOS ALIMENTICIOS COMPLEMENTARIOS EN EDUCACIÓN BÁSICA</v>
          </cell>
          <cell r="F45" t="str">
            <v>APOYO</v>
          </cell>
          <cell r="G45">
            <v>0</v>
          </cell>
          <cell r="H45">
            <v>0</v>
          </cell>
          <cell r="I45">
            <v>0</v>
          </cell>
          <cell r="J45">
            <v>0</v>
          </cell>
          <cell r="K45">
            <v>0</v>
          </cell>
          <cell r="L45">
            <v>0</v>
          </cell>
          <cell r="M45">
            <v>0</v>
          </cell>
          <cell r="N45">
            <v>0</v>
          </cell>
          <cell r="O45">
            <v>0</v>
          </cell>
          <cell r="P45">
            <v>0</v>
          </cell>
          <cell r="Q45" t="str">
            <v>X</v>
          </cell>
        </row>
        <row r="46">
          <cell r="B46">
            <v>14</v>
          </cell>
          <cell r="C46" t="str">
            <v>05</v>
          </cell>
          <cell r="E46" t="str">
            <v>LOS JOVENES ENCUENTRAN OPCIONES DE DESARROLLO EN LA CIUDAD DE MEXICO</v>
          </cell>
          <cell r="J46">
            <v>37500</v>
          </cell>
          <cell r="K46">
            <v>0</v>
          </cell>
          <cell r="L46">
            <v>37500</v>
          </cell>
          <cell r="M46">
            <v>0</v>
          </cell>
          <cell r="N46">
            <v>0</v>
          </cell>
        </row>
        <row r="47">
          <cell r="A47" t="str">
            <v>140571</v>
          </cell>
          <cell r="B47">
            <v>14</v>
          </cell>
          <cell r="C47" t="str">
            <v>05</v>
          </cell>
          <cell r="D47">
            <v>71</v>
          </cell>
          <cell r="E47" t="str">
            <v>PROGRAMAS DELEGACIONALES DE APOYO A LA JUVENTUD</v>
          </cell>
          <cell r="F47" t="str">
            <v>APOYO</v>
          </cell>
          <cell r="G47">
            <v>200</v>
          </cell>
          <cell r="H47">
            <v>0</v>
          </cell>
          <cell r="I47">
            <v>0</v>
          </cell>
          <cell r="J47">
            <v>37500</v>
          </cell>
          <cell r="K47">
            <v>0</v>
          </cell>
          <cell r="L47">
            <v>37500</v>
          </cell>
          <cell r="M47">
            <v>0</v>
          </cell>
          <cell r="N47">
            <v>0</v>
          </cell>
          <cell r="O47">
            <v>100</v>
          </cell>
          <cell r="P47">
            <v>0</v>
          </cell>
          <cell r="Q47" t="str">
            <v>X</v>
          </cell>
        </row>
        <row r="49">
          <cell r="B49">
            <v>15</v>
          </cell>
          <cell r="E49" t="str">
            <v>SE FORTALECE EL PRINCIPIO DE COHESION SOCIAL EN LA CIUDAD  DE MEXICO</v>
          </cell>
          <cell r="J49">
            <v>487433.85</v>
          </cell>
          <cell r="K49">
            <v>449933.85</v>
          </cell>
          <cell r="L49">
            <v>37500</v>
          </cell>
          <cell r="M49">
            <v>0</v>
          </cell>
          <cell r="N49">
            <v>0</v>
          </cell>
        </row>
        <row r="50">
          <cell r="B50">
            <v>15</v>
          </cell>
          <cell r="C50" t="str">
            <v>01</v>
          </cell>
          <cell r="E50" t="str">
            <v>LA CIUDAD DE MEXICO ES UN ESPACIO INCLUYENTE</v>
          </cell>
          <cell r="J50">
            <v>42000</v>
          </cell>
          <cell r="K50">
            <v>42000</v>
          </cell>
          <cell r="L50">
            <v>0</v>
          </cell>
          <cell r="M50">
            <v>0</v>
          </cell>
          <cell r="N50">
            <v>0</v>
          </cell>
        </row>
        <row r="51">
          <cell r="A51" t="str">
            <v>150171</v>
          </cell>
          <cell r="B51">
            <v>15</v>
          </cell>
          <cell r="C51" t="str">
            <v>01</v>
          </cell>
          <cell r="D51">
            <v>71</v>
          </cell>
          <cell r="E51" t="str">
            <v>TALLERES DELEGACIONALES DE PROMOCION PARA LA IGUALDAD SOCIAL</v>
          </cell>
          <cell r="F51" t="str">
            <v>PERSONA</v>
          </cell>
          <cell r="G51">
            <v>300</v>
          </cell>
          <cell r="H51">
            <v>300</v>
          </cell>
          <cell r="I51">
            <v>100</v>
          </cell>
          <cell r="J51">
            <v>42000</v>
          </cell>
          <cell r="K51">
            <v>42000</v>
          </cell>
          <cell r="L51">
            <v>0</v>
          </cell>
          <cell r="M51">
            <v>0</v>
          </cell>
          <cell r="N51">
            <v>0</v>
          </cell>
          <cell r="O51">
            <v>100</v>
          </cell>
          <cell r="P51">
            <v>100</v>
          </cell>
          <cell r="Q51" t="str">
            <v>OK</v>
          </cell>
        </row>
        <row r="52">
          <cell r="B52">
            <v>15</v>
          </cell>
          <cell r="C52" t="str">
            <v>02</v>
          </cell>
          <cell r="E52" t="str">
            <v>LA CALIDAD DE LAS RELACIONES DEL ENTORNO HABITACIONAL MEJORA</v>
          </cell>
          <cell r="J52">
            <v>0</v>
          </cell>
          <cell r="K52">
            <v>0</v>
          </cell>
          <cell r="L52">
            <v>0</v>
          </cell>
          <cell r="M52">
            <v>0</v>
          </cell>
          <cell r="N52">
            <v>0</v>
          </cell>
        </row>
        <row r="53">
          <cell r="A53" t="str">
            <v>150272</v>
          </cell>
          <cell r="B53">
            <v>15</v>
          </cell>
          <cell r="C53" t="str">
            <v>02</v>
          </cell>
          <cell r="D53">
            <v>72</v>
          </cell>
          <cell r="E53" t="str">
            <v>PROGRAMAS DELEGACIONALES DE DESARROLLO SOCIAL Y COMUNITARIO</v>
          </cell>
          <cell r="F53" t="str">
            <v>ACCION</v>
          </cell>
          <cell r="G53">
            <v>213</v>
          </cell>
          <cell r="H53">
            <v>213</v>
          </cell>
          <cell r="I53">
            <v>100</v>
          </cell>
          <cell r="J53">
            <v>0</v>
          </cell>
          <cell r="K53">
            <v>0</v>
          </cell>
          <cell r="L53">
            <v>0</v>
          </cell>
          <cell r="M53">
            <v>0</v>
          </cell>
          <cell r="N53">
            <v>0</v>
          </cell>
          <cell r="O53">
            <v>0</v>
          </cell>
          <cell r="P53">
            <v>0</v>
          </cell>
          <cell r="Q53" t="str">
            <v>X</v>
          </cell>
        </row>
        <row r="54">
          <cell r="B54">
            <v>15</v>
          </cell>
          <cell r="C54" t="str">
            <v>03</v>
          </cell>
          <cell r="E54" t="str">
            <v>LA ASISTENCIA SOCIAL RESPONDE MEJOR A LAS NECESIDADES DE LA CIUDADANIA</v>
          </cell>
          <cell r="J54">
            <v>445433.85</v>
          </cell>
          <cell r="K54">
            <v>407933.85</v>
          </cell>
          <cell r="L54">
            <v>37500</v>
          </cell>
          <cell r="M54">
            <v>0</v>
          </cell>
          <cell r="N54">
            <v>0</v>
          </cell>
        </row>
        <row r="55">
          <cell r="A55" t="str">
            <v>150371</v>
          </cell>
          <cell r="B55">
            <v>15</v>
          </cell>
          <cell r="C55" t="str">
            <v>03</v>
          </cell>
          <cell r="D55">
            <v>71</v>
          </cell>
          <cell r="E55" t="str">
            <v>PROGRAMA DE SERVICIOS FUNERARIOS</v>
          </cell>
          <cell r="F55" t="str">
            <v>APOYO</v>
          </cell>
          <cell r="G55">
            <v>31</v>
          </cell>
          <cell r="H55">
            <v>34</v>
          </cell>
          <cell r="I55">
            <v>109.6774193548387</v>
          </cell>
          <cell r="J55">
            <v>0</v>
          </cell>
          <cell r="K55">
            <v>0</v>
          </cell>
          <cell r="L55">
            <v>0</v>
          </cell>
          <cell r="M55">
            <v>0</v>
          </cell>
          <cell r="N55">
            <v>0</v>
          </cell>
          <cell r="O55">
            <v>0</v>
          </cell>
          <cell r="P55">
            <v>0</v>
          </cell>
          <cell r="Q55" t="str">
            <v>X</v>
          </cell>
        </row>
        <row r="56">
          <cell r="A56" t="str">
            <v>150372</v>
          </cell>
          <cell r="B56">
            <v>15</v>
          </cell>
          <cell r="C56" t="str">
            <v>03</v>
          </cell>
          <cell r="D56">
            <v>72</v>
          </cell>
          <cell r="E56" t="str">
            <v>SERVICIOS Y AYUDAS DELEGACIONALES DE ASISTENCIA SOCIAL</v>
          </cell>
          <cell r="F56" t="str">
            <v>PERSONA</v>
          </cell>
          <cell r="G56">
            <v>10206</v>
          </cell>
          <cell r="H56">
            <v>10206</v>
          </cell>
          <cell r="I56">
            <v>100</v>
          </cell>
          <cell r="J56">
            <v>407933.85</v>
          </cell>
          <cell r="K56">
            <v>407933.85</v>
          </cell>
          <cell r="L56">
            <v>0</v>
          </cell>
          <cell r="M56">
            <v>0</v>
          </cell>
          <cell r="N56">
            <v>0</v>
          </cell>
          <cell r="O56">
            <v>100</v>
          </cell>
          <cell r="P56">
            <v>100</v>
          </cell>
          <cell r="Q56" t="str">
            <v>OK</v>
          </cell>
        </row>
        <row r="57">
          <cell r="A57" t="str">
            <v>150373</v>
          </cell>
          <cell r="B57">
            <v>15</v>
          </cell>
          <cell r="C57" t="str">
            <v>03</v>
          </cell>
          <cell r="D57">
            <v>73</v>
          </cell>
          <cell r="E57" t="str">
            <v>OPERACIÓN DE PANTEONES PUBLICOS Y SERVICIOS FUNERARIOS</v>
          </cell>
          <cell r="F57" t="str">
            <v>SERVICIO</v>
          </cell>
          <cell r="G57">
            <v>300</v>
          </cell>
          <cell r="H57">
            <v>605</v>
          </cell>
          <cell r="I57">
            <v>201.66666666666666</v>
          </cell>
          <cell r="J57">
            <v>37500</v>
          </cell>
          <cell r="K57">
            <v>0</v>
          </cell>
          <cell r="L57">
            <v>37500</v>
          </cell>
          <cell r="M57">
            <v>0</v>
          </cell>
          <cell r="N57">
            <v>0</v>
          </cell>
          <cell r="O57">
            <v>100</v>
          </cell>
          <cell r="P57">
            <v>201.66666666666666</v>
          </cell>
          <cell r="Q57" t="str">
            <v>X</v>
          </cell>
        </row>
        <row r="58">
          <cell r="B58">
            <v>15</v>
          </cell>
          <cell r="C58" t="str">
            <v>08</v>
          </cell>
          <cell r="E58" t="str">
            <v>LA INFRAESTRUCTURA SOCIAL SE AMPLIA Y MEJORA</v>
          </cell>
          <cell r="J58">
            <v>0</v>
          </cell>
          <cell r="K58">
            <v>0</v>
          </cell>
          <cell r="L58">
            <v>0</v>
          </cell>
          <cell r="M58">
            <v>0</v>
          </cell>
          <cell r="N58">
            <v>0</v>
          </cell>
        </row>
        <row r="59">
          <cell r="A59" t="str">
            <v>150872</v>
          </cell>
          <cell r="B59">
            <v>15</v>
          </cell>
          <cell r="C59" t="str">
            <v>08</v>
          </cell>
          <cell r="D59">
            <v>72</v>
          </cell>
          <cell r="E59" t="str">
            <v>MANTENIMIENTO DE INFRAESTRUCTURA DELEGACIONAL DE INFRAESTRUCTURA SOCIAL</v>
          </cell>
          <cell r="F59" t="str">
            <v>INMUEBLE</v>
          </cell>
          <cell r="G59">
            <v>7</v>
          </cell>
          <cell r="H59">
            <v>7</v>
          </cell>
          <cell r="I59">
            <v>100</v>
          </cell>
          <cell r="J59">
            <v>0</v>
          </cell>
          <cell r="K59">
            <v>0</v>
          </cell>
          <cell r="L59">
            <v>0</v>
          </cell>
          <cell r="M59">
            <v>0</v>
          </cell>
          <cell r="N59">
            <v>0</v>
          </cell>
          <cell r="O59">
            <v>0</v>
          </cell>
          <cell r="P59">
            <v>0</v>
          </cell>
          <cell r="Q59" t="str">
            <v>X</v>
          </cell>
        </row>
        <row r="61">
          <cell r="B61">
            <v>18</v>
          </cell>
          <cell r="E61" t="str">
            <v>EL GOBIERNO DE LA CIUDAD CUMPLE CON EL DERECHO A  LA SALUD FOMENTANDO MEJORES HABITOS Y PREVINIENDO ENFERMEDADES ENTRE LA POBLACION</v>
          </cell>
          <cell r="J61">
            <v>42000</v>
          </cell>
          <cell r="K61">
            <v>42000</v>
          </cell>
          <cell r="L61">
            <v>0</v>
          </cell>
          <cell r="M61">
            <v>0</v>
          </cell>
          <cell r="N61">
            <v>0</v>
          </cell>
        </row>
        <row r="62">
          <cell r="B62">
            <v>18</v>
          </cell>
          <cell r="C62" t="str">
            <v>02</v>
          </cell>
          <cell r="E62" t="str">
            <v>LA POBLACION ESTA PROTEGIDA CONTRA ENFERMEDADES PREVENIBLES</v>
          </cell>
          <cell r="J62">
            <v>42000</v>
          </cell>
          <cell r="K62">
            <v>42000</v>
          </cell>
          <cell r="L62">
            <v>0</v>
          </cell>
          <cell r="M62">
            <v>0</v>
          </cell>
          <cell r="N62">
            <v>0</v>
          </cell>
        </row>
        <row r="63">
          <cell r="A63" t="str">
            <v>180271</v>
          </cell>
          <cell r="B63">
            <v>18</v>
          </cell>
          <cell r="C63" t="str">
            <v>02</v>
          </cell>
          <cell r="D63">
            <v>71</v>
          </cell>
          <cell r="E63" t="str">
            <v xml:space="preserve">SANIDAD ANIMAL </v>
          </cell>
          <cell r="F63" t="str">
            <v>SERVICIO</v>
          </cell>
          <cell r="G63">
            <v>1023</v>
          </cell>
          <cell r="H63">
            <v>1055</v>
          </cell>
          <cell r="I63">
            <v>103.12805474095796</v>
          </cell>
          <cell r="J63">
            <v>42000</v>
          </cell>
          <cell r="K63">
            <v>42000</v>
          </cell>
          <cell r="L63">
            <v>0</v>
          </cell>
          <cell r="M63">
            <v>0</v>
          </cell>
          <cell r="N63">
            <v>0</v>
          </cell>
          <cell r="O63">
            <v>100</v>
          </cell>
          <cell r="P63">
            <v>103.12805474095796</v>
          </cell>
          <cell r="Q63" t="str">
            <v>OK</v>
          </cell>
        </row>
        <row r="65">
          <cell r="B65">
            <v>19</v>
          </cell>
          <cell r="E65" t="str">
            <v>EL GOBIERNO DE LA CIUDAD CUMPLE CON EL DERECHO A LA SALUD DE LA POBLACIÓN MEDIANTE ATENCIÓN MÉDICA CADA VEZ MÁS OPORTUNA Y DE MEJOR CALIDAD</v>
          </cell>
          <cell r="J65">
            <v>0</v>
          </cell>
          <cell r="K65">
            <v>0</v>
          </cell>
          <cell r="L65">
            <v>0</v>
          </cell>
          <cell r="M65">
            <v>0</v>
          </cell>
          <cell r="N65">
            <v>0</v>
          </cell>
          <cell r="O65">
            <v>0</v>
          </cell>
          <cell r="P65">
            <v>0</v>
          </cell>
        </row>
        <row r="66">
          <cell r="B66">
            <v>19</v>
          </cell>
          <cell r="C66" t="str">
            <v>08</v>
          </cell>
          <cell r="E66" t="str">
            <v>LA INFRAESTRUCTURA DE SALUD SE MEJORA Y AMPLIA</v>
          </cell>
          <cell r="J66">
            <v>0</v>
          </cell>
          <cell r="K66">
            <v>0</v>
          </cell>
        </row>
        <row r="67">
          <cell r="A67" t="str">
            <v>190871</v>
          </cell>
          <cell r="B67">
            <v>19</v>
          </cell>
          <cell r="C67" t="str">
            <v>08</v>
          </cell>
          <cell r="D67">
            <v>71</v>
          </cell>
          <cell r="E67" t="str">
            <v>MANTENIMIENTO DELEGACIONAL DE INFRAESTRUCTURA EN SALUD</v>
          </cell>
          <cell r="F67" t="str">
            <v>INMUEBLE</v>
          </cell>
          <cell r="G67">
            <v>3</v>
          </cell>
          <cell r="H67">
            <v>4</v>
          </cell>
          <cell r="I67">
            <v>133.33333333333331</v>
          </cell>
          <cell r="J67">
            <v>0</v>
          </cell>
          <cell r="K67">
            <v>0</v>
          </cell>
          <cell r="L67">
            <v>0</v>
          </cell>
          <cell r="M67">
            <v>0</v>
          </cell>
          <cell r="N67">
            <v>0</v>
          </cell>
          <cell r="O67">
            <v>0</v>
          </cell>
          <cell r="P67">
            <v>0</v>
          </cell>
          <cell r="Q67" t="str">
            <v>X</v>
          </cell>
        </row>
        <row r="68">
          <cell r="A68" t="str">
            <v/>
          </cell>
        </row>
        <row r="69">
          <cell r="B69">
            <v>20</v>
          </cell>
          <cell r="E69" t="str">
            <v>EL GOBIERNO DE LA CIUDAD CONTRIBUYE ACTIVAMENTE PARA GARANTIZAR EL DERECHO  A  LA EDUCACION MEDIANTE EL MEJORAMIENTO DE LA EDUCACION INICIAL Y BÁSICA</v>
          </cell>
          <cell r="J69">
            <v>0</v>
          </cell>
          <cell r="K69">
            <v>0</v>
          </cell>
          <cell r="L69">
            <v>0</v>
          </cell>
          <cell r="M69">
            <v>0</v>
          </cell>
          <cell r="N69">
            <v>0</v>
          </cell>
        </row>
        <row r="70">
          <cell r="B70">
            <v>20</v>
          </cell>
          <cell r="C70" t="str">
            <v>08</v>
          </cell>
          <cell r="E70" t="str">
            <v>LA INFRAESTRUCTURA EN EDUCACIÓN BÁSICA SE AMPLIA Y DIGNIFICA</v>
          </cell>
          <cell r="J70">
            <v>0</v>
          </cell>
          <cell r="K70">
            <v>0</v>
          </cell>
          <cell r="L70">
            <v>0</v>
          </cell>
          <cell r="M70">
            <v>0</v>
          </cell>
          <cell r="N70">
            <v>0</v>
          </cell>
        </row>
        <row r="71">
          <cell r="A71" t="str">
            <v>200873</v>
          </cell>
          <cell r="B71">
            <v>20</v>
          </cell>
          <cell r="C71" t="str">
            <v>08</v>
          </cell>
          <cell r="D71">
            <v>73</v>
          </cell>
          <cell r="E71" t="str">
            <v>MANTENIMIENTO DELEGACIONAL DE INFRAESTRUCTURA EDUCATIVA DE NIVEL BASICO</v>
          </cell>
          <cell r="F71" t="str">
            <v>INMUEBLE</v>
          </cell>
          <cell r="G71">
            <v>24</v>
          </cell>
          <cell r="H71">
            <v>31</v>
          </cell>
          <cell r="I71">
            <v>129.16666666666669</v>
          </cell>
          <cell r="J71">
            <v>0</v>
          </cell>
          <cell r="K71">
            <v>0</v>
          </cell>
          <cell r="L71">
            <v>0</v>
          </cell>
          <cell r="M71">
            <v>0</v>
          </cell>
          <cell r="N71">
            <v>0</v>
          </cell>
          <cell r="O71">
            <v>0</v>
          </cell>
          <cell r="P71">
            <v>0</v>
          </cell>
          <cell r="Q71" t="str">
            <v>X</v>
          </cell>
        </row>
        <row r="73">
          <cell r="B73">
            <v>23</v>
          </cell>
          <cell r="E73" t="str">
            <v>EL DERECHO A  LA  CULTURA SE PROMUEVE COMO UNA PARTE FUNDAMENTAL DEL DESARROLLO INDIVIDUAL Y COMUNITARIO</v>
          </cell>
          <cell r="J73">
            <v>1585964.6400000001</v>
          </cell>
          <cell r="K73">
            <v>1337000</v>
          </cell>
          <cell r="L73">
            <v>248964.64000000013</v>
          </cell>
          <cell r="M73">
            <v>0</v>
          </cell>
          <cell r="N73">
            <v>0</v>
          </cell>
        </row>
        <row r="74">
          <cell r="B74">
            <v>23</v>
          </cell>
          <cell r="C74" t="str">
            <v>01</v>
          </cell>
          <cell r="E74" t="str">
            <v>LA CULTURA Y EL ARTE SON PARTE DE  LA  VIDA  COTIDIANA DE  LA COMUNIDAD</v>
          </cell>
          <cell r="J74">
            <v>1585964.6400000001</v>
          </cell>
          <cell r="K74">
            <v>1337000</v>
          </cell>
          <cell r="L74">
            <v>248964.64000000013</v>
          </cell>
          <cell r="M74">
            <v>0</v>
          </cell>
          <cell r="N74">
            <v>0</v>
          </cell>
        </row>
        <row r="75">
          <cell r="A75" t="str">
            <v>230171</v>
          </cell>
          <cell r="B75">
            <v>23</v>
          </cell>
          <cell r="C75" t="str">
            <v>01</v>
          </cell>
          <cell r="D75">
            <v>71</v>
          </cell>
          <cell r="E75" t="str">
            <v>PROGRAMAS DELEGACIONALES DE CULTURA</v>
          </cell>
          <cell r="F75" t="str">
            <v>EVENTO</v>
          </cell>
          <cell r="G75">
            <v>348</v>
          </cell>
          <cell r="H75">
            <v>343</v>
          </cell>
          <cell r="I75">
            <v>98.563218390804593</v>
          </cell>
          <cell r="J75">
            <v>1585964.6400000001</v>
          </cell>
          <cell r="K75">
            <v>1337000</v>
          </cell>
          <cell r="L75">
            <v>248964.64000000013</v>
          </cell>
          <cell r="M75">
            <v>0</v>
          </cell>
          <cell r="N75">
            <v>0</v>
          </cell>
          <cell r="O75">
            <v>100</v>
          </cell>
          <cell r="P75">
            <v>98.563218390804593</v>
          </cell>
          <cell r="Q75" t="str">
            <v>OK</v>
          </cell>
        </row>
        <row r="76">
          <cell r="B76">
            <v>23</v>
          </cell>
          <cell r="C76" t="str">
            <v>08</v>
          </cell>
          <cell r="E76" t="str">
            <v>LA INFRAESTRUCUTURA CULTURAL SE AMPLIA Y MEJORA</v>
          </cell>
          <cell r="J76">
            <v>0</v>
          </cell>
          <cell r="K76">
            <v>0</v>
          </cell>
          <cell r="L76">
            <v>0</v>
          </cell>
          <cell r="M76">
            <v>0</v>
          </cell>
          <cell r="N76">
            <v>0</v>
          </cell>
        </row>
        <row r="77">
          <cell r="A77" t="str">
            <v>230872</v>
          </cell>
          <cell r="B77">
            <v>23</v>
          </cell>
          <cell r="C77" t="str">
            <v>08</v>
          </cell>
          <cell r="D77">
            <v>72</v>
          </cell>
          <cell r="E77" t="str">
            <v>MANTENIMIENTO DELEGACIONAL DE INFRAESTRUCTURA CULTURA</v>
          </cell>
          <cell r="F77" t="str">
            <v>INMUEBLE</v>
          </cell>
          <cell r="G77">
            <v>9</v>
          </cell>
          <cell r="H77">
            <v>12</v>
          </cell>
          <cell r="I77">
            <v>133.33333333333331</v>
          </cell>
          <cell r="J77">
            <v>0</v>
          </cell>
          <cell r="K77">
            <v>0</v>
          </cell>
          <cell r="L77">
            <v>0</v>
          </cell>
          <cell r="M77">
            <v>0</v>
          </cell>
          <cell r="N77">
            <v>0</v>
          </cell>
          <cell r="O77">
            <v>0</v>
          </cell>
          <cell r="P77">
            <v>0</v>
          </cell>
          <cell r="Q77" t="str">
            <v>X</v>
          </cell>
        </row>
        <row r="78">
          <cell r="A78" t="str">
            <v/>
          </cell>
        </row>
        <row r="79">
          <cell r="B79">
            <v>24</v>
          </cell>
          <cell r="E79" t="str">
            <v>EL DEPORTE Y RECREACION SON RECONOCIDAS COMO PARTE SUSTANTIVA DEL DESARROLLO INDIVIDUAL Y COMUNITARIO</v>
          </cell>
          <cell r="J79">
            <v>0</v>
          </cell>
          <cell r="K79">
            <v>0</v>
          </cell>
          <cell r="L79">
            <v>0</v>
          </cell>
          <cell r="M79">
            <v>0</v>
          </cell>
          <cell r="N79">
            <v>0</v>
          </cell>
        </row>
        <row r="80">
          <cell r="B80">
            <v>24</v>
          </cell>
          <cell r="C80" t="str">
            <v>01</v>
          </cell>
          <cell r="E80" t="str">
            <v>FOMENTO DEPORTIVO Y RECREATIVO</v>
          </cell>
          <cell r="J80">
            <v>0</v>
          </cell>
          <cell r="K80">
            <v>0</v>
          </cell>
          <cell r="L80">
            <v>0</v>
          </cell>
          <cell r="M80">
            <v>0</v>
          </cell>
          <cell r="N80">
            <v>0</v>
          </cell>
        </row>
        <row r="81">
          <cell r="A81" t="str">
            <v>240172</v>
          </cell>
          <cell r="B81">
            <v>24</v>
          </cell>
          <cell r="C81" t="str">
            <v>01</v>
          </cell>
          <cell r="D81">
            <v>72</v>
          </cell>
          <cell r="E81" t="str">
            <v>PROGRAMA DELEGACIONAL DE DEPORTE COMPETITIVO</v>
          </cell>
          <cell r="F81" t="str">
            <v>PERSONA</v>
          </cell>
          <cell r="G81">
            <v>21680</v>
          </cell>
          <cell r="H81">
            <v>21680</v>
          </cell>
          <cell r="I81">
            <v>100</v>
          </cell>
          <cell r="J81">
            <v>0</v>
          </cell>
          <cell r="K81">
            <v>0</v>
          </cell>
          <cell r="L81">
            <v>0</v>
          </cell>
          <cell r="M81">
            <v>0</v>
          </cell>
          <cell r="N81">
            <v>0</v>
          </cell>
          <cell r="O81">
            <v>0</v>
          </cell>
          <cell r="P81">
            <v>0</v>
          </cell>
          <cell r="Q81" t="str">
            <v>X</v>
          </cell>
        </row>
        <row r="82">
          <cell r="B82">
            <v>24</v>
          </cell>
          <cell r="C82" t="str">
            <v>08</v>
          </cell>
          <cell r="E82" t="str">
            <v>LA INFRAESTRUCTURA DEPORTIVA SE AMPLIA Y MEJORA</v>
          </cell>
          <cell r="J82">
            <v>0</v>
          </cell>
          <cell r="K82">
            <v>0</v>
          </cell>
          <cell r="L82">
            <v>0</v>
          </cell>
          <cell r="M82">
            <v>0</v>
          </cell>
        </row>
        <row r="83">
          <cell r="A83" t="str">
            <v>240872</v>
          </cell>
          <cell r="B83">
            <v>24</v>
          </cell>
          <cell r="C83" t="str">
            <v>08</v>
          </cell>
          <cell r="D83">
            <v>72</v>
          </cell>
          <cell r="E83" t="str">
            <v>MANTENIMIENTO DELEGACIONAL DE ESPACIOS DEPORTIVOS</v>
          </cell>
          <cell r="F83" t="str">
            <v>INMUEBLE</v>
          </cell>
          <cell r="G83">
            <v>10</v>
          </cell>
          <cell r="H83">
            <v>12</v>
          </cell>
          <cell r="I83">
            <v>120</v>
          </cell>
          <cell r="J83">
            <v>0</v>
          </cell>
          <cell r="K83">
            <v>0</v>
          </cell>
          <cell r="L83">
            <v>0</v>
          </cell>
          <cell r="M83">
            <v>0</v>
          </cell>
          <cell r="N83">
            <v>0</v>
          </cell>
          <cell r="O83">
            <v>0</v>
          </cell>
          <cell r="P83">
            <v>0</v>
          </cell>
          <cell r="Q83" t="str">
            <v>X</v>
          </cell>
        </row>
        <row r="84">
          <cell r="A84" t="str">
            <v>240873</v>
          </cell>
          <cell r="B84">
            <v>24</v>
          </cell>
          <cell r="C84" t="str">
            <v>08</v>
          </cell>
          <cell r="D84">
            <v>73</v>
          </cell>
          <cell r="E84" t="str">
            <v>AMPLIACION DELEGACIONAL DE INFRAESTRUCTURA CULTURAL DEPORTIVA</v>
          </cell>
          <cell r="F84" t="str">
            <v>INMUEBLE</v>
          </cell>
          <cell r="G84">
            <v>0</v>
          </cell>
          <cell r="H84">
            <v>0</v>
          </cell>
          <cell r="I84">
            <v>0</v>
          </cell>
          <cell r="J84">
            <v>0</v>
          </cell>
          <cell r="K84">
            <v>0</v>
          </cell>
          <cell r="L84">
            <v>0</v>
          </cell>
          <cell r="M84">
            <v>0</v>
          </cell>
          <cell r="N84">
            <v>0</v>
          </cell>
          <cell r="O84">
            <v>0</v>
          </cell>
          <cell r="P84">
            <v>0</v>
          </cell>
          <cell r="Q84" t="str">
            <v>X</v>
          </cell>
        </row>
        <row r="86">
          <cell r="B86">
            <v>25</v>
          </cell>
          <cell r="E86" t="str">
            <v>LA ADMINISTRACION E INFRAESTRUCTURA URBANAS SE MEJORAN</v>
          </cell>
          <cell r="J86">
            <v>3847825.9200000004</v>
          </cell>
          <cell r="K86">
            <v>3772177.56</v>
          </cell>
          <cell r="L86">
            <v>75648.359999999986</v>
          </cell>
          <cell r="M86">
            <v>0</v>
          </cell>
          <cell r="N86">
            <v>0</v>
          </cell>
        </row>
        <row r="87">
          <cell r="B87">
            <v>25</v>
          </cell>
          <cell r="C87" t="str">
            <v>03</v>
          </cell>
          <cell r="E87" t="str">
            <v>LAS ÁREAS VERDES MEJORAN Y SE INCREMENTAN</v>
          </cell>
          <cell r="J87">
            <v>1373908.7500000002</v>
          </cell>
          <cell r="K87">
            <v>1298260.3899999999</v>
          </cell>
          <cell r="L87">
            <v>75648.359999999986</v>
          </cell>
          <cell r="M87">
            <v>0</v>
          </cell>
          <cell r="N87">
            <v>0</v>
          </cell>
        </row>
        <row r="88">
          <cell r="A88" t="str">
            <v>250371</v>
          </cell>
          <cell r="B88">
            <v>25</v>
          </cell>
          <cell r="C88" t="str">
            <v>03</v>
          </cell>
          <cell r="D88">
            <v>71</v>
          </cell>
          <cell r="E88" t="str">
            <v>MANTENIMENTO DELEGACIONAL DE ÁREAS VERDES</v>
          </cell>
          <cell r="F88" t="str">
            <v>M2</v>
          </cell>
          <cell r="G88">
            <v>167174</v>
          </cell>
          <cell r="H88">
            <v>167174</v>
          </cell>
          <cell r="I88">
            <v>100</v>
          </cell>
          <cell r="J88">
            <v>1373908.7500000002</v>
          </cell>
          <cell r="K88">
            <v>1298260.3899999999</v>
          </cell>
          <cell r="L88">
            <v>75648.359999999986</v>
          </cell>
          <cell r="M88">
            <v>0</v>
          </cell>
          <cell r="N88">
            <v>0</v>
          </cell>
          <cell r="O88">
            <v>99.999999999999972</v>
          </cell>
          <cell r="P88">
            <v>100.00000000000003</v>
          </cell>
          <cell r="Q88" t="str">
            <v>OK</v>
          </cell>
        </row>
        <row r="89">
          <cell r="A89" t="str">
            <v>250372</v>
          </cell>
          <cell r="B89">
            <v>25</v>
          </cell>
          <cell r="C89" t="str">
            <v>03</v>
          </cell>
          <cell r="D89">
            <v>72</v>
          </cell>
          <cell r="E89" t="str">
            <v>SERVICIO DE PODA DE ARBOLES</v>
          </cell>
          <cell r="F89" t="str">
            <v>PIEZA</v>
          </cell>
          <cell r="G89">
            <v>596</v>
          </cell>
          <cell r="H89">
            <v>611</v>
          </cell>
          <cell r="I89">
            <v>102.51677852348993</v>
          </cell>
          <cell r="J89">
            <v>0</v>
          </cell>
          <cell r="K89">
            <v>0</v>
          </cell>
          <cell r="L89">
            <v>0</v>
          </cell>
          <cell r="M89">
            <v>0</v>
          </cell>
          <cell r="N89">
            <v>0</v>
          </cell>
          <cell r="O89">
            <v>0</v>
          </cell>
          <cell r="P89">
            <v>0</v>
          </cell>
          <cell r="Q89" t="str">
            <v>X</v>
          </cell>
        </row>
        <row r="90">
          <cell r="B90">
            <v>25</v>
          </cell>
          <cell r="C90" t="str">
            <v>04</v>
          </cell>
          <cell r="E90" t="str">
            <v>LA IMAGEN URBANA SE MEJORA Y FORTALECE SU IDENTIDAD</v>
          </cell>
          <cell r="J90">
            <v>194946.36000000002</v>
          </cell>
          <cell r="K90">
            <v>194946.36</v>
          </cell>
          <cell r="L90">
            <v>0</v>
          </cell>
          <cell r="M90">
            <v>0</v>
          </cell>
          <cell r="N90">
            <v>0</v>
          </cell>
        </row>
        <row r="91">
          <cell r="A91" t="str">
            <v>250471</v>
          </cell>
          <cell r="B91">
            <v>25</v>
          </cell>
          <cell r="C91" t="str">
            <v>04</v>
          </cell>
          <cell r="D91">
            <v>71</v>
          </cell>
          <cell r="E91" t="str">
            <v>CONSERVACIÓN DELEGACIONAL DE IMAGEN URBANA</v>
          </cell>
          <cell r="F91" t="str">
            <v>ACCIÓN</v>
          </cell>
          <cell r="G91">
            <v>67761</v>
          </cell>
          <cell r="H91">
            <v>67761</v>
          </cell>
          <cell r="I91">
            <v>100</v>
          </cell>
          <cell r="J91">
            <v>194946.36000000002</v>
          </cell>
          <cell r="K91">
            <v>194946.36</v>
          </cell>
          <cell r="L91">
            <v>0</v>
          </cell>
          <cell r="M91">
            <v>0</v>
          </cell>
          <cell r="N91">
            <v>0</v>
          </cell>
          <cell r="O91">
            <v>99.999999999999986</v>
          </cell>
          <cell r="P91">
            <v>100.00000000000003</v>
          </cell>
          <cell r="Q91" t="str">
            <v>OK</v>
          </cell>
        </row>
        <row r="92">
          <cell r="B92">
            <v>25</v>
          </cell>
          <cell r="C92" t="str">
            <v>08</v>
          </cell>
          <cell r="E92" t="str">
            <v>LA INFRAESTRUCTURA URBANA SE AMPLIA Y MEJORA</v>
          </cell>
          <cell r="J92">
            <v>2278970.81</v>
          </cell>
          <cell r="K92">
            <v>2278970.81</v>
          </cell>
          <cell r="L92">
            <v>0</v>
          </cell>
          <cell r="M92">
            <v>0</v>
          </cell>
          <cell r="N92">
            <v>0</v>
          </cell>
        </row>
        <row r="93">
          <cell r="A93" t="str">
            <v>250871</v>
          </cell>
          <cell r="B93">
            <v>25</v>
          </cell>
          <cell r="C93" t="str">
            <v>08</v>
          </cell>
          <cell r="D93">
            <v>71</v>
          </cell>
          <cell r="E93" t="str">
            <v>PROGRAMAS DELEGACIONALES DE AMPLIACION DE INFRAESTRUCTURA URBANA</v>
          </cell>
          <cell r="F93" t="str">
            <v>PROYECTO</v>
          </cell>
          <cell r="G93">
            <v>0</v>
          </cell>
          <cell r="H93">
            <v>0</v>
          </cell>
          <cell r="I93">
            <v>0</v>
          </cell>
          <cell r="J93">
            <v>1842387.62</v>
          </cell>
          <cell r="K93">
            <v>1842387.62</v>
          </cell>
          <cell r="L93">
            <v>0</v>
          </cell>
          <cell r="M93">
            <v>0</v>
          </cell>
          <cell r="N93">
            <v>0</v>
          </cell>
          <cell r="O93">
            <v>100</v>
          </cell>
          <cell r="P93">
            <v>0</v>
          </cell>
          <cell r="Q93" t="str">
            <v>X</v>
          </cell>
        </row>
        <row r="94">
          <cell r="A94" t="str">
            <v>250872</v>
          </cell>
          <cell r="B94">
            <v>25</v>
          </cell>
          <cell r="C94" t="str">
            <v>08</v>
          </cell>
          <cell r="D94">
            <v>72</v>
          </cell>
          <cell r="E94" t="str">
            <v>PROGRAMAS DELEGACIONALES DE MANTENIMIENTO DE INFRAESTRUCTURA URBANA</v>
          </cell>
          <cell r="F94" t="str">
            <v>PROYECTO</v>
          </cell>
          <cell r="G94">
            <v>0.3</v>
          </cell>
          <cell r="H94">
            <v>0.33</v>
          </cell>
          <cell r="I94">
            <v>110.00000000000001</v>
          </cell>
          <cell r="J94">
            <v>0</v>
          </cell>
          <cell r="K94">
            <v>0</v>
          </cell>
          <cell r="L94">
            <v>0</v>
          </cell>
          <cell r="M94">
            <v>0</v>
          </cell>
          <cell r="N94">
            <v>0</v>
          </cell>
          <cell r="O94">
            <v>0</v>
          </cell>
          <cell r="P94">
            <v>0</v>
          </cell>
          <cell r="Q94" t="str">
            <v>X</v>
          </cell>
        </row>
        <row r="95">
          <cell r="A95" t="str">
            <v>250873</v>
          </cell>
          <cell r="B95">
            <v>25</v>
          </cell>
          <cell r="C95" t="str">
            <v>08</v>
          </cell>
          <cell r="D95">
            <v>73</v>
          </cell>
          <cell r="E95" t="str">
            <v>PROGRAMA DELEGACIONAL DE ALUMBRADO PÚBLICO</v>
          </cell>
          <cell r="F95" t="str">
            <v>LUMINARIA</v>
          </cell>
          <cell r="G95">
            <v>2529</v>
          </cell>
          <cell r="H95">
            <v>2553</v>
          </cell>
          <cell r="I95">
            <v>100.94899169632265</v>
          </cell>
          <cell r="J95">
            <v>137132.5</v>
          </cell>
          <cell r="K95">
            <v>137132.5</v>
          </cell>
          <cell r="L95">
            <v>0</v>
          </cell>
          <cell r="M95">
            <v>0</v>
          </cell>
          <cell r="N95">
            <v>0</v>
          </cell>
          <cell r="O95">
            <v>100</v>
          </cell>
          <cell r="P95">
            <v>100.94899169632265</v>
          </cell>
          <cell r="Q95" t="str">
            <v>OK</v>
          </cell>
        </row>
        <row r="96">
          <cell r="A96" t="str">
            <v>250875</v>
          </cell>
          <cell r="B96">
            <v>25</v>
          </cell>
          <cell r="C96" t="str">
            <v>08</v>
          </cell>
          <cell r="D96">
            <v>75</v>
          </cell>
          <cell r="E96" t="str">
            <v>PROGRAMAS DELEGACIONALES DE CONSTRUCCIÓN DE BANQUETAS</v>
          </cell>
          <cell r="F96" t="str">
            <v>M2</v>
          </cell>
          <cell r="G96">
            <v>90</v>
          </cell>
          <cell r="H96">
            <v>66.94</v>
          </cell>
          <cell r="I96">
            <v>74.37777777777778</v>
          </cell>
          <cell r="J96">
            <v>0</v>
          </cell>
          <cell r="K96">
            <v>0</v>
          </cell>
          <cell r="L96">
            <v>0</v>
          </cell>
          <cell r="M96">
            <v>0</v>
          </cell>
          <cell r="N96">
            <v>0</v>
          </cell>
          <cell r="O96">
            <v>0</v>
          </cell>
          <cell r="P96">
            <v>0</v>
          </cell>
          <cell r="Q96" t="str">
            <v>X</v>
          </cell>
        </row>
        <row r="97">
          <cell r="A97" t="str">
            <v>250876</v>
          </cell>
          <cell r="B97">
            <v>25</v>
          </cell>
          <cell r="C97" t="str">
            <v>08</v>
          </cell>
          <cell r="D97">
            <v>76</v>
          </cell>
          <cell r="E97" t="str">
            <v>PROGRAMAS DELEGACIONALES DE RENOVACIÓN DE BANQUETAS</v>
          </cell>
          <cell r="F97" t="str">
            <v>M2</v>
          </cell>
          <cell r="G97">
            <v>386</v>
          </cell>
          <cell r="H97">
            <v>498.08</v>
          </cell>
          <cell r="I97">
            <v>129.03626943005182</v>
          </cell>
          <cell r="J97">
            <v>0</v>
          </cell>
          <cell r="K97">
            <v>0</v>
          </cell>
          <cell r="L97">
            <v>0</v>
          </cell>
          <cell r="M97">
            <v>0</v>
          </cell>
          <cell r="N97">
            <v>0</v>
          </cell>
          <cell r="O97">
            <v>0</v>
          </cell>
          <cell r="P97">
            <v>0</v>
          </cell>
          <cell r="Q97" t="str">
            <v>X</v>
          </cell>
        </row>
        <row r="98">
          <cell r="A98" t="str">
            <v>250878</v>
          </cell>
          <cell r="B98">
            <v>25</v>
          </cell>
          <cell r="C98" t="str">
            <v>08</v>
          </cell>
          <cell r="D98">
            <v>78</v>
          </cell>
          <cell r="E98" t="str">
            <v>MANTENIMIENTO A EDIFICIOS PÚBLICOS EN DELEGACIONES</v>
          </cell>
          <cell r="F98" t="str">
            <v>INMUEBLE</v>
          </cell>
          <cell r="G98">
            <v>25</v>
          </cell>
          <cell r="H98">
            <v>26</v>
          </cell>
          <cell r="I98">
            <v>104</v>
          </cell>
          <cell r="J98">
            <v>299450.69</v>
          </cell>
          <cell r="K98">
            <v>299450.69</v>
          </cell>
          <cell r="L98">
            <v>0</v>
          </cell>
          <cell r="M98">
            <v>0</v>
          </cell>
          <cell r="N98">
            <v>0</v>
          </cell>
          <cell r="O98">
            <v>100</v>
          </cell>
          <cell r="P98">
            <v>104</v>
          </cell>
          <cell r="Q98" t="str">
            <v>OK</v>
          </cell>
        </row>
        <row r="100">
          <cell r="B100">
            <v>26</v>
          </cell>
          <cell r="E100" t="str">
            <v>SE FORTALECE EL DERECHO A LA VIVIENDA Y LOS ASENTAMIENTOS HUMANOS SON ORDENADOS</v>
          </cell>
          <cell r="J100">
            <v>0</v>
          </cell>
          <cell r="K100">
            <v>0</v>
          </cell>
          <cell r="L100">
            <v>0</v>
          </cell>
          <cell r="M100">
            <v>0</v>
          </cell>
          <cell r="N100">
            <v>0</v>
          </cell>
        </row>
        <row r="101">
          <cell r="B101">
            <v>26</v>
          </cell>
          <cell r="C101" t="str">
            <v>03</v>
          </cell>
          <cell r="E101" t="str">
            <v>SE LOGRA UN MEJOR ORDENAMIENTO URBANO DE LA PROPIEDAD Y DE LOS ASENTAMIENTOS HUMANOS.</v>
          </cell>
          <cell r="J101">
            <v>0</v>
          </cell>
          <cell r="K101">
            <v>0</v>
          </cell>
          <cell r="L101">
            <v>0</v>
          </cell>
          <cell r="M101">
            <v>0</v>
          </cell>
          <cell r="N101">
            <v>0</v>
          </cell>
        </row>
        <row r="102">
          <cell r="A102" t="str">
            <v>260371</v>
          </cell>
          <cell r="B102">
            <v>26</v>
          </cell>
          <cell r="C102" t="str">
            <v>03</v>
          </cell>
          <cell r="D102">
            <v>71</v>
          </cell>
          <cell r="E102" t="str">
            <v>PROGRAMAS DELEGACIONALES DE REGULARIZACIÓN DE TENENCIA DE LA PROPIEDAD</v>
          </cell>
          <cell r="F102" t="str">
            <v>PROPIEDAD</v>
          </cell>
          <cell r="G102">
            <v>15</v>
          </cell>
          <cell r="H102">
            <v>15</v>
          </cell>
          <cell r="I102">
            <v>100</v>
          </cell>
          <cell r="J102">
            <v>0</v>
          </cell>
          <cell r="K102">
            <v>0</v>
          </cell>
          <cell r="L102">
            <v>0</v>
          </cell>
          <cell r="M102">
            <v>0</v>
          </cell>
          <cell r="N102">
            <v>0</v>
          </cell>
          <cell r="O102">
            <v>0</v>
          </cell>
          <cell r="P102">
            <v>0</v>
          </cell>
          <cell r="Q102" t="str">
            <v>X</v>
          </cell>
        </row>
        <row r="104">
          <cell r="B104">
            <v>27</v>
          </cell>
          <cell r="E104" t="str">
            <v>EL TRANSPORTE PUBLICO ES EFICIENTE Y SEGURO</v>
          </cell>
          <cell r="J104">
            <v>0</v>
          </cell>
          <cell r="K104">
            <v>0</v>
          </cell>
          <cell r="L104">
            <v>0</v>
          </cell>
          <cell r="M104">
            <v>0</v>
          </cell>
          <cell r="N104">
            <v>0</v>
          </cell>
        </row>
        <row r="105">
          <cell r="B105">
            <v>27</v>
          </cell>
          <cell r="C105" t="str">
            <v>03</v>
          </cell>
          <cell r="E105" t="str">
            <v>LA REGULACIÓN VIAL SE REALIZA DE MANERA EFICAZ Y TRANSPARENTE</v>
          </cell>
          <cell r="J105">
            <v>0</v>
          </cell>
          <cell r="K105">
            <v>0</v>
          </cell>
          <cell r="L105">
            <v>0</v>
          </cell>
          <cell r="M105">
            <v>0</v>
          </cell>
          <cell r="N105">
            <v>0</v>
          </cell>
        </row>
        <row r="106">
          <cell r="A106" t="str">
            <v>270371</v>
          </cell>
          <cell r="B106">
            <v>27</v>
          </cell>
          <cell r="C106" t="str">
            <v>03</v>
          </cell>
          <cell r="D106">
            <v>71</v>
          </cell>
          <cell r="E106" t="str">
            <v>SERVICIO DELEGACIONAL DE EXPEDICIÓN DE LICENCIAS Y PERMISOS</v>
          </cell>
          <cell r="F106" t="str">
            <v>DOCUMENTO</v>
          </cell>
          <cell r="G106">
            <v>1003</v>
          </cell>
          <cell r="H106">
            <v>899</v>
          </cell>
          <cell r="I106">
            <v>89.631106679960112</v>
          </cell>
          <cell r="J106">
            <v>0</v>
          </cell>
          <cell r="K106">
            <v>0</v>
          </cell>
          <cell r="L106">
            <v>0</v>
          </cell>
          <cell r="M106">
            <v>0</v>
          </cell>
          <cell r="N106">
            <v>0</v>
          </cell>
          <cell r="O106">
            <v>0</v>
          </cell>
          <cell r="P106">
            <v>0</v>
          </cell>
          <cell r="Q106" t="str">
            <v>X</v>
          </cell>
        </row>
        <row r="107">
          <cell r="A107" t="str">
            <v/>
          </cell>
        </row>
        <row r="108">
          <cell r="B108">
            <v>28</v>
          </cell>
          <cell r="E108" t="str">
            <v>LA INFRAESTRUCTURA VIAL SE AMPLIA Y EL TRÁFICO SE REDUCE</v>
          </cell>
          <cell r="J108">
            <v>388179.1</v>
          </cell>
          <cell r="K108">
            <v>337270</v>
          </cell>
          <cell r="L108">
            <v>50909.1</v>
          </cell>
          <cell r="M108">
            <v>0</v>
          </cell>
          <cell r="N108">
            <v>0</v>
          </cell>
        </row>
        <row r="109">
          <cell r="B109">
            <v>28</v>
          </cell>
          <cell r="C109" t="str">
            <v>08</v>
          </cell>
          <cell r="E109" t="str">
            <v>LA INFRAESTRUCTURA VIAL SE AMPLIA Y MEJORA</v>
          </cell>
          <cell r="J109">
            <v>388179.1</v>
          </cell>
          <cell r="K109">
            <v>337270</v>
          </cell>
          <cell r="L109">
            <v>50909.1</v>
          </cell>
          <cell r="M109">
            <v>0</v>
          </cell>
          <cell r="N109">
            <v>0</v>
          </cell>
        </row>
        <row r="110">
          <cell r="A110" t="str">
            <v>280872</v>
          </cell>
          <cell r="B110">
            <v>28</v>
          </cell>
          <cell r="C110" t="str">
            <v>08</v>
          </cell>
          <cell r="D110">
            <v>72</v>
          </cell>
          <cell r="E110" t="str">
            <v>PROGRAMAS DELEGACIONALES DE CONSTRUCCIÓN DE INFRAESTRUCTURA VIAL</v>
          </cell>
          <cell r="F110" t="str">
            <v>PROYECTO</v>
          </cell>
          <cell r="G110">
            <v>0</v>
          </cell>
          <cell r="H110">
            <v>0</v>
          </cell>
          <cell r="I110">
            <v>0</v>
          </cell>
          <cell r="J110">
            <v>0</v>
          </cell>
          <cell r="K110">
            <v>0</v>
          </cell>
          <cell r="L110">
            <v>0</v>
          </cell>
          <cell r="M110">
            <v>0</v>
          </cell>
          <cell r="N110">
            <v>0</v>
          </cell>
          <cell r="O110">
            <v>0</v>
          </cell>
          <cell r="P110">
            <v>0</v>
          </cell>
          <cell r="Q110" t="str">
            <v>X</v>
          </cell>
        </row>
        <row r="111">
          <cell r="A111" t="str">
            <v>280874</v>
          </cell>
          <cell r="B111">
            <v>28</v>
          </cell>
          <cell r="C111" t="str">
            <v>08</v>
          </cell>
          <cell r="D111">
            <v>74</v>
          </cell>
          <cell r="E111" t="str">
            <v>MANTENIMIENTO DE CARPETA ASFALTICA EN RED SECUNDARIA</v>
          </cell>
          <cell r="F111" t="str">
            <v>M2</v>
          </cell>
          <cell r="G111">
            <v>9800</v>
          </cell>
          <cell r="H111">
            <v>9231.39</v>
          </cell>
          <cell r="I111">
            <v>94.197857142857131</v>
          </cell>
          <cell r="J111">
            <v>388179.1</v>
          </cell>
          <cell r="K111">
            <v>337270</v>
          </cell>
          <cell r="L111">
            <v>50909.1</v>
          </cell>
          <cell r="M111">
            <v>0</v>
          </cell>
          <cell r="N111">
            <v>0</v>
          </cell>
          <cell r="O111">
            <v>100</v>
          </cell>
          <cell r="P111">
            <v>94.197857142857131</v>
          </cell>
          <cell r="Q111" t="str">
            <v>X</v>
          </cell>
        </row>
        <row r="112">
          <cell r="A112" t="str">
            <v/>
          </cell>
        </row>
        <row r="113">
          <cell r="B113">
            <v>29</v>
          </cell>
          <cell r="E113" t="str">
            <v>SE GARANTIZA EL DERECHO AL AGUA POTABLE A TRÁVES DE UN SUMINISTRO DE CALIDAD</v>
          </cell>
          <cell r="J113">
            <v>578090.87000000011</v>
          </cell>
          <cell r="K113">
            <v>578090.87</v>
          </cell>
          <cell r="L113">
            <v>0</v>
          </cell>
          <cell r="M113">
            <v>0</v>
          </cell>
          <cell r="N113">
            <v>0</v>
          </cell>
        </row>
        <row r="114">
          <cell r="B114">
            <v>29</v>
          </cell>
          <cell r="C114" t="str">
            <v>01</v>
          </cell>
          <cell r="E114" t="str">
            <v>EL SUMINISTRO DE AGUA POTABLE ES OPORTUNO Y DE  CALIDAD</v>
          </cell>
          <cell r="J114">
            <v>124323.37</v>
          </cell>
          <cell r="K114">
            <v>124323.37</v>
          </cell>
          <cell r="L114">
            <v>0</v>
          </cell>
          <cell r="M114">
            <v>0</v>
          </cell>
          <cell r="N114">
            <v>0</v>
          </cell>
        </row>
        <row r="115">
          <cell r="A115" t="str">
            <v>290171</v>
          </cell>
          <cell r="B115">
            <v>29</v>
          </cell>
          <cell r="C115" t="str">
            <v>01</v>
          </cell>
          <cell r="D115">
            <v>71</v>
          </cell>
          <cell r="E115" t="str">
            <v>PROVISIÓN EMERGENTE DE AGUA POTABLE EN DELEGACIONES</v>
          </cell>
          <cell r="F115" t="str">
            <v>M3</v>
          </cell>
          <cell r="G115">
            <v>27300</v>
          </cell>
          <cell r="H115">
            <v>27263.5</v>
          </cell>
          <cell r="I115">
            <v>99.866300366300365</v>
          </cell>
          <cell r="J115">
            <v>124323.37</v>
          </cell>
          <cell r="K115">
            <v>124323.37</v>
          </cell>
          <cell r="L115">
            <v>0</v>
          </cell>
          <cell r="M115">
            <v>0</v>
          </cell>
          <cell r="N115">
            <v>0</v>
          </cell>
          <cell r="O115">
            <v>100</v>
          </cell>
          <cell r="P115">
            <v>99.866300366300365</v>
          </cell>
          <cell r="Q115" t="str">
            <v>OK</v>
          </cell>
        </row>
        <row r="116">
          <cell r="B116">
            <v>29</v>
          </cell>
          <cell r="C116" t="str">
            <v>08</v>
          </cell>
          <cell r="E116" t="str">
            <v>LA INFRAESTRUCTURA PARA EL AGUA POTABLE SE AMPLIA Y MEJORA</v>
          </cell>
          <cell r="J116">
            <v>453767.50000000006</v>
          </cell>
          <cell r="K116">
            <v>453767.5</v>
          </cell>
          <cell r="L116">
            <v>0</v>
          </cell>
          <cell r="M116">
            <v>0</v>
          </cell>
          <cell r="N116">
            <v>0</v>
          </cell>
        </row>
        <row r="117">
          <cell r="A117" t="str">
            <v>290871</v>
          </cell>
          <cell r="B117">
            <v>29</v>
          </cell>
          <cell r="C117" t="str">
            <v>08</v>
          </cell>
          <cell r="D117">
            <v>71</v>
          </cell>
          <cell r="E117" t="str">
            <v>PROGRAMAS DELEGACIONALES DE AMPLIACIÓN DEL SISTEMA DE AGUA POTABLE</v>
          </cell>
          <cell r="F117" t="str">
            <v>KILÓMETRO</v>
          </cell>
          <cell r="G117">
            <v>0.29500000000000004</v>
          </cell>
          <cell r="H117">
            <v>7.0000000000000007E-2</v>
          </cell>
          <cell r="I117">
            <v>23.728813559322031</v>
          </cell>
          <cell r="J117">
            <v>0</v>
          </cell>
          <cell r="K117">
            <v>0</v>
          </cell>
          <cell r="L117">
            <v>0</v>
          </cell>
          <cell r="M117">
            <v>0</v>
          </cell>
          <cell r="N117">
            <v>0</v>
          </cell>
          <cell r="O117">
            <v>0</v>
          </cell>
          <cell r="P117">
            <v>0</v>
          </cell>
          <cell r="Q117" t="str">
            <v>X</v>
          </cell>
        </row>
        <row r="118">
          <cell r="A118" t="str">
            <v>290872</v>
          </cell>
          <cell r="B118">
            <v>29</v>
          </cell>
          <cell r="C118" t="str">
            <v>08</v>
          </cell>
          <cell r="D118">
            <v>72</v>
          </cell>
          <cell r="E118" t="str">
            <v>PROGRAMAS DELEGACIONALES DE MANTENIMIENTO DE INFRAESTRUCTURA DE AGUA POTABLE</v>
          </cell>
          <cell r="F118" t="str">
            <v>PROYECTO</v>
          </cell>
          <cell r="G118">
            <v>0.123</v>
          </cell>
          <cell r="H118">
            <v>0.12</v>
          </cell>
          <cell r="I118">
            <v>97.560975609756099</v>
          </cell>
          <cell r="J118">
            <v>453767.50000000006</v>
          </cell>
          <cell r="K118">
            <v>453767.5</v>
          </cell>
          <cell r="L118">
            <v>0</v>
          </cell>
          <cell r="M118">
            <v>0</v>
          </cell>
          <cell r="N118">
            <v>0</v>
          </cell>
          <cell r="O118">
            <v>99.999999999999986</v>
          </cell>
          <cell r="P118">
            <v>97.560975609756113</v>
          </cell>
          <cell r="Q118" t="str">
            <v>OK</v>
          </cell>
        </row>
        <row r="119">
          <cell r="A119" t="str">
            <v>290873</v>
          </cell>
          <cell r="B119">
            <v>29</v>
          </cell>
          <cell r="C119" t="str">
            <v>08</v>
          </cell>
          <cell r="D119">
            <v>73</v>
          </cell>
          <cell r="E119" t="str">
            <v xml:space="preserve">PROGRAMAS DELEGACIONALES DE REPARACIÓN DE FUGAS </v>
          </cell>
          <cell r="F119" t="str">
            <v>FUGA</v>
          </cell>
          <cell r="G119">
            <v>324</v>
          </cell>
          <cell r="H119">
            <v>364</v>
          </cell>
          <cell r="I119">
            <v>112.34567901234568</v>
          </cell>
          <cell r="J119">
            <v>0</v>
          </cell>
          <cell r="K119">
            <v>0</v>
          </cell>
          <cell r="L119">
            <v>0</v>
          </cell>
          <cell r="O119">
            <v>0</v>
          </cell>
          <cell r="P119">
            <v>0</v>
          </cell>
          <cell r="Q119" t="str">
            <v>X</v>
          </cell>
        </row>
        <row r="121">
          <cell r="B121">
            <v>30</v>
          </cell>
          <cell r="E121" t="str">
            <v>EL SISTEMA DE SANEAMIENTO FUNCIONA EFICIENTEMENTE</v>
          </cell>
          <cell r="J121">
            <v>486590</v>
          </cell>
          <cell r="K121">
            <v>486590</v>
          </cell>
          <cell r="L121">
            <v>0</v>
          </cell>
          <cell r="M121">
            <v>0</v>
          </cell>
          <cell r="N121">
            <v>0</v>
          </cell>
        </row>
        <row r="122">
          <cell r="B122">
            <v>30</v>
          </cell>
          <cell r="C122" t="str">
            <v>08</v>
          </cell>
          <cell r="E122" t="str">
            <v>LA INFRAESTRUCTURA PARA EL SANEAMIENTO SE AMPLIA Y MEJORA</v>
          </cell>
          <cell r="J122">
            <v>486590</v>
          </cell>
          <cell r="K122">
            <v>486590</v>
          </cell>
          <cell r="L122">
            <v>0</v>
          </cell>
          <cell r="M122">
            <v>0</v>
          </cell>
          <cell r="N122">
            <v>0</v>
          </cell>
        </row>
        <row r="123">
          <cell r="A123" t="str">
            <v>300871</v>
          </cell>
          <cell r="B123">
            <v>30</v>
          </cell>
          <cell r="C123" t="str">
            <v>08</v>
          </cell>
          <cell r="D123">
            <v>71</v>
          </cell>
          <cell r="E123" t="str">
            <v>PROGRAMAS DELEGACIONALES DE AMPLIACIÓN DE INFRAESTRUCTURA DEL SISTEMA DE  DRENAJE</v>
          </cell>
          <cell r="F123" t="str">
            <v>KILÓMETRO</v>
          </cell>
          <cell r="G123">
            <v>0.40300000000000002</v>
          </cell>
          <cell r="H123">
            <v>0.71</v>
          </cell>
          <cell r="I123">
            <v>176.17866004962778</v>
          </cell>
          <cell r="J123">
            <v>0</v>
          </cell>
          <cell r="K123">
            <v>0</v>
          </cell>
          <cell r="L123">
            <v>0</v>
          </cell>
          <cell r="M123">
            <v>0</v>
          </cell>
          <cell r="N123">
            <v>0</v>
          </cell>
          <cell r="O123">
            <v>0</v>
          </cell>
          <cell r="P123">
            <v>0</v>
          </cell>
          <cell r="Q123" t="str">
            <v>X</v>
          </cell>
        </row>
        <row r="124">
          <cell r="A124" t="str">
            <v>300872</v>
          </cell>
          <cell r="B124">
            <v>30</v>
          </cell>
          <cell r="C124" t="str">
            <v>08</v>
          </cell>
          <cell r="D124">
            <v>72</v>
          </cell>
          <cell r="E124" t="str">
            <v>PROGRAMAS DELEGACIONALES DE MANTENIMIENTO AL SISTEMA DE DRENAJE</v>
          </cell>
          <cell r="F124" t="str">
            <v>KILÓMETRO</v>
          </cell>
          <cell r="G124">
            <v>0.48</v>
          </cell>
          <cell r="H124">
            <v>0.48</v>
          </cell>
          <cell r="I124">
            <v>100</v>
          </cell>
          <cell r="J124">
            <v>486590</v>
          </cell>
          <cell r="K124">
            <v>486590</v>
          </cell>
          <cell r="L124">
            <v>0</v>
          </cell>
          <cell r="M124">
            <v>0</v>
          </cell>
          <cell r="N124">
            <v>0</v>
          </cell>
          <cell r="O124">
            <v>100</v>
          </cell>
          <cell r="P124">
            <v>100</v>
          </cell>
          <cell r="Q124" t="str">
            <v>OK</v>
          </cell>
        </row>
        <row r="125">
          <cell r="A125" t="str">
            <v/>
          </cell>
        </row>
        <row r="126">
          <cell r="B126">
            <v>31</v>
          </cell>
          <cell r="E126" t="str">
            <v>LA ESTRATEGIA AMBIENTAL DE LA CIUDAD DE MÉXICO ES CLARA Y PERSIGUE OBJETIVOS CONCRETOS Y ESTA ORIENTADA AL CUMPLIMIENTO DEL DERECHO A MEDIO AMBIENTE SALUDABLE</v>
          </cell>
          <cell r="J126">
            <v>1335967.3099999998</v>
          </cell>
          <cell r="K126">
            <v>1335967.3099999998</v>
          </cell>
          <cell r="L126">
            <v>0</v>
          </cell>
          <cell r="M126">
            <v>0</v>
          </cell>
          <cell r="N126">
            <v>0</v>
          </cell>
        </row>
        <row r="127">
          <cell r="B127">
            <v>31</v>
          </cell>
          <cell r="C127" t="str">
            <v>01</v>
          </cell>
          <cell r="E127" t="str">
            <v>LOS EFECTOS AMBIENTALES NEGATIVOS SON ABATIDOS A TRÁVES DE  LA  GESTION AMBIENTAL</v>
          </cell>
          <cell r="J127">
            <v>68783.680000000008</v>
          </cell>
          <cell r="K127">
            <v>68783.679999999993</v>
          </cell>
          <cell r="L127">
            <v>0</v>
          </cell>
          <cell r="M127">
            <v>0</v>
          </cell>
          <cell r="N127">
            <v>0</v>
          </cell>
        </row>
        <row r="128">
          <cell r="A128" t="str">
            <v>310171</v>
          </cell>
          <cell r="B128">
            <v>31</v>
          </cell>
          <cell r="C128" t="str">
            <v>01</v>
          </cell>
          <cell r="D128">
            <v>71</v>
          </cell>
          <cell r="E128" t="str">
            <v>INSPECCIÓN AMBIENTAL DELEGACIONAL</v>
          </cell>
          <cell r="F128" t="str">
            <v>ACCIÓN</v>
          </cell>
          <cell r="G128">
            <v>50</v>
          </cell>
          <cell r="H128">
            <v>50</v>
          </cell>
          <cell r="I128">
            <v>100</v>
          </cell>
          <cell r="J128">
            <v>68783.680000000008</v>
          </cell>
          <cell r="K128">
            <v>68783.679999999993</v>
          </cell>
          <cell r="L128">
            <v>0</v>
          </cell>
          <cell r="M128">
            <v>0</v>
          </cell>
          <cell r="N128">
            <v>0</v>
          </cell>
          <cell r="O128">
            <v>99.999999999999972</v>
          </cell>
          <cell r="P128">
            <v>100.00000000000003</v>
          </cell>
          <cell r="Q128" t="str">
            <v>OK</v>
          </cell>
        </row>
        <row r="129">
          <cell r="B129">
            <v>31</v>
          </cell>
          <cell r="C129" t="str">
            <v>03</v>
          </cell>
          <cell r="E129" t="str">
            <v>EL MANEJO DE LOS RESIDUOS SÓLIDOS REDUCE SUS CONSECUENCIAS NEGATIVAS</v>
          </cell>
          <cell r="J129">
            <v>1160003.94</v>
          </cell>
          <cell r="K129">
            <v>1160003.94</v>
          </cell>
          <cell r="L129">
            <v>0</v>
          </cell>
          <cell r="M129">
            <v>0</v>
          </cell>
          <cell r="N129">
            <v>0</v>
          </cell>
        </row>
        <row r="130">
          <cell r="A130" t="str">
            <v>310371</v>
          </cell>
          <cell r="B130">
            <v>31</v>
          </cell>
          <cell r="C130" t="str">
            <v>03</v>
          </cell>
          <cell r="D130">
            <v>71</v>
          </cell>
          <cell r="E130" t="str">
            <v>RECOLECCIÓN DELEGACIONAL DE RESIDUOS SÓLIDOS</v>
          </cell>
          <cell r="F130" t="str">
            <v>TONELADA</v>
          </cell>
          <cell r="G130">
            <v>276.3</v>
          </cell>
          <cell r="H130">
            <v>8336.6</v>
          </cell>
          <cell r="I130">
            <v>3017.2276511038726</v>
          </cell>
          <cell r="J130">
            <v>1160003.94</v>
          </cell>
          <cell r="K130">
            <v>1160003.94</v>
          </cell>
          <cell r="L130">
            <v>0</v>
          </cell>
          <cell r="M130">
            <v>0</v>
          </cell>
          <cell r="N130">
            <v>0</v>
          </cell>
          <cell r="O130">
            <v>100</v>
          </cell>
          <cell r="P130">
            <v>3017.2276511038726</v>
          </cell>
          <cell r="Q130" t="str">
            <v>X</v>
          </cell>
        </row>
        <row r="131">
          <cell r="B131">
            <v>31</v>
          </cell>
          <cell r="C131" t="str">
            <v>04</v>
          </cell>
          <cell r="E131" t="str">
            <v>SE IMPULSA UNA CULTURA Y LA CULTURA DE PARTICIPACIÓN SOCIAL EN EL CUIDADO DEL MEDIO</v>
          </cell>
          <cell r="J131">
            <v>107179.69</v>
          </cell>
          <cell r="K131">
            <v>107179.69</v>
          </cell>
          <cell r="L131">
            <v>0</v>
          </cell>
          <cell r="M131">
            <v>0</v>
          </cell>
          <cell r="N131">
            <v>0</v>
          </cell>
        </row>
        <row r="132">
          <cell r="A132" t="str">
            <v>310471</v>
          </cell>
          <cell r="B132">
            <v>31</v>
          </cell>
          <cell r="C132" t="str">
            <v>04</v>
          </cell>
          <cell r="D132">
            <v>71</v>
          </cell>
          <cell r="E132" t="str">
            <v>PROMOCIÓN DELEGACIONAL DE CULTURA AMBIENTAL</v>
          </cell>
          <cell r="F132" t="str">
            <v>ACCIÓN</v>
          </cell>
          <cell r="G132">
            <v>76</v>
          </cell>
          <cell r="H132">
            <v>76</v>
          </cell>
          <cell r="I132">
            <v>100</v>
          </cell>
          <cell r="J132">
            <v>107179.69</v>
          </cell>
          <cell r="K132">
            <v>107179.69</v>
          </cell>
          <cell r="L132">
            <v>0</v>
          </cell>
          <cell r="M132">
            <v>0</v>
          </cell>
          <cell r="N132">
            <v>0</v>
          </cell>
          <cell r="O132">
            <v>100</v>
          </cell>
          <cell r="P132">
            <v>100</v>
          </cell>
          <cell r="Q132" t="str">
            <v>OK</v>
          </cell>
        </row>
        <row r="133">
          <cell r="A133" t="str">
            <v/>
          </cell>
        </row>
        <row r="134">
          <cell r="B134">
            <v>32</v>
          </cell>
          <cell r="E134" t="str">
            <v>LOS RECURSOS NATURALES SE PRESERVAN Y SE PROTEGEN</v>
          </cell>
          <cell r="J134">
            <v>916382.66</v>
          </cell>
          <cell r="K134">
            <v>490882.66000000003</v>
          </cell>
          <cell r="L134">
            <v>425500</v>
          </cell>
          <cell r="M134">
            <v>0</v>
          </cell>
          <cell r="N134">
            <v>0</v>
          </cell>
        </row>
        <row r="135">
          <cell r="B135">
            <v>32</v>
          </cell>
          <cell r="C135" t="str">
            <v>01</v>
          </cell>
          <cell r="E135" t="str">
            <v>LAS CAPACIDADES DE REFORESTACIÓN DE LA CIUDAD AUMENTAN</v>
          </cell>
          <cell r="J135">
            <v>249470.4</v>
          </cell>
          <cell r="K135">
            <v>249470.4</v>
          </cell>
          <cell r="L135">
            <v>0</v>
          </cell>
          <cell r="M135">
            <v>0</v>
          </cell>
          <cell r="N135">
            <v>0</v>
          </cell>
        </row>
        <row r="136">
          <cell r="A136" t="str">
            <v>320171</v>
          </cell>
          <cell r="B136">
            <v>32</v>
          </cell>
          <cell r="C136" t="str">
            <v>01</v>
          </cell>
          <cell r="D136">
            <v>71</v>
          </cell>
          <cell r="E136" t="str">
            <v>GESTIÓN DELEGACIONAL DE VIVERES</v>
          </cell>
          <cell r="F136" t="str">
            <v>PLANTA</v>
          </cell>
          <cell r="G136">
            <v>22635</v>
          </cell>
          <cell r="H136">
            <v>22635</v>
          </cell>
          <cell r="I136">
            <v>100</v>
          </cell>
          <cell r="J136">
            <v>249470.4</v>
          </cell>
          <cell r="K136">
            <v>249470.4</v>
          </cell>
          <cell r="L136">
            <v>0</v>
          </cell>
          <cell r="M136">
            <v>0</v>
          </cell>
          <cell r="N136">
            <v>0</v>
          </cell>
          <cell r="O136">
            <v>100</v>
          </cell>
          <cell r="P136">
            <v>100</v>
          </cell>
          <cell r="Q136" t="str">
            <v>OK</v>
          </cell>
        </row>
        <row r="137">
          <cell r="B137">
            <v>32</v>
          </cell>
          <cell r="C137" t="str">
            <v>02</v>
          </cell>
          <cell r="E137" t="str">
            <v>LOS ECOSISTEMAS Y LAS ÁREAS NATURALES SE FOMENTAN Y PROTEGEN</v>
          </cell>
          <cell r="J137">
            <v>666912.26</v>
          </cell>
          <cell r="K137">
            <v>241412.26</v>
          </cell>
          <cell r="L137">
            <v>425500</v>
          </cell>
          <cell r="M137">
            <v>0</v>
          </cell>
          <cell r="N137">
            <v>0</v>
          </cell>
        </row>
        <row r="138">
          <cell r="A138" t="str">
            <v>320271</v>
          </cell>
          <cell r="B138">
            <v>32</v>
          </cell>
          <cell r="C138" t="str">
            <v>02</v>
          </cell>
          <cell r="D138">
            <v>71</v>
          </cell>
          <cell r="E138" t="str">
            <v>ATENCION DELEGACIONAL A ÁREAS NATURALES PROTEGIDAS</v>
          </cell>
          <cell r="F138" t="str">
            <v>M2</v>
          </cell>
          <cell r="G138">
            <v>0</v>
          </cell>
          <cell r="H138">
            <v>0</v>
          </cell>
          <cell r="I138">
            <v>0</v>
          </cell>
          <cell r="J138">
            <v>0</v>
          </cell>
          <cell r="K138">
            <v>0</v>
          </cell>
          <cell r="L138">
            <v>0</v>
          </cell>
          <cell r="M138">
            <v>0</v>
          </cell>
          <cell r="N138">
            <v>0</v>
          </cell>
          <cell r="O138">
            <v>0</v>
          </cell>
          <cell r="P138">
            <v>0</v>
          </cell>
          <cell r="Q138" t="str">
            <v>X</v>
          </cell>
        </row>
        <row r="139">
          <cell r="A139" t="str">
            <v>320272</v>
          </cell>
          <cell r="B139">
            <v>32</v>
          </cell>
          <cell r="C139" t="str">
            <v>02</v>
          </cell>
          <cell r="D139">
            <v>72</v>
          </cell>
          <cell r="E139" t="str">
            <v xml:space="preserve">PROGRAMAS DELEGACIONALES DE MANTENIMIENTO DEL SUELO DE CONSERVACIÓN </v>
          </cell>
          <cell r="F139" t="str">
            <v>M2</v>
          </cell>
          <cell r="G139">
            <v>213</v>
          </cell>
          <cell r="H139">
            <v>203</v>
          </cell>
          <cell r="I139">
            <v>95.305164319248831</v>
          </cell>
          <cell r="J139">
            <v>666912.26</v>
          </cell>
          <cell r="K139">
            <v>241412.26</v>
          </cell>
          <cell r="L139">
            <v>425500</v>
          </cell>
          <cell r="M139">
            <v>0</v>
          </cell>
          <cell r="N139">
            <v>0</v>
          </cell>
          <cell r="O139">
            <v>100</v>
          </cell>
          <cell r="P139">
            <v>95.305164319248831</v>
          </cell>
          <cell r="Q139" t="str">
            <v>OK</v>
          </cell>
        </row>
        <row r="140">
          <cell r="J140">
            <v>92069564.61999999</v>
          </cell>
          <cell r="K140">
            <v>55388921.07</v>
          </cell>
          <cell r="L140">
            <v>0</v>
          </cell>
          <cell r="M140">
            <v>0</v>
          </cell>
          <cell r="N140">
            <v>0</v>
          </cell>
        </row>
        <row r="141">
          <cell r="B141">
            <v>34</v>
          </cell>
          <cell r="E141" t="str">
            <v>LA CIUDAD PROMUEVE EL CRECIMIENTO ECONOMICO Y EQUITATIVO</v>
          </cell>
          <cell r="J141">
            <v>1469620.65</v>
          </cell>
          <cell r="K141">
            <v>1260529.75</v>
          </cell>
          <cell r="L141">
            <v>209090.9</v>
          </cell>
          <cell r="M141">
            <v>0</v>
          </cell>
          <cell r="N141">
            <v>0</v>
          </cell>
        </row>
        <row r="142">
          <cell r="B142">
            <v>34</v>
          </cell>
          <cell r="C142" t="str">
            <v>01</v>
          </cell>
          <cell r="E142" t="str">
            <v>EL SISTEMA DE ABASTO MEJORA</v>
          </cell>
          <cell r="J142">
            <v>96831.25</v>
          </cell>
          <cell r="K142">
            <v>96831.25</v>
          </cell>
          <cell r="L142">
            <v>0</v>
          </cell>
          <cell r="M142">
            <v>0</v>
          </cell>
          <cell r="N142">
            <v>0</v>
          </cell>
        </row>
        <row r="143">
          <cell r="A143" t="str">
            <v>340173</v>
          </cell>
          <cell r="B143">
            <v>34</v>
          </cell>
          <cell r="C143" t="str">
            <v>01</v>
          </cell>
          <cell r="D143">
            <v>73</v>
          </cell>
          <cell r="E143" t="str">
            <v>ATENCIÓN DELEGACIONAL DEL SISTEMA DE MERCADOS PÚBLICOS DEL DISTRITO FEDERAL</v>
          </cell>
          <cell r="F143" t="str">
            <v>SUPERVISIÓN</v>
          </cell>
          <cell r="G143">
            <v>90</v>
          </cell>
          <cell r="H143">
            <v>90</v>
          </cell>
          <cell r="I143">
            <v>100</v>
          </cell>
          <cell r="J143">
            <v>96831.25</v>
          </cell>
          <cell r="K143">
            <v>96831.25</v>
          </cell>
          <cell r="L143">
            <v>0</v>
          </cell>
          <cell r="M143">
            <v>0</v>
          </cell>
          <cell r="N143">
            <v>0</v>
          </cell>
          <cell r="O143">
            <v>100</v>
          </cell>
          <cell r="P143">
            <v>100</v>
          </cell>
          <cell r="Q143" t="str">
            <v>OK</v>
          </cell>
        </row>
        <row r="144">
          <cell r="B144">
            <v>34</v>
          </cell>
          <cell r="C144" t="str">
            <v>02</v>
          </cell>
          <cell r="E144" t="str">
            <v>EL REORDENAMIENTO COMERCIAL CONTRIBUYE A  LA FORMALIZACIÓN DE LA ECONOMIA</v>
          </cell>
          <cell r="J144">
            <v>213314.90000000002</v>
          </cell>
          <cell r="K144">
            <v>213314.9</v>
          </cell>
          <cell r="L144">
            <v>0</v>
          </cell>
          <cell r="M144">
            <v>0</v>
          </cell>
          <cell r="N144">
            <v>0</v>
          </cell>
        </row>
        <row r="145">
          <cell r="A145" t="str">
            <v>340271</v>
          </cell>
          <cell r="B145">
            <v>34</v>
          </cell>
          <cell r="C145" t="str">
            <v>02</v>
          </cell>
          <cell r="D145">
            <v>71</v>
          </cell>
          <cell r="E145" t="str">
            <v>PROGRAMAS DELEGACIONALES DE REORDENAMIENTO EN VÍA PÚBLICA</v>
          </cell>
          <cell r="F145" t="str">
            <v>COMERCIANTE</v>
          </cell>
          <cell r="G145">
            <v>1144</v>
          </cell>
          <cell r="H145">
            <v>1144</v>
          </cell>
          <cell r="I145">
            <v>100</v>
          </cell>
          <cell r="J145">
            <v>213314.90000000002</v>
          </cell>
          <cell r="K145">
            <v>213314.9</v>
          </cell>
          <cell r="L145">
            <v>0</v>
          </cell>
          <cell r="M145">
            <v>0</v>
          </cell>
          <cell r="N145">
            <v>0</v>
          </cell>
          <cell r="O145">
            <v>99.999999999999986</v>
          </cell>
          <cell r="P145">
            <v>100.00000000000003</v>
          </cell>
          <cell r="Q145" t="str">
            <v>OK</v>
          </cell>
        </row>
        <row r="146">
          <cell r="B146">
            <v>34</v>
          </cell>
          <cell r="C146" t="str">
            <v>03</v>
          </cell>
          <cell r="E146" t="str">
            <v>LA CIUDAD DE MÉXICO ES UN DESTINO ATRACTIVO PARA LA INVERSIÓN PRIVADA</v>
          </cell>
          <cell r="J146">
            <v>90477</v>
          </cell>
          <cell r="K146">
            <v>90477</v>
          </cell>
          <cell r="L146">
            <v>0</v>
          </cell>
          <cell r="M146">
            <v>0</v>
          </cell>
          <cell r="N146">
            <v>0</v>
          </cell>
        </row>
        <row r="147">
          <cell r="A147" t="str">
            <v>340372</v>
          </cell>
          <cell r="B147">
            <v>34</v>
          </cell>
          <cell r="C147" t="str">
            <v>03</v>
          </cell>
          <cell r="D147">
            <v>72</v>
          </cell>
          <cell r="E147" t="str">
            <v>PROYECTOS ESTRATEGICOS DE DESARROLLO Y FOMENTO ECONOMICO DELEGACIONAL</v>
          </cell>
          <cell r="F147" t="str">
            <v>ACCIÓN</v>
          </cell>
          <cell r="G147">
            <v>0</v>
          </cell>
          <cell r="H147">
            <v>0</v>
          </cell>
          <cell r="I147">
            <v>0</v>
          </cell>
          <cell r="J147">
            <v>90477</v>
          </cell>
          <cell r="K147">
            <v>90477</v>
          </cell>
          <cell r="L147">
            <v>0</v>
          </cell>
          <cell r="M147">
            <v>0</v>
          </cell>
          <cell r="N147">
            <v>0</v>
          </cell>
          <cell r="O147">
            <v>100</v>
          </cell>
          <cell r="P147">
            <v>0</v>
          </cell>
          <cell r="Q147" t="str">
            <v>X</v>
          </cell>
        </row>
        <row r="148">
          <cell r="B148">
            <v>34</v>
          </cell>
          <cell r="C148" t="str">
            <v>05</v>
          </cell>
          <cell r="E148" t="str">
            <v>EL ATRACTIVO TURÍSTICO DE LA CIUDAD DE MÉXICO AUMENTA</v>
          </cell>
          <cell r="J148">
            <v>65530.600000000006</v>
          </cell>
          <cell r="K148">
            <v>65530.6</v>
          </cell>
          <cell r="L148">
            <v>0</v>
          </cell>
          <cell r="M148">
            <v>0</v>
          </cell>
          <cell r="N148">
            <v>0</v>
          </cell>
        </row>
        <row r="149">
          <cell r="A149" t="str">
            <v>340572</v>
          </cell>
          <cell r="B149">
            <v>34</v>
          </cell>
          <cell r="C149" t="str">
            <v>05</v>
          </cell>
          <cell r="D149">
            <v>72</v>
          </cell>
          <cell r="E149" t="str">
            <v>PROGRAMAS DELEGACIONALES DE FOMENTO TURÍSTICO</v>
          </cell>
          <cell r="F149" t="str">
            <v>ACCIÓN</v>
          </cell>
          <cell r="G149">
            <v>0</v>
          </cell>
          <cell r="H149">
            <v>0</v>
          </cell>
          <cell r="I149">
            <v>0</v>
          </cell>
          <cell r="J149">
            <v>65530.600000000006</v>
          </cell>
          <cell r="K149">
            <v>65530.6</v>
          </cell>
          <cell r="L149">
            <v>0</v>
          </cell>
          <cell r="M149">
            <v>0</v>
          </cell>
          <cell r="N149">
            <v>0</v>
          </cell>
          <cell r="O149">
            <v>99.999999999999986</v>
          </cell>
          <cell r="P149">
            <v>0</v>
          </cell>
          <cell r="Q149" t="str">
            <v>X</v>
          </cell>
        </row>
        <row r="150">
          <cell r="B150">
            <v>34</v>
          </cell>
          <cell r="C150" t="str">
            <v>06</v>
          </cell>
          <cell r="E150" t="str">
            <v>SE MEJORAN LAS CONDICIONES DE VIDA DE LAS COMUNIDADES RURALES A TRÁVES DE SU DESARROLLO PRODUCTIVO</v>
          </cell>
          <cell r="J150">
            <v>794376</v>
          </cell>
          <cell r="K150">
            <v>794376</v>
          </cell>
          <cell r="L150">
            <v>0</v>
          </cell>
          <cell r="M150">
            <v>0</v>
          </cell>
          <cell r="N150">
            <v>0</v>
          </cell>
        </row>
        <row r="151">
          <cell r="A151" t="str">
            <v>340671</v>
          </cell>
          <cell r="B151">
            <v>34</v>
          </cell>
          <cell r="C151" t="str">
            <v>06</v>
          </cell>
          <cell r="D151">
            <v>71</v>
          </cell>
          <cell r="E151" t="str">
            <v>PROGRAMAS DELEGACIONALES DE FOMENTO AGROPECUARIO</v>
          </cell>
          <cell r="F151" t="str">
            <v>APOYO</v>
          </cell>
          <cell r="G151">
            <v>630</v>
          </cell>
          <cell r="H151">
            <v>323</v>
          </cell>
          <cell r="I151">
            <v>51.269841269841265</v>
          </cell>
          <cell r="J151">
            <v>794376</v>
          </cell>
          <cell r="K151">
            <v>794376</v>
          </cell>
          <cell r="L151">
            <v>0</v>
          </cell>
          <cell r="M151">
            <v>0</v>
          </cell>
          <cell r="N151">
            <v>0</v>
          </cell>
          <cell r="O151">
            <v>100</v>
          </cell>
          <cell r="P151">
            <v>51.269841269841265</v>
          </cell>
          <cell r="Q151" t="str">
            <v>X</v>
          </cell>
        </row>
        <row r="152">
          <cell r="B152">
            <v>34</v>
          </cell>
          <cell r="C152" t="str">
            <v>08</v>
          </cell>
          <cell r="E152" t="str">
            <v>LA INFRAESTRUCTURA PARA EL FOMENTO ECONOMICO SE AMPLIA Y MEJORA</v>
          </cell>
          <cell r="J152">
            <v>209090.9</v>
          </cell>
          <cell r="K152">
            <v>0</v>
          </cell>
          <cell r="L152">
            <v>209090.9</v>
          </cell>
          <cell r="M152">
            <v>0</v>
          </cell>
          <cell r="N152">
            <v>0</v>
          </cell>
        </row>
        <row r="153">
          <cell r="A153" t="str">
            <v>340872</v>
          </cell>
          <cell r="B153">
            <v>34</v>
          </cell>
          <cell r="C153" t="str">
            <v>08</v>
          </cell>
          <cell r="D153">
            <v>72</v>
          </cell>
          <cell r="E153" t="str">
            <v>MANTENIMIENTO DELEGACIONAL DE INFRAESTRUCTURA COMERCIAL PÚBLICA</v>
          </cell>
          <cell r="F153" t="str">
            <v>INMUEBLE</v>
          </cell>
          <cell r="G153">
            <v>7</v>
          </cell>
          <cell r="H153">
            <v>8</v>
          </cell>
          <cell r="I153">
            <v>114.28571428571428</v>
          </cell>
          <cell r="J153">
            <v>0</v>
          </cell>
          <cell r="K153">
            <v>0</v>
          </cell>
          <cell r="L153">
            <v>0</v>
          </cell>
          <cell r="M153">
            <v>0</v>
          </cell>
          <cell r="N153">
            <v>0</v>
          </cell>
          <cell r="O153">
            <v>0</v>
          </cell>
          <cell r="P153">
            <v>0</v>
          </cell>
          <cell r="Q153" t="str">
            <v>X</v>
          </cell>
        </row>
        <row r="154">
          <cell r="A154" t="str">
            <v>340873</v>
          </cell>
          <cell r="B154">
            <v>34</v>
          </cell>
          <cell r="C154" t="str">
            <v>08</v>
          </cell>
          <cell r="D154">
            <v>73</v>
          </cell>
          <cell r="E154" t="str">
            <v>AMPLIACIÓN DELEGACIONAL DE INFRAESTRUCTURA AGROPECUARIA</v>
          </cell>
          <cell r="F154" t="str">
            <v>PROYECTO</v>
          </cell>
          <cell r="G154">
            <v>200</v>
          </cell>
          <cell r="H154">
            <v>1</v>
          </cell>
          <cell r="I154">
            <v>0.5</v>
          </cell>
          <cell r="J154">
            <v>209090.9</v>
          </cell>
          <cell r="K154">
            <v>0</v>
          </cell>
          <cell r="L154">
            <v>209090.9</v>
          </cell>
          <cell r="M154">
            <v>0</v>
          </cell>
          <cell r="N154">
            <v>0</v>
          </cell>
          <cell r="O154">
            <v>100</v>
          </cell>
          <cell r="P154">
            <v>0.5</v>
          </cell>
          <cell r="Q154" t="str">
            <v>X</v>
          </cell>
        </row>
        <row r="156">
          <cell r="B156">
            <v>35</v>
          </cell>
          <cell r="E156" t="str">
            <v>EL EMPLEO ES PROMOVIDO EN UN MARCO DE PRODUCTIVIDAD Y PROTECCIÓN LABORAL</v>
          </cell>
          <cell r="J156">
            <v>0</v>
          </cell>
          <cell r="K156">
            <v>0</v>
          </cell>
          <cell r="L156">
            <v>0</v>
          </cell>
          <cell r="M156">
            <v>0</v>
          </cell>
          <cell r="N156">
            <v>0</v>
          </cell>
        </row>
        <row r="157">
          <cell r="B157">
            <v>35</v>
          </cell>
          <cell r="C157" t="str">
            <v>03</v>
          </cell>
          <cell r="E157" t="str">
            <v>SE PROMUEVE LA GENERACIÓN DE EMPLEOS DIGNOS Y PERMANENTE</v>
          </cell>
          <cell r="J157">
            <v>0</v>
          </cell>
          <cell r="K157">
            <v>0</v>
          </cell>
          <cell r="L157">
            <v>0</v>
          </cell>
          <cell r="M157">
            <v>0</v>
          </cell>
          <cell r="N157">
            <v>0</v>
          </cell>
        </row>
        <row r="158">
          <cell r="A158" t="str">
            <v>350371</v>
          </cell>
          <cell r="B158">
            <v>35</v>
          </cell>
          <cell r="C158" t="str">
            <v>03</v>
          </cell>
          <cell r="D158">
            <v>71</v>
          </cell>
          <cell r="E158" t="str">
            <v>PROGRAMAS DELEGACIONALES DE FOMENTO AL EMPLEO</v>
          </cell>
          <cell r="F158" t="str">
            <v>ACCIÓN</v>
          </cell>
          <cell r="G158">
            <v>19</v>
          </cell>
          <cell r="H158">
            <v>19</v>
          </cell>
          <cell r="I158">
            <v>100</v>
          </cell>
          <cell r="J158">
            <v>0</v>
          </cell>
          <cell r="K158">
            <v>0</v>
          </cell>
          <cell r="L158">
            <v>0</v>
          </cell>
          <cell r="M158">
            <v>0</v>
          </cell>
          <cell r="N158">
            <v>0</v>
          </cell>
          <cell r="O158">
            <v>0</v>
          </cell>
          <cell r="P158">
            <v>0</v>
          </cell>
          <cell r="Q158" t="str">
            <v>X</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B17" t="str">
            <v>02 PDDP Mecanismo de Protección Integral de Personas Defensoras de Derechos Humanos y Periodistas de la CDMX</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_15O160"/>
      <sheetName val="AP_RF_15O260"/>
      <sheetName val="AP_RF_15O360"/>
      <sheetName val="AP_RF_15O460"/>
      <sheetName val="AP_RF_15O560"/>
      <sheetName val="AP_RF_15O660"/>
      <sheetName val="AP_RF_15OB60"/>
      <sheetName val="AP_RF_15OC60"/>
      <sheetName val="AP_RF_15OG60"/>
      <sheetName val="AP_RF_25P160"/>
      <sheetName val="AP_RF_25P164"/>
      <sheetName val="AP_RF_25P660"/>
      <sheetName val="AP_RF_25P664"/>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B17" t="str">
            <v> 02CD01 Alcaldía Álvaro Obregón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sheetName val="AP_RF 25P660"/>
      <sheetName val="AP_RF 25P664"/>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4">
          <cell r="B14" t="str">
            <v>ENERO–JUNIO 2026</v>
          </cell>
        </row>
        <row r="17">
          <cell r="B17" t="str">
            <v xml:space="preserve">(02D2) ALCALDÍA AZCAPOTZALCO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sheetName val="AP_RF 25P660"/>
      <sheetName val="AP_RF 25P664"/>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B17" t="str">
            <v>02CD03 ALCALDÍA BENITO JUÁREZ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sheetName val="AP_RF 25P660"/>
      <sheetName val="AP_RF 25P664"/>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B17" t="str">
            <v>02CD04 ALCALDÍA COYOACÁN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sheetName val="AP_RF 25P660"/>
      <sheetName val="AP_RF 25P664"/>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B17" t="str">
            <v>02CD05 ALCALDÍA CUAJIMALPA DE MORELOS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15O160"/>
      <sheetName val="AP_RF 15O260"/>
      <sheetName val="AP_RF 15O360 "/>
      <sheetName val="AP_RF 15O460"/>
      <sheetName val="AP_RF 15O560"/>
      <sheetName val="AP_RF 15O660"/>
      <sheetName val="AP_RF 15OB60"/>
      <sheetName val="AP_RF 15OC60"/>
      <sheetName val="AP_RF 15OG60"/>
      <sheetName val="AP_RF 25P160"/>
      <sheetName val="AP_RF 25P164"/>
      <sheetName val="AP_RF 25P660 "/>
      <sheetName val="AP_RF 25P664"/>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B17" t="str">
            <v>02CD06_Alcaldía Cuauhtémoc</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15O160"/>
      <sheetName val="AP_RF-15O260"/>
      <sheetName val="AP_RF-15O360"/>
      <sheetName val="AP_RF-15O460"/>
      <sheetName val="AP_RF-15O560"/>
      <sheetName val="AP_RF-15O660"/>
      <sheetName val="AP_RF-15OB60"/>
      <sheetName val="AP_RF-15OC60"/>
      <sheetName val="AP_RF-15OG60"/>
      <sheetName val="AP_RF-25P160"/>
      <sheetName val="AP_RF-25P164"/>
      <sheetName val="AP_RF-25P660"/>
      <sheetName val="AP_RF-25P664"/>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B17" t="str">
            <v>02CD07 Alcaldía Gustavo A. Madero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sheetName val="AP_RF 25P660"/>
      <sheetName val="AP_RF 25P664"/>
      <sheetName val="PPI"/>
      <sheetName val="AP"/>
      <sheetName val="Consolidado FE"/>
      <sheetName val="Flujo de efectivo"/>
      <sheetName val="ADS-2"/>
      <sheetName val="FIC"/>
      <sheetName val="R-RAMA"/>
      <sheetName val="ADS-1"/>
      <sheetName val="SAP"/>
      <sheetName val="AP-FA-FI"/>
      <sheetName val="PPA"/>
      <sheetName val="Formato 6d"/>
    </sheetNames>
    <sheetDataSet>
      <sheetData sheetId="0" refreshError="1"/>
      <sheetData sheetId="1">
        <row r="17">
          <cell r="B17" t="str">
            <v>02CD08 Alcaldia Iztacalco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sheetName val="AP_RF 25P660"/>
      <sheetName val="AP_RF 25P664"/>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B17" t="str">
            <v>02CD09_Alcaldía Iztapalapa</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FORTAMUN"/>
      <sheetName val="AP_RF 25P164 INT. FORTAM"/>
      <sheetName val="AP_RF 25P660 FAIS"/>
      <sheetName val="AP_RF 25P664 INT. FAIS"/>
      <sheetName val="AP_RF 111Y56 INT. PARTICIP."/>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B17" t="str">
            <v>02CD10 - La Magdalena Contreras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sheetName val="AP_RF 25P660"/>
      <sheetName val="AP_RF 25P664"/>
      <sheetName val="PPI"/>
      <sheetName val="AP"/>
      <sheetName val="ADS-1"/>
      <sheetName val="ADS-2"/>
      <sheetName val="SAP"/>
      <sheetName val="FIC"/>
      <sheetName val="AP-FA-FI"/>
      <sheetName val="PPA"/>
      <sheetName val="R-RAMA"/>
      <sheetName val="Consolidado FE"/>
      <sheetName val="Formato 6d"/>
      <sheetName val="Flujo de efectivo"/>
    </sheetNames>
    <sheetDataSet>
      <sheetData sheetId="0" refreshError="1"/>
      <sheetData sheetId="1">
        <row r="17">
          <cell r="B17" t="str">
            <v>02CD11 ALCALDÍA MIGUEL HIDALGO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sheetName val="AP_RF 25P660"/>
      <sheetName val="AP_RF 25P664"/>
      <sheetName val="AP_RF 25I863"/>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B17" t="str">
            <v xml:space="preserve">02CD12 Alcaldía Milpa Alta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sheetName val="AP_RF 25P660"/>
      <sheetName val="AP_RF 25P664"/>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B17" t="str">
            <v>02 CD 13 Alcaldia Tlahuac</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_15O260"/>
      <sheetName val="AP_RF_15O360"/>
      <sheetName val="AP_RF_15O460"/>
      <sheetName val="AP_RF_15O560"/>
      <sheetName val="AP_RF_15O660"/>
      <sheetName val="AP_RF_15OB60"/>
      <sheetName val="AP_RF_15OC60"/>
      <sheetName val="AP_RF_15OG60"/>
      <sheetName val="AP_RF_25P160"/>
      <sheetName val="AP_RF_25P164"/>
      <sheetName val="AP_RF_25P660"/>
      <sheetName val="AP_RF_25P664"/>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B17" t="str">
            <v>02CD14 - ALCALDÍA TLALPAN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15O160"/>
      <sheetName val="15O260"/>
      <sheetName val="15O360"/>
      <sheetName val="15O460"/>
      <sheetName val="15O560"/>
      <sheetName val="15O660"/>
      <sheetName val="15OB60"/>
      <sheetName val="15OC60 "/>
      <sheetName val="15OG60"/>
      <sheetName val="25P160"/>
      <sheetName val="25P164"/>
      <sheetName val="25P660"/>
      <sheetName val="25P664"/>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B17" t="str">
            <v>02 CD 15 ALCALDÍA VENUSTIANO CARRANZA</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AP_RF (2)"/>
      <sheetName val="AP_RF (3)"/>
      <sheetName val="AP_RF (4)"/>
      <sheetName val="AP_RF (5)"/>
      <sheetName val="AP_RF (6)"/>
      <sheetName val="AP_RF (7)"/>
      <sheetName val="AP_RF (8)"/>
      <sheetName val="AP_RF (9)"/>
      <sheetName val="AP_RF (10)"/>
      <sheetName val="AP_RF (11)"/>
      <sheetName val="AP_RF (12)"/>
      <sheetName val="AP_RF (13)"/>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B17" t="str">
            <v>02CD16 ALCALDIA XOCHIMILCO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15O260"/>
      <sheetName val="AP_RF 15O262"/>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B17" t="str">
            <v>09C001 "SECRETARÍA DE ADMINISTRACIÓN Y FINANZAS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AP"/>
      <sheetName val="ADS-1"/>
      <sheetName val="SAP"/>
      <sheetName val="ADS-2"/>
      <sheetName val="FIC"/>
      <sheetName val="AP-FA-FI"/>
      <sheetName val="PPA"/>
      <sheetName val="R-RAMA"/>
      <sheetName val="Consolidado FE"/>
      <sheetName val="Flujo de efectivo"/>
      <sheetName val="Formato 6d"/>
    </sheetNames>
    <sheetDataSet>
      <sheetData sheetId="0"/>
      <sheetData sheetId="1">
        <row r="17">
          <cell r="B17" t="str">
            <v xml:space="preserve">09PDPA CAJA DE PREVISIÓN DE LA POLICIA AUXILIAR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B17" t="str">
            <v>09PDPP CAJA DE PREVISIÓN DE LA POLICÍA PREVENTIVA DE LA CIUDAD DE MÉXICO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ÍNDICE"/>
      <sheetName val="CARATULA"/>
      <sheetName val="MATRIZ"/>
      <sheetName val="RESUMEN EJECUTIVO"/>
      <sheetName val="ECG"/>
      <sheetName val="EPC"/>
      <sheetName val="AP_RF"/>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B17" t="str">
            <v>09PFRC FIDEICOMISO DE RECUPERACIÓN CREDITICIA DE LA CIUDAD DE MÉXICO (FIDERE)</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15O260"/>
      <sheetName val="AP_RF 15O262"/>
      <sheetName val="AP_RF 15O460"/>
      <sheetName val="AP_RF 15O560"/>
      <sheetName val="AP_RF 15O660"/>
      <sheetName val="AP_RF 15OB60"/>
      <sheetName val="AP_RF 15OC60"/>
      <sheetName val="AP_RF 15OG60"/>
      <sheetName val="AP_RF 15OI60"/>
      <sheetName val="AP_RF 15OM60"/>
      <sheetName val="AP_RF 25J125"/>
      <sheetName val="AP_RF 25J126"/>
      <sheetName val="AP_RF 25J146"/>
      <sheetName val="AP_RF 25J155"/>
      <sheetName val="AP_RF 25J156"/>
      <sheetName val="AP_RF 25J163"/>
      <sheetName val="AP_RF 25J164"/>
      <sheetName val="AP_RF 25J263"/>
      <sheetName val="AP_RF 25P560"/>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B17" t="str">
            <v>11C001 Secretaría de Seguridad Ciudadana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PI (2)"/>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sheetData sheetId="2">
        <row r="17">
          <cell r="B17" t="str">
            <v xml:space="preserve">13C001-SECRETARÍA DE LA CONTRALORÍA GENERAL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B17" t="str">
            <v>25C001 Consejería Jurídica y de Servicios Legales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B17" t="str">
            <v>31C000 SECRETARÍA DE CULTURA DE LA CIUDAD DE MÉXICO</v>
          </cell>
        </row>
      </sheetData>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15O262"/>
      <sheetName val="AP_RF 25M463  "/>
      <sheetName val="PPI"/>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B17" t="str">
            <v>34C001 Secretaría de Gestión Integral de Riesgos y Protección Civil</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IPRF"/>
      <sheetName val="EPCE"/>
      <sheetName val="EPCF"/>
      <sheetName val="EPPCP"/>
      <sheetName val="AP_RF"/>
      <sheetName val="PPI"/>
      <sheetName val="IAPP"/>
      <sheetName val="ADS-1"/>
      <sheetName val="ADS-2"/>
      <sheetName val="FIC"/>
      <sheetName val="REA-1"/>
      <sheetName val="REA-2"/>
      <sheetName val="ADPR-1"/>
      <sheetName val="ADPR-2"/>
      <sheetName val="R-RAMA"/>
    </sheetNames>
    <sheetDataSet>
      <sheetData sheetId="0" refreshError="1"/>
      <sheetData sheetId="1">
        <row r="14">
          <cell r="D14" t="str">
            <v>ENERO–JUNIO 2026</v>
          </cell>
        </row>
        <row r="17">
          <cell r="D17" t="str">
            <v>42A000  CONSEJO DE EVALUACIÓN DE LA CIUDAD DE MÉXICO</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E204"/>
      <sheetName val="SAP E215"/>
      <sheetName val="SAP S241"/>
      <sheetName val="FIC"/>
      <sheetName val="AP-FA-FI"/>
      <sheetName val="PPA"/>
      <sheetName val="R-RAMA"/>
      <sheetName val="Consolidado FE"/>
      <sheetName val="Flujo de efectivo"/>
      <sheetName val="Formato 6d"/>
    </sheetNames>
    <sheetDataSet>
      <sheetData sheetId="0"/>
      <sheetData sheetId="1">
        <row r="17">
          <cell r="B17" t="str">
            <v>43C001-Secretaría de Atención Participación Ciudadana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2t">
  <a:themeElements>
    <a:clrScheme name="Personalizado 1">
      <a:dk1>
        <a:sysClr val="windowText" lastClr="000000"/>
      </a:dk1>
      <a:lt1>
        <a:sysClr val="window" lastClr="FFFFFF"/>
      </a:lt1>
      <a:dk2>
        <a:srgbClr val="B28E5C"/>
      </a:dk2>
      <a:lt2>
        <a:srgbClr val="9D2148"/>
      </a:lt2>
      <a:accent1>
        <a:srgbClr val="58595A"/>
      </a:accent1>
      <a:accent2>
        <a:srgbClr val="FFFAE9"/>
      </a:accent2>
      <a:accent3>
        <a:srgbClr val="BFB7AF"/>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50.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drawing" Target="../drawings/drawing51.xml"/><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EB184-F7D8-4E0F-B4C6-B949D4F3AA25}">
  <sheetPr codeName="Hoja53"/>
  <dimension ref="A1:E58"/>
  <sheetViews>
    <sheetView showGridLines="0" tabSelected="1" workbookViewId="0">
      <selection activeCell="J9" sqref="J9"/>
    </sheetView>
  </sheetViews>
  <sheetFormatPr baseColWidth="10" defaultRowHeight="15" x14ac:dyDescent="0.25"/>
  <cols>
    <col min="2" max="2" width="20.28515625" bestFit="1" customWidth="1"/>
    <col min="3" max="3" width="103.140625" bestFit="1" customWidth="1"/>
  </cols>
  <sheetData>
    <row r="1" spans="1:3" x14ac:dyDescent="0.25">
      <c r="A1" t="s">
        <v>2047</v>
      </c>
    </row>
    <row r="7" spans="1:3" ht="20.25" x14ac:dyDescent="0.25">
      <c r="B7" s="249" t="s">
        <v>2048</v>
      </c>
      <c r="C7" s="249"/>
    </row>
    <row r="9" spans="1:3" ht="15.75" x14ac:dyDescent="0.25">
      <c r="B9" s="246" t="s">
        <v>1948</v>
      </c>
      <c r="C9" s="247" t="s">
        <v>1997</v>
      </c>
    </row>
    <row r="10" spans="1:3" ht="15.75" x14ac:dyDescent="0.25">
      <c r="B10" s="248" t="s">
        <v>1947</v>
      </c>
      <c r="C10" s="194" t="s">
        <v>1998</v>
      </c>
    </row>
    <row r="11" spans="1:3" ht="15.75" x14ac:dyDescent="0.25">
      <c r="B11" s="246" t="s">
        <v>1965</v>
      </c>
      <c r="C11" s="247" t="s">
        <v>1999</v>
      </c>
    </row>
    <row r="12" spans="1:3" ht="15.75" x14ac:dyDescent="0.25">
      <c r="B12" s="248" t="s">
        <v>1949</v>
      </c>
      <c r="C12" s="194" t="s">
        <v>2000</v>
      </c>
    </row>
    <row r="13" spans="1:3" ht="15.75" x14ac:dyDescent="0.25">
      <c r="B13" s="246" t="s">
        <v>1950</v>
      </c>
      <c r="C13" s="247" t="s">
        <v>2001</v>
      </c>
    </row>
    <row r="14" spans="1:3" ht="15.75" x14ac:dyDescent="0.25">
      <c r="B14" s="248" t="s">
        <v>1951</v>
      </c>
      <c r="C14" s="194" t="s">
        <v>2002</v>
      </c>
    </row>
    <row r="15" spans="1:3" ht="15.75" x14ac:dyDescent="0.25">
      <c r="B15" s="246" t="s">
        <v>1952</v>
      </c>
      <c r="C15" s="247" t="s">
        <v>2003</v>
      </c>
    </row>
    <row r="16" spans="1:3" ht="15.75" x14ac:dyDescent="0.25">
      <c r="B16" s="248" t="s">
        <v>1953</v>
      </c>
      <c r="C16" s="194" t="s">
        <v>2004</v>
      </c>
    </row>
    <row r="17" spans="2:5" ht="15.75" x14ac:dyDescent="0.25">
      <c r="B17" s="246" t="s">
        <v>1954</v>
      </c>
      <c r="C17" s="247" t="s">
        <v>2005</v>
      </c>
    </row>
    <row r="18" spans="2:5" ht="15.75" x14ac:dyDescent="0.25">
      <c r="B18" s="248" t="s">
        <v>1955</v>
      </c>
      <c r="C18" s="194" t="s">
        <v>2006</v>
      </c>
    </row>
    <row r="19" spans="2:5" ht="15.75" x14ac:dyDescent="0.25">
      <c r="B19" s="246" t="s">
        <v>1956</v>
      </c>
      <c r="C19" s="247" t="s">
        <v>2007</v>
      </c>
      <c r="E19" t="s">
        <v>2049</v>
      </c>
    </row>
    <row r="20" spans="2:5" ht="15.75" x14ac:dyDescent="0.25">
      <c r="B20" s="248" t="s">
        <v>1957</v>
      </c>
      <c r="C20" s="194" t="s">
        <v>2008</v>
      </c>
    </row>
    <row r="21" spans="2:5" ht="15.75" x14ac:dyDescent="0.25">
      <c r="B21" s="246" t="s">
        <v>1958</v>
      </c>
      <c r="C21" s="247" t="s">
        <v>2009</v>
      </c>
    </row>
    <row r="22" spans="2:5" ht="15.75" x14ac:dyDescent="0.25">
      <c r="B22" s="248" t="s">
        <v>1959</v>
      </c>
      <c r="C22" s="194" t="s">
        <v>2010</v>
      </c>
    </row>
    <row r="23" spans="2:5" ht="15.75" x14ac:dyDescent="0.25">
      <c r="B23" s="246" t="s">
        <v>1960</v>
      </c>
      <c r="C23" s="247" t="s">
        <v>2011</v>
      </c>
    </row>
    <row r="24" spans="2:5" ht="15.75" x14ac:dyDescent="0.25">
      <c r="B24" s="248" t="s">
        <v>1961</v>
      </c>
      <c r="C24" s="194" t="s">
        <v>2012</v>
      </c>
    </row>
    <row r="25" spans="2:5" ht="15.75" x14ac:dyDescent="0.25">
      <c r="B25" s="246" t="s">
        <v>1962</v>
      </c>
      <c r="C25" s="247" t="s">
        <v>2013</v>
      </c>
    </row>
    <row r="26" spans="2:5" ht="15.75" x14ac:dyDescent="0.25">
      <c r="B26" s="248" t="s">
        <v>1963</v>
      </c>
      <c r="C26" s="194" t="s">
        <v>2014</v>
      </c>
    </row>
    <row r="27" spans="2:5" ht="15.75" x14ac:dyDescent="0.25">
      <c r="B27" s="246" t="s">
        <v>1964</v>
      </c>
      <c r="C27" s="247" t="s">
        <v>2015</v>
      </c>
    </row>
    <row r="28" spans="2:5" ht="15.75" x14ac:dyDescent="0.25">
      <c r="B28" s="248" t="s">
        <v>1966</v>
      </c>
      <c r="C28" s="194" t="s">
        <v>2016</v>
      </c>
    </row>
    <row r="29" spans="2:5" ht="15.75" x14ac:dyDescent="0.25">
      <c r="B29" s="246" t="s">
        <v>1967</v>
      </c>
      <c r="C29" s="247" t="s">
        <v>2017</v>
      </c>
    </row>
    <row r="30" spans="2:5" ht="15.75" x14ac:dyDescent="0.25">
      <c r="B30" s="248" t="s">
        <v>1968</v>
      </c>
      <c r="C30" s="194" t="s">
        <v>2018</v>
      </c>
    </row>
    <row r="31" spans="2:5" ht="15.75" x14ac:dyDescent="0.25">
      <c r="B31" s="246" t="s">
        <v>1969</v>
      </c>
      <c r="C31" s="247" t="s">
        <v>2019</v>
      </c>
    </row>
    <row r="32" spans="2:5" ht="15.75" x14ac:dyDescent="0.25">
      <c r="B32" s="248" t="s">
        <v>1970</v>
      </c>
      <c r="C32" s="194" t="s">
        <v>2020</v>
      </c>
    </row>
    <row r="33" spans="2:3" ht="15.75" x14ac:dyDescent="0.25">
      <c r="B33" s="246" t="s">
        <v>1971</v>
      </c>
      <c r="C33" s="247" t="s">
        <v>2021</v>
      </c>
    </row>
    <row r="34" spans="2:3" ht="15.75" x14ac:dyDescent="0.25">
      <c r="B34" s="248" t="s">
        <v>1972</v>
      </c>
      <c r="C34" s="194" t="s">
        <v>2022</v>
      </c>
    </row>
    <row r="35" spans="2:3" ht="15.75" x14ac:dyDescent="0.25">
      <c r="B35" s="246" t="s">
        <v>1973</v>
      </c>
      <c r="C35" s="247" t="s">
        <v>2023</v>
      </c>
    </row>
    <row r="36" spans="2:3" ht="15.75" x14ac:dyDescent="0.25">
      <c r="B36" s="248" t="s">
        <v>1974</v>
      </c>
      <c r="C36" s="194" t="s">
        <v>2024</v>
      </c>
    </row>
    <row r="37" spans="2:3" ht="15.75" x14ac:dyDescent="0.25">
      <c r="B37" s="246" t="s">
        <v>1975</v>
      </c>
      <c r="C37" s="247" t="s">
        <v>2025</v>
      </c>
    </row>
    <row r="38" spans="2:3" ht="15.75" x14ac:dyDescent="0.25">
      <c r="B38" s="248" t="s">
        <v>1976</v>
      </c>
      <c r="C38" s="194" t="s">
        <v>2026</v>
      </c>
    </row>
    <row r="39" spans="2:3" ht="15.75" x14ac:dyDescent="0.25">
      <c r="B39" s="246" t="s">
        <v>1980</v>
      </c>
      <c r="C39" s="247" t="s">
        <v>2027</v>
      </c>
    </row>
    <row r="40" spans="2:3" ht="15.75" x14ac:dyDescent="0.25">
      <c r="B40" s="248" t="s">
        <v>1977</v>
      </c>
      <c r="C40" s="194" t="s">
        <v>2028</v>
      </c>
    </row>
    <row r="41" spans="2:3" ht="15.75" x14ac:dyDescent="0.25">
      <c r="B41" s="246" t="s">
        <v>1978</v>
      </c>
      <c r="C41" s="247" t="s">
        <v>2029</v>
      </c>
    </row>
    <row r="42" spans="2:3" ht="15.75" x14ac:dyDescent="0.25">
      <c r="B42" s="248" t="s">
        <v>1979</v>
      </c>
      <c r="C42" s="194" t="s">
        <v>2030</v>
      </c>
    </row>
    <row r="43" spans="2:3" ht="15.75" x14ac:dyDescent="0.25">
      <c r="B43" s="246" t="s">
        <v>1983</v>
      </c>
      <c r="C43" s="247" t="s">
        <v>2031</v>
      </c>
    </row>
    <row r="44" spans="2:3" ht="15.75" x14ac:dyDescent="0.25">
      <c r="B44" s="248" t="s">
        <v>1981</v>
      </c>
      <c r="C44" s="194" t="s">
        <v>2032</v>
      </c>
    </row>
    <row r="45" spans="2:3" ht="15.75" x14ac:dyDescent="0.25">
      <c r="B45" s="246" t="s">
        <v>1982</v>
      </c>
      <c r="C45" s="247" t="s">
        <v>2033</v>
      </c>
    </row>
    <row r="46" spans="2:3" ht="15.75" x14ac:dyDescent="0.25">
      <c r="B46" s="248" t="s">
        <v>1984</v>
      </c>
      <c r="C46" s="194" t="s">
        <v>2034</v>
      </c>
    </row>
    <row r="47" spans="2:3" ht="15.75" x14ac:dyDescent="0.25">
      <c r="B47" s="246" t="s">
        <v>1985</v>
      </c>
      <c r="C47" s="247" t="s">
        <v>2035</v>
      </c>
    </row>
    <row r="48" spans="2:3" ht="15.75" x14ac:dyDescent="0.25">
      <c r="B48" s="248" t="s">
        <v>1986</v>
      </c>
      <c r="C48" s="194" t="s">
        <v>2036</v>
      </c>
    </row>
    <row r="49" spans="2:3" ht="15.75" x14ac:dyDescent="0.25">
      <c r="B49" s="246" t="s">
        <v>1988</v>
      </c>
      <c r="C49" s="247" t="s">
        <v>2037</v>
      </c>
    </row>
    <row r="50" spans="2:3" ht="15.75" x14ac:dyDescent="0.25">
      <c r="B50" s="248" t="s">
        <v>1987</v>
      </c>
      <c r="C50" s="194" t="s">
        <v>2038</v>
      </c>
    </row>
    <row r="51" spans="2:3" ht="15.75" x14ac:dyDescent="0.25">
      <c r="B51" s="246" t="s">
        <v>1989</v>
      </c>
      <c r="C51" s="247" t="s">
        <v>2039</v>
      </c>
    </row>
    <row r="52" spans="2:3" ht="15.75" x14ac:dyDescent="0.25">
      <c r="B52" s="248" t="s">
        <v>1990</v>
      </c>
      <c r="C52" s="194" t="s">
        <v>2040</v>
      </c>
    </row>
    <row r="53" spans="2:3" ht="15.75" x14ac:dyDescent="0.25">
      <c r="B53" s="246" t="s">
        <v>1992</v>
      </c>
      <c r="C53" s="247" t="s">
        <v>2041</v>
      </c>
    </row>
    <row r="54" spans="2:3" ht="15.75" x14ac:dyDescent="0.25">
      <c r="B54" s="248" t="s">
        <v>1991</v>
      </c>
      <c r="C54" s="194" t="s">
        <v>2042</v>
      </c>
    </row>
    <row r="55" spans="2:3" ht="15.75" x14ac:dyDescent="0.25">
      <c r="B55" s="246" t="s">
        <v>1993</v>
      </c>
      <c r="C55" s="247" t="s">
        <v>2043</v>
      </c>
    </row>
    <row r="56" spans="2:3" ht="15.75" x14ac:dyDescent="0.25">
      <c r="B56" s="248" t="s">
        <v>1994</v>
      </c>
      <c r="C56" s="194" t="s">
        <v>2044</v>
      </c>
    </row>
    <row r="57" spans="2:3" ht="15.75" x14ac:dyDescent="0.25">
      <c r="B57" s="246" t="s">
        <v>1995</v>
      </c>
      <c r="C57" s="247" t="s">
        <v>2045</v>
      </c>
    </row>
    <row r="58" spans="2:3" ht="15.75" x14ac:dyDescent="0.25">
      <c r="B58" s="248" t="s">
        <v>1996</v>
      </c>
      <c r="C58" s="194" t="s">
        <v>2046</v>
      </c>
    </row>
  </sheetData>
  <mergeCells count="1">
    <mergeCell ref="B7:C7"/>
  </mergeCells>
  <hyperlinks>
    <hyperlink ref="B9" location="'01CD06_ADIP'!A1" display="01CD06_ADIP" xr:uid="{ACFACBCE-015B-45FA-955F-CB535367BABD}"/>
    <hyperlink ref="B10" location="'01CD03_C5'!A1" display="01CD03_C5" xr:uid="{C107A064-F9F1-407C-8B75-E633FF63E885}"/>
    <hyperlink ref="B11" location="'02PDDP_MPI'!A1" display="02PDDP_MPI" xr:uid="{6364B9BE-162E-46FC-B38B-FA991B0DF8B2}"/>
    <hyperlink ref="B12" location="'02CD01_AO'!A1" display="02CD01_AO" xr:uid="{32C15604-D600-4D67-A18C-EB8BF5953A22}"/>
    <hyperlink ref="B13" location="'02CD02_AZC'!A1" display="02CD02_AZC" xr:uid="{EBD32E36-100F-4147-8F2C-BE85F1FF7E03}"/>
    <hyperlink ref="B14" location="'02CD03_BJ'!A1" display="02CD03_BJ" xr:uid="{9B35DFED-83B3-4F68-8C0E-2D257B101BBD}"/>
    <hyperlink ref="B15" location="'02CD04_COY'!A1" display="02CD04_COY" xr:uid="{684CC83B-8774-44E4-BCE1-CF42120CA084}"/>
    <hyperlink ref="B16" location="'02CD05_CM'!A1" display="02CD05_CM" xr:uid="{E17BB83E-A991-44CF-A1BB-F2042F90874C}"/>
    <hyperlink ref="B17" location="'02CD06_CUAUH'!A1" display="02CD06_CUAUH" xr:uid="{68C3BC8B-CEE9-4EEF-8FCB-4FFD6EB8DD54}"/>
    <hyperlink ref="B18" location="'02CD07_GAM'!A1" display="02CD07_GAM" xr:uid="{9C2C8976-8748-44BE-B48E-6BB6466A1602}"/>
    <hyperlink ref="B19" location="'02CD08_IZTC'!A1" display="02CD08_IZTC" xr:uid="{ABA52509-BCF8-4C33-9328-07F2ABFF2DE7}"/>
    <hyperlink ref="B21" location="'02CD10_MC'!A1" display="02CD10_MC" xr:uid="{280A0E31-FD9D-42A4-AB4C-013EA594FFC3}"/>
    <hyperlink ref="B22" location="'02CD11_MH'!A1" display="02CD11_MH" xr:uid="{BB91E82B-244E-43D2-A8D5-B5BCCF71A89C}"/>
    <hyperlink ref="B23" location="'02CD12_MA'!A1" display="02CD12_MA" xr:uid="{9213C9FA-D439-446F-9AD6-040E12BF716B}"/>
    <hyperlink ref="B24" location="'02CD13_TLH'!A1" display="02CD13_TLH" xr:uid="{034ECDD8-1211-4CFA-8D62-03E0032A5C37}"/>
    <hyperlink ref="B25" location="'02CD14_TLP'!A1" display="02CD14_TLP" xr:uid="{C0C9A2DB-8857-4AFD-A50B-CAA271DB9231}"/>
    <hyperlink ref="B27" location="'02CD16_XOCH'!A1" display="02CD16_XOCH" xr:uid="{8245EE41-242D-4D6A-82B3-1BBEE0E6A40F}"/>
    <hyperlink ref="B28" location="'04C001_SEDECO'!A1" display="04C001_SEDECO" xr:uid="{130A8805-6D3D-4E31-B55B-D30340D52D13}"/>
    <hyperlink ref="B29" location="'06C001_SEDEMA'!A1" display="06C001_SEDEMA" xr:uid="{62530C4D-C04A-44FA-B641-AFA1AC8976DA}"/>
    <hyperlink ref="B30" location="'06P0FA_FAP'!A1" display="06P0FA_FAP" xr:uid="{73FCA0F7-E097-4D73-B6E6-EF2EFDF5C23E}"/>
    <hyperlink ref="B31" location="'06PDPA_PAOT'!A1" display="06PDPA_PAOT" xr:uid="{55E2A927-AF8E-44DA-B606-A67375829782}"/>
    <hyperlink ref="B32" location="'07C001_SOBSE'!A1" display="07C001_SOBSE" xr:uid="{AAFE474F-0F8E-4227-8F89-53A420472608}"/>
    <hyperlink ref="B33" location="'07CD01_PPMA'!A1" display="07CD01_PPMA" xr:uid="{26C7AB54-69E1-49AB-9B8A-185A4EEFAC69}"/>
    <hyperlink ref="B34" location="'07PDIF_ILIFE'!A1" display="07PDIF_ILIFE" xr:uid="{B0AFFBE0-205A-4D70-B2FC-CBAA0F5024A2}"/>
    <hyperlink ref="B35" location="'08PDDF_DIF'!A1" display="08PDDF_DIF" xr:uid="{9C574F24-7750-44EA-85B6-F3C05B11BBA5}"/>
    <hyperlink ref="B36" location="'09C001_SAF'!A1" display="09C001_SAF" xr:uid="{2CF13DDD-8184-4009-A9C2-B10471DC3E67}"/>
    <hyperlink ref="B37" location="'09PDPA_CAPREPA'!A1" display="09PDPA_CAPREPA" xr:uid="{EAF210F3-5575-4FCA-B94C-3ED3D7DBD43E}"/>
    <hyperlink ref="B38" location="'09PDPP_CAPREPOL'!A1" display="09PDPP_CAPREPOL" xr:uid="{E76DF2D5-7777-4F31-A736-E8E0A2C8AEBB}"/>
    <hyperlink ref="B39" location="'09PFRC_FIDERE'!A1" display="09PFRC_FIDERE" xr:uid="{AAD38734-0480-43BD-AD77-C41C704C2854}"/>
    <hyperlink ref="B40" location="'09PECM_COMISA'!A1" display="09PECM_COMISA" xr:uid="{8FFABB52-C3E3-4BF6-8E32-09B884845C6E}"/>
    <hyperlink ref="B41" location="'09PESM_SERVIMET'!A1" display="09PESM_SERVIMET" xr:uid="{F64E38FA-4A9E-48AC-B763-2A44BF2D5D09}"/>
    <hyperlink ref="B42" location="'09PFCH_FICH'!A1" display="09PFCH_FICH" xr:uid="{20DE4D7E-7DFB-4849-B057-FD84949310F0}"/>
    <hyperlink ref="B43" location="'10PDTE_STE'!A1" display="10PDTE_STE" xr:uid="{1BA1A120-6F2B-49AB-B9BC-4D103E54102E}"/>
    <hyperlink ref="B44" location="'10PDME_STC'!A1" display="10PDME_STC" xr:uid="{1DAD9A56-96DF-41E3-83EE-46E894B11CF2}"/>
    <hyperlink ref="B45" location="'10PDRT_RTP'!A1" display="10PDRT_RTP" xr:uid="{52E6FD01-B92D-4FA7-9848-5F8A1465797C}"/>
    <hyperlink ref="B46" location="'11C001_SSC'!A1" display="11C001_SSC" xr:uid="{890B0238-5B58-47D1-A2A8-F3EB5EB1F86D}"/>
    <hyperlink ref="B47" location="'13C001_SCG'!A1" display="13C001_SCG" xr:uid="{E3938104-1404-4B42-B306-AA361E0B53E8}"/>
    <hyperlink ref="B48" location="'25C001_CJSL'!A1" display="25C001_CJSL" xr:uid="{BB53EED7-DE40-4689-8B09-54E73AFF366A}"/>
    <hyperlink ref="B49" location="'26PDSP_SSP'!A1" display="26PDSP_SSP" xr:uid="{6714FCBE-FB18-4A16-8398-B4B756FCD68E}"/>
    <hyperlink ref="B50" location="'26CD01_AGEPSA'!A1" display="26CD01_AGEPSA" xr:uid="{D5A5D794-9421-48DD-AB05-CC776942D877}"/>
    <hyperlink ref="B51" location="'31C000_SECULT'!A1" display="31C000_SECULT" xr:uid="{8986FE92-51AD-4FED-86D6-CACBC961FC87}"/>
    <hyperlink ref="B52" location="'34C001_SGIRPC'!A1" display="34C001_SGIRPC" xr:uid="{DBA24062-CAAD-4048-BF4B-E7A76D2333E4}"/>
    <hyperlink ref="B53" location="'36CD02_PILARES'!A1" display="36CD02_PILARES" xr:uid="{C5C08E08-344C-4482-AF0A-095F262C13BA}"/>
    <hyperlink ref="B54" location="'36C001_SECTEI'!A1" display="36C001_SECTEI" xr:uid="{005C705C-C51E-42A7-81F9-ABCE16267111}"/>
    <hyperlink ref="B55" location="'38C001_SEMUJERES'!A1" display="38C001_SEMUJERES" xr:uid="{038F8061-C3F7-4E39-A8F4-F1F2D087E51E}"/>
    <hyperlink ref="B56" location="'42A000_EVALUA'!A1" display="42A000_EVALUA" xr:uid="{D22C6F25-6FB2-402E-87DD-D36880884AE1}"/>
    <hyperlink ref="B57" location="'43C001_SAPCI'!A1" display="43C001_SAPCI" xr:uid="{EE0AAB0B-A152-48E6-9B9A-7A5F8B8F1359}"/>
    <hyperlink ref="B58" location="'44C001_SEGIAGUA'!A1" display="44C001_SEGIAGUA" xr:uid="{DED6BD9D-76DE-4522-9351-679A4D5DECEB}"/>
    <hyperlink ref="B26" location="'02CD15_VC'!A1" display="02CD15_VC" xr:uid="{FEB8F030-1C39-45A4-AF02-16B9180CACE5}"/>
    <hyperlink ref="B20" location="'02CD09_IZTP'!A1" display="02CD09_IZTP" xr:uid="{B4B85F51-59BB-4D98-AFF5-20BBA0A33621}"/>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B6F25-9A8D-4790-BD5F-6D492DFE2B26}">
  <sheetPr codeName="Hoja11">
    <pageSetUpPr fitToPage="1"/>
  </sheetPr>
  <dimension ref="A1:N49"/>
  <sheetViews>
    <sheetView showGridLines="0" zoomScale="80" zoomScaleNormal="8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7"/>
      <c r="C3" s="7"/>
      <c r="D3" s="7"/>
      <c r="E3" s="7"/>
      <c r="F3" s="7"/>
      <c r="G3" s="7"/>
      <c r="H3" s="7"/>
      <c r="I3" s="7"/>
      <c r="J3" s="7"/>
      <c r="K3" s="7"/>
      <c r="L3" s="7"/>
    </row>
    <row r="4" spans="1:12" s="10" customFormat="1" ht="26.25" customHeight="1" x14ac:dyDescent="0.2">
      <c r="A4" s="9" t="s">
        <v>1</v>
      </c>
      <c r="B4" s="196" t="s">
        <v>76</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x14ac:dyDescent="0.25">
      <c r="A8" s="195" t="s">
        <v>25</v>
      </c>
      <c r="B8" s="195"/>
      <c r="C8" s="17" t="str">
        <f>IF(SUBTOTAL(9, '01CD06_ADIP'!$C$9:$C$38)=0, "", SUBTOTAL(9, '01CD06_ADIP'!$C$9:$C$38))</f>
        <v/>
      </c>
      <c r="D8" s="17">
        <f>IF(SUBTOTAL(9, '01CD06_ADIP'!$D$9:$D$38)=0, "", SUBTOTAL(9, '01CD06_ADIP'!$D$9:$D$38))</f>
        <v>416838.34</v>
      </c>
      <c r="E8" s="17">
        <f>IF(SUBTOTAL(9, '01CD06_ADIP'!$E$9:$E$38)=0, "", SUBTOTAL(9, '01CD06_ADIP'!$E$9:$E$38))</f>
        <v>416838.34</v>
      </c>
      <c r="F8" s="17" t="str">
        <f>IF(SUBTOTAL(9, '01CD06_ADIP'!$F$9:$F$38)=0, "", SUBTOTAL(9, '01CD06_ADIP'!$F$9:$F$38))</f>
        <v/>
      </c>
      <c r="G8" s="17" t="str">
        <f>IF(SUBTOTAL(9, '01CD06_ADIP'!$G$9:$G$38)=0, "", SUBTOTAL(9, '01CD06_ADIP'!$G$9:$G$38))</f>
        <v/>
      </c>
      <c r="H8" s="17" t="str">
        <f>IF(SUBTOTAL(9, '01CD06_ADIP'!$H$9:$H$38)=0, "", SUBTOTAL(9, '01CD06_ADIP'!$H$9:$H$38))</f>
        <v/>
      </c>
      <c r="I8" s="17" t="str">
        <f>IF(SUBTOTAL(9, '01CD06_ADIP'!$I$9:$I$38)=0, "", SUBTOTAL(9, '01CD06_ADIP'!$I$9:$I$38))</f>
        <v/>
      </c>
      <c r="J8" s="17" t="str">
        <f>IF(SUBTOTAL(9, '01CD06_ADIP'!$J$9:$J$38)=0, "", SUBTOTAL(9, '01CD06_ADIP'!$J$9:$J$38))</f>
        <v/>
      </c>
      <c r="K8" s="18" t="str">
        <f>IFERROR((('01CD06_ADIP'!$J8/'01CD06_ADIP'!$D8)), "-")</f>
        <v>-</v>
      </c>
      <c r="L8" s="19"/>
    </row>
    <row r="9" spans="1:12" ht="110.25" x14ac:dyDescent="0.25">
      <c r="A9" s="20" t="s">
        <v>77</v>
      </c>
      <c r="B9" s="21" t="s">
        <v>78</v>
      </c>
      <c r="C9" s="22">
        <v>0</v>
      </c>
      <c r="D9" s="22">
        <v>64994.8</v>
      </c>
      <c r="E9" s="22">
        <v>64994.8</v>
      </c>
      <c r="F9" s="22">
        <v>0</v>
      </c>
      <c r="G9" s="22">
        <v>0</v>
      </c>
      <c r="H9" s="22">
        <v>0</v>
      </c>
      <c r="I9" s="22">
        <v>0</v>
      </c>
      <c r="J9" s="23">
        <f t="shared" ref="J9:J13" si="0">SUM(F9:G9)</f>
        <v>0</v>
      </c>
      <c r="K9" s="18">
        <f>IFERROR((('01CD06_ADIP'!$J9/'01CD06_ADIP'!$D9)), "-")</f>
        <v>0</v>
      </c>
      <c r="L9" s="60" t="s">
        <v>79</v>
      </c>
    </row>
    <row r="10" spans="1:12" ht="324" customHeight="1" x14ac:dyDescent="0.25">
      <c r="A10" s="20" t="s">
        <v>80</v>
      </c>
      <c r="B10" s="21" t="s">
        <v>81</v>
      </c>
      <c r="C10" s="22">
        <v>0</v>
      </c>
      <c r="D10" s="22">
        <v>193806.23</v>
      </c>
      <c r="E10" s="22">
        <v>193806.23</v>
      </c>
      <c r="F10" s="22">
        <v>0</v>
      </c>
      <c r="G10" s="22">
        <v>0</v>
      </c>
      <c r="H10" s="22">
        <v>0</v>
      </c>
      <c r="I10" s="22">
        <v>0</v>
      </c>
      <c r="J10" s="23">
        <f t="shared" si="0"/>
        <v>0</v>
      </c>
      <c r="K10" s="18">
        <f>IFERROR((('01CD06_ADIP'!$J10/'01CD06_ADIP'!$D10)), "-")</f>
        <v>0</v>
      </c>
      <c r="L10" s="60" t="s">
        <v>82</v>
      </c>
    </row>
    <row r="11" spans="1:12" ht="314.25" customHeight="1" x14ac:dyDescent="0.25">
      <c r="A11" s="20" t="s">
        <v>83</v>
      </c>
      <c r="B11" s="21" t="s">
        <v>84</v>
      </c>
      <c r="C11" s="22">
        <v>0</v>
      </c>
      <c r="D11" s="22">
        <v>158037.31</v>
      </c>
      <c r="E11" s="22">
        <v>158037.31</v>
      </c>
      <c r="F11" s="22">
        <v>0</v>
      </c>
      <c r="G11" s="22">
        <v>0</v>
      </c>
      <c r="H11" s="22">
        <v>0</v>
      </c>
      <c r="I11" s="22">
        <v>0</v>
      </c>
      <c r="J11" s="23">
        <f>SUM(F11:G11)</f>
        <v>0</v>
      </c>
      <c r="K11" s="18">
        <f>IFERROR((('01CD06_ADIP'!$J11/'01CD06_ADIP'!$D11)), "-")</f>
        <v>0</v>
      </c>
      <c r="L11" s="60" t="s">
        <v>85</v>
      </c>
    </row>
    <row r="12" spans="1:12" ht="20.25" customHeight="1" x14ac:dyDescent="0.25">
      <c r="A12" s="20"/>
      <c r="B12" s="21"/>
      <c r="C12" s="22"/>
      <c r="D12" s="22"/>
      <c r="E12" s="22"/>
      <c r="F12" s="22"/>
      <c r="G12" s="22"/>
      <c r="H12" s="22"/>
      <c r="I12" s="22"/>
      <c r="J12" s="23">
        <f t="shared" si="0"/>
        <v>0</v>
      </c>
      <c r="K12" s="18" t="str">
        <f>IFERROR((('01CD06_ADIP'!$J12/'01CD06_ADIP'!$D12)), "-")</f>
        <v>-</v>
      </c>
      <c r="L12" s="24"/>
    </row>
    <row r="13" spans="1:12" ht="20.25" customHeight="1" x14ac:dyDescent="0.25">
      <c r="A13" s="20"/>
      <c r="B13" s="21"/>
      <c r="C13" s="22"/>
      <c r="D13" s="22"/>
      <c r="E13" s="22"/>
      <c r="F13" s="22"/>
      <c r="G13" s="22"/>
      <c r="H13" s="22"/>
      <c r="I13" s="22"/>
      <c r="J13" s="23">
        <f t="shared" si="0"/>
        <v>0</v>
      </c>
      <c r="K13" s="18" t="str">
        <f>IFERROR((('01CD06_ADIP'!$J13/'01CD06_ADIP'!$D13)), "-")</f>
        <v>-</v>
      </c>
      <c r="L13" s="24"/>
    </row>
    <row r="14" spans="1:12" ht="20.25" customHeight="1" x14ac:dyDescent="0.25">
      <c r="A14" s="20"/>
      <c r="B14" s="21"/>
      <c r="C14" s="22"/>
      <c r="D14" s="22"/>
      <c r="E14" s="22"/>
      <c r="F14" s="22"/>
      <c r="G14" s="22"/>
      <c r="H14" s="22"/>
      <c r="I14" s="22"/>
      <c r="J14" s="23">
        <f>SUM(F14:G14)</f>
        <v>0</v>
      </c>
      <c r="K14" s="18" t="str">
        <f>IFERROR((('01CD06_ADIP'!$J14/'01CD06_ADIP'!$D14)), "-")</f>
        <v>-</v>
      </c>
      <c r="L14" s="24"/>
    </row>
    <row r="15" spans="1:12" ht="20.25" customHeight="1" x14ac:dyDescent="0.25">
      <c r="A15" s="20"/>
      <c r="B15" s="21"/>
      <c r="C15" s="22"/>
      <c r="D15" s="22"/>
      <c r="E15" s="22"/>
      <c r="F15" s="22"/>
      <c r="G15" s="22"/>
      <c r="H15" s="22"/>
      <c r="I15" s="22"/>
      <c r="J15" s="23">
        <f t="shared" ref="J15:J38" si="1">SUM(F15:G15)</f>
        <v>0</v>
      </c>
      <c r="K15" s="18" t="str">
        <f>IFERROR((('01CD06_ADIP'!$J15/'01CD06_ADIP'!$D15)), "-")</f>
        <v>-</v>
      </c>
      <c r="L15" s="24"/>
    </row>
    <row r="16" spans="1:12" ht="20.25" customHeight="1" x14ac:dyDescent="0.25">
      <c r="A16" s="20"/>
      <c r="B16" s="21"/>
      <c r="C16" s="22"/>
      <c r="D16" s="22"/>
      <c r="E16" s="22"/>
      <c r="F16" s="22"/>
      <c r="G16" s="22"/>
      <c r="H16" s="22"/>
      <c r="I16" s="22"/>
      <c r="J16" s="23">
        <f t="shared" si="1"/>
        <v>0</v>
      </c>
      <c r="K16" s="18" t="str">
        <f>IFERROR((('01CD06_ADIP'!$J16/'01CD06_ADIP'!$D16)), "-")</f>
        <v>-</v>
      </c>
      <c r="L16" s="24"/>
    </row>
    <row r="17" spans="1:12" ht="20.25" customHeight="1" x14ac:dyDescent="0.25">
      <c r="A17" s="20"/>
      <c r="B17" s="21"/>
      <c r="C17" s="22"/>
      <c r="D17" s="22"/>
      <c r="E17" s="22"/>
      <c r="F17" s="22"/>
      <c r="G17" s="22"/>
      <c r="H17" s="22"/>
      <c r="I17" s="22"/>
      <c r="J17" s="23">
        <f t="shared" si="1"/>
        <v>0</v>
      </c>
      <c r="K17" s="18" t="str">
        <f>IFERROR((('01CD06_ADIP'!$J17/'01CD06_ADIP'!$D17)), "-")</f>
        <v>-</v>
      </c>
      <c r="L17" s="24"/>
    </row>
    <row r="18" spans="1:12" ht="20.25" customHeight="1" x14ac:dyDescent="0.25">
      <c r="A18" s="20"/>
      <c r="B18" s="21"/>
      <c r="C18" s="22"/>
      <c r="D18" s="22"/>
      <c r="E18" s="22"/>
      <c r="F18" s="22"/>
      <c r="G18" s="22"/>
      <c r="H18" s="22"/>
      <c r="I18" s="22"/>
      <c r="J18" s="23">
        <f t="shared" si="1"/>
        <v>0</v>
      </c>
      <c r="K18" s="18" t="str">
        <f>IFERROR((('01CD06_ADIP'!$J18/'01CD06_ADIP'!$D18)), "-")</f>
        <v>-</v>
      </c>
      <c r="L18" s="24"/>
    </row>
    <row r="19" spans="1:12" ht="20.25" customHeight="1" x14ac:dyDescent="0.25">
      <c r="A19" s="20"/>
      <c r="B19" s="21"/>
      <c r="C19" s="22"/>
      <c r="D19" s="22"/>
      <c r="E19" s="22"/>
      <c r="F19" s="22"/>
      <c r="G19" s="22"/>
      <c r="H19" s="22"/>
      <c r="I19" s="22"/>
      <c r="J19" s="23">
        <f t="shared" si="1"/>
        <v>0</v>
      </c>
      <c r="K19" s="18" t="str">
        <f>IFERROR((('01CD06_ADIP'!$J19/'01CD06_ADIP'!$D19)), "-")</f>
        <v>-</v>
      </c>
      <c r="L19" s="24"/>
    </row>
    <row r="20" spans="1:12" ht="20.25" customHeight="1" x14ac:dyDescent="0.25">
      <c r="A20" s="20"/>
      <c r="B20" s="21"/>
      <c r="C20" s="22"/>
      <c r="D20" s="22"/>
      <c r="E20" s="22"/>
      <c r="F20" s="22"/>
      <c r="G20" s="22"/>
      <c r="H20" s="22"/>
      <c r="I20" s="22"/>
      <c r="J20" s="23">
        <f t="shared" si="1"/>
        <v>0</v>
      </c>
      <c r="K20" s="18" t="str">
        <f>IFERROR((('01CD06_ADIP'!$J20/'01CD06_ADIP'!$D20)), "-")</f>
        <v>-</v>
      </c>
      <c r="L20" s="24"/>
    </row>
    <row r="21" spans="1:12" ht="20.25" customHeight="1" x14ac:dyDescent="0.25">
      <c r="A21" s="20"/>
      <c r="B21" s="21"/>
      <c r="C21" s="22"/>
      <c r="D21" s="22"/>
      <c r="E21" s="22"/>
      <c r="F21" s="22"/>
      <c r="G21" s="22"/>
      <c r="H21" s="22"/>
      <c r="I21" s="22"/>
      <c r="J21" s="23">
        <f t="shared" si="1"/>
        <v>0</v>
      </c>
      <c r="K21" s="18" t="str">
        <f>IFERROR((('01CD06_ADIP'!$J21/'01CD06_ADIP'!$D21)), "-")</f>
        <v>-</v>
      </c>
      <c r="L21" s="24"/>
    </row>
    <row r="22" spans="1:12" ht="20.25" customHeight="1" x14ac:dyDescent="0.25">
      <c r="A22" s="20"/>
      <c r="B22" s="21"/>
      <c r="C22" s="22"/>
      <c r="D22" s="22"/>
      <c r="E22" s="22"/>
      <c r="F22" s="22"/>
      <c r="G22" s="22"/>
      <c r="H22" s="22"/>
      <c r="I22" s="22"/>
      <c r="J22" s="23">
        <f t="shared" si="1"/>
        <v>0</v>
      </c>
      <c r="K22" s="18" t="str">
        <f>IFERROR((('01CD06_ADIP'!$J22/'01CD06_ADIP'!$D22)), "-")</f>
        <v>-</v>
      </c>
      <c r="L22" s="24"/>
    </row>
    <row r="23" spans="1:12" ht="20.25" customHeight="1" x14ac:dyDescent="0.25">
      <c r="A23" s="20"/>
      <c r="B23" s="21"/>
      <c r="C23" s="22"/>
      <c r="D23" s="22"/>
      <c r="E23" s="22"/>
      <c r="F23" s="22"/>
      <c r="G23" s="22"/>
      <c r="H23" s="22"/>
      <c r="I23" s="22"/>
      <c r="J23" s="23">
        <f t="shared" si="1"/>
        <v>0</v>
      </c>
      <c r="K23" s="18" t="str">
        <f>IFERROR((('01CD06_ADIP'!$J23/'01CD06_ADIP'!$D23)), "-")</f>
        <v>-</v>
      </c>
      <c r="L23" s="24"/>
    </row>
    <row r="24" spans="1:12" ht="20.25" customHeight="1" x14ac:dyDescent="0.25">
      <c r="A24" s="20"/>
      <c r="B24" s="21"/>
      <c r="C24" s="22"/>
      <c r="D24" s="22"/>
      <c r="E24" s="22"/>
      <c r="F24" s="22"/>
      <c r="G24" s="22"/>
      <c r="H24" s="22"/>
      <c r="I24" s="22"/>
      <c r="J24" s="23">
        <f t="shared" si="1"/>
        <v>0</v>
      </c>
      <c r="K24" s="18" t="str">
        <f>IFERROR((('01CD06_ADIP'!$J24/'01CD06_ADIP'!$D24)), "-")</f>
        <v>-</v>
      </c>
      <c r="L24" s="24"/>
    </row>
    <row r="25" spans="1:12" ht="20.25" customHeight="1" x14ac:dyDescent="0.25">
      <c r="A25" s="20"/>
      <c r="B25" s="21"/>
      <c r="C25" s="22"/>
      <c r="D25" s="22"/>
      <c r="E25" s="22"/>
      <c r="F25" s="22"/>
      <c r="G25" s="22"/>
      <c r="H25" s="22"/>
      <c r="I25" s="22"/>
      <c r="J25" s="23">
        <f t="shared" si="1"/>
        <v>0</v>
      </c>
      <c r="K25" s="18" t="str">
        <f>IFERROR((('01CD06_ADIP'!$J25/'01CD06_ADIP'!$D25)), "-")</f>
        <v>-</v>
      </c>
      <c r="L25" s="24"/>
    </row>
    <row r="26" spans="1:12" ht="20.25" customHeight="1" x14ac:dyDescent="0.25">
      <c r="A26" s="20"/>
      <c r="B26" s="21"/>
      <c r="C26" s="22"/>
      <c r="D26" s="22"/>
      <c r="E26" s="22"/>
      <c r="F26" s="22"/>
      <c r="G26" s="22"/>
      <c r="H26" s="22"/>
      <c r="I26" s="22"/>
      <c r="J26" s="23">
        <f t="shared" si="1"/>
        <v>0</v>
      </c>
      <c r="K26" s="18" t="str">
        <f>IFERROR((('01CD06_ADIP'!$J26/'01CD06_ADIP'!$D26)), "-")</f>
        <v>-</v>
      </c>
      <c r="L26" s="24"/>
    </row>
    <row r="27" spans="1:12" ht="20.25" customHeight="1" x14ac:dyDescent="0.25">
      <c r="A27" s="20"/>
      <c r="B27" s="21"/>
      <c r="C27" s="22"/>
      <c r="D27" s="22"/>
      <c r="E27" s="22"/>
      <c r="F27" s="22"/>
      <c r="G27" s="22"/>
      <c r="H27" s="22"/>
      <c r="I27" s="22"/>
      <c r="J27" s="23">
        <f t="shared" si="1"/>
        <v>0</v>
      </c>
      <c r="K27" s="18" t="str">
        <f>IFERROR((('01CD06_ADIP'!$J27/'01CD06_ADIP'!$D27)), "-")</f>
        <v>-</v>
      </c>
      <c r="L27" s="24"/>
    </row>
    <row r="28" spans="1:12" ht="20.25" customHeight="1" x14ac:dyDescent="0.25">
      <c r="A28" s="20"/>
      <c r="B28" s="21"/>
      <c r="C28" s="22"/>
      <c r="D28" s="22"/>
      <c r="E28" s="22"/>
      <c r="F28" s="22"/>
      <c r="G28" s="22"/>
      <c r="H28" s="22"/>
      <c r="I28" s="22"/>
      <c r="J28" s="23">
        <f t="shared" si="1"/>
        <v>0</v>
      </c>
      <c r="K28" s="18" t="str">
        <f>IFERROR((('01CD06_ADIP'!$J28/'01CD06_ADIP'!$D28)), "-")</f>
        <v>-</v>
      </c>
      <c r="L28" s="24"/>
    </row>
    <row r="29" spans="1:12" ht="20.25" customHeight="1" x14ac:dyDescent="0.25">
      <c r="A29" s="20"/>
      <c r="B29" s="21"/>
      <c r="C29" s="22"/>
      <c r="D29" s="22"/>
      <c r="E29" s="22"/>
      <c r="F29" s="22"/>
      <c r="G29" s="22"/>
      <c r="H29" s="22"/>
      <c r="I29" s="22"/>
      <c r="J29" s="23">
        <f t="shared" si="1"/>
        <v>0</v>
      </c>
      <c r="K29" s="18" t="str">
        <f>IFERROR((('01CD06_ADIP'!$J29/'01CD06_ADIP'!$D29)), "-")</f>
        <v>-</v>
      </c>
      <c r="L29" s="24"/>
    </row>
    <row r="30" spans="1:12" ht="20.25" customHeight="1" x14ac:dyDescent="0.25">
      <c r="A30" s="20"/>
      <c r="B30" s="21"/>
      <c r="C30" s="22"/>
      <c r="D30" s="22"/>
      <c r="E30" s="22"/>
      <c r="F30" s="22"/>
      <c r="G30" s="22"/>
      <c r="H30" s="22"/>
      <c r="I30" s="22"/>
      <c r="J30" s="23">
        <f t="shared" si="1"/>
        <v>0</v>
      </c>
      <c r="K30" s="18" t="str">
        <f>IFERROR((('01CD06_ADIP'!$J30/'01CD06_ADIP'!$D30)), "-")</f>
        <v>-</v>
      </c>
      <c r="L30" s="24"/>
    </row>
    <row r="31" spans="1:12" ht="20.25" customHeight="1" x14ac:dyDescent="0.25">
      <c r="A31" s="20"/>
      <c r="B31" s="21"/>
      <c r="C31" s="22"/>
      <c r="D31" s="22"/>
      <c r="E31" s="22"/>
      <c r="F31" s="22"/>
      <c r="G31" s="22"/>
      <c r="H31" s="22"/>
      <c r="I31" s="22"/>
      <c r="J31" s="23">
        <f t="shared" si="1"/>
        <v>0</v>
      </c>
      <c r="K31" s="18" t="str">
        <f>IFERROR((('01CD06_ADIP'!$J31/'01CD06_ADIP'!$D31)), "-")</f>
        <v>-</v>
      </c>
      <c r="L31" s="24"/>
    </row>
    <row r="32" spans="1:12" ht="20.25" customHeight="1" x14ac:dyDescent="0.25">
      <c r="A32" s="20"/>
      <c r="B32" s="21"/>
      <c r="C32" s="22"/>
      <c r="D32" s="22"/>
      <c r="E32" s="22"/>
      <c r="F32" s="22"/>
      <c r="G32" s="22"/>
      <c r="H32" s="22"/>
      <c r="I32" s="22"/>
      <c r="J32" s="23">
        <f t="shared" si="1"/>
        <v>0</v>
      </c>
      <c r="K32" s="18" t="str">
        <f>IFERROR((('01CD06_ADIP'!$J32/'01CD06_ADIP'!$D32)), "-")</f>
        <v>-</v>
      </c>
      <c r="L32" s="24"/>
    </row>
    <row r="33" spans="1:13" ht="20.25" customHeight="1" x14ac:dyDescent="0.25">
      <c r="A33" s="20"/>
      <c r="B33" s="21"/>
      <c r="C33" s="22"/>
      <c r="D33" s="22"/>
      <c r="E33" s="22"/>
      <c r="F33" s="22"/>
      <c r="G33" s="22"/>
      <c r="H33" s="22"/>
      <c r="I33" s="22"/>
      <c r="J33" s="23">
        <f t="shared" si="1"/>
        <v>0</v>
      </c>
      <c r="K33" s="18" t="str">
        <f>IFERROR((('01CD06_ADIP'!$J33/'01CD06_ADIP'!$D33)), "-")</f>
        <v>-</v>
      </c>
      <c r="L33" s="24"/>
    </row>
    <row r="34" spans="1:13" ht="20.25" customHeight="1" x14ac:dyDescent="0.25">
      <c r="A34" s="20"/>
      <c r="B34" s="21"/>
      <c r="C34" s="22"/>
      <c r="D34" s="22"/>
      <c r="E34" s="22"/>
      <c r="F34" s="22"/>
      <c r="G34" s="22"/>
      <c r="H34" s="22"/>
      <c r="I34" s="22"/>
      <c r="J34" s="23">
        <f t="shared" si="1"/>
        <v>0</v>
      </c>
      <c r="K34" s="18" t="str">
        <f>IFERROR((('01CD06_ADIP'!$J34/'01CD06_ADIP'!$D34)), "-")</f>
        <v>-</v>
      </c>
      <c r="L34" s="24"/>
    </row>
    <row r="35" spans="1:13" ht="20.25" customHeight="1" x14ac:dyDescent="0.25">
      <c r="A35" s="20"/>
      <c r="B35" s="21"/>
      <c r="C35" s="22"/>
      <c r="D35" s="22"/>
      <c r="E35" s="22"/>
      <c r="F35" s="22"/>
      <c r="G35" s="22"/>
      <c r="H35" s="22"/>
      <c r="I35" s="22"/>
      <c r="J35" s="23">
        <f t="shared" si="1"/>
        <v>0</v>
      </c>
      <c r="K35" s="18" t="str">
        <f>IFERROR((('01CD06_ADIP'!$J35/'01CD06_ADIP'!$D35)), "-")</f>
        <v>-</v>
      </c>
      <c r="L35" s="24"/>
    </row>
    <row r="36" spans="1:13" ht="20.25" customHeight="1" x14ac:dyDescent="0.25">
      <c r="A36" s="20"/>
      <c r="B36" s="21"/>
      <c r="C36" s="22"/>
      <c r="D36" s="22"/>
      <c r="E36" s="22"/>
      <c r="F36" s="22"/>
      <c r="G36" s="22"/>
      <c r="H36" s="22"/>
      <c r="I36" s="22"/>
      <c r="J36" s="23">
        <f>SUM(F36:G36)</f>
        <v>0</v>
      </c>
      <c r="K36" s="18" t="str">
        <f>IFERROR((('01CD06_ADIP'!$J36/'01CD06_ADIP'!$D36)), "-")</f>
        <v>-</v>
      </c>
      <c r="L36" s="24"/>
    </row>
    <row r="37" spans="1:13" ht="20.25" customHeight="1" x14ac:dyDescent="0.25">
      <c r="A37" s="20"/>
      <c r="B37" s="21"/>
      <c r="C37" s="22"/>
      <c r="D37" s="22"/>
      <c r="E37" s="22"/>
      <c r="F37" s="22"/>
      <c r="G37" s="22"/>
      <c r="H37" s="22"/>
      <c r="I37" s="22"/>
      <c r="J37" s="23">
        <f t="shared" si="1"/>
        <v>0</v>
      </c>
      <c r="K37" s="18" t="str">
        <f>IFERROR((('01CD06_ADIP'!$J37/'01CD06_ADIP'!$D37)), "-")</f>
        <v>-</v>
      </c>
      <c r="L37" s="24"/>
    </row>
    <row r="38" spans="1:13" s="25" customFormat="1" ht="20.25" customHeight="1" x14ac:dyDescent="0.25">
      <c r="A38" s="20"/>
      <c r="B38" s="21"/>
      <c r="C38" s="22"/>
      <c r="D38" s="22"/>
      <c r="E38" s="22"/>
      <c r="F38" s="22"/>
      <c r="G38" s="22"/>
      <c r="H38" s="22"/>
      <c r="I38" s="22"/>
      <c r="J38" s="23">
        <f t="shared" si="1"/>
        <v>0</v>
      </c>
      <c r="K38" s="18" t="str">
        <f>IFERROR((('01CD06_ADIP'!$J38/'01CD06_ADIP'!$D38)), "-")</f>
        <v>-</v>
      </c>
      <c r="L38" s="24"/>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CDAA9D82-6965-4A90-83B5-26F250FAC433}">
      <formula1>0</formula1>
    </dataValidation>
    <dataValidation operator="greaterThanOrEqual" allowBlank="1" showInputMessage="1" showErrorMessage="1" error="Deberá ingresar el formato de NÚMERO correcto." sqref="J9:K38 K8" xr:uid="{B094791B-24A4-43F9-8DE4-A3AA20437272}"/>
  </dataValidations>
  <printOptions horizontalCentered="1"/>
  <pageMargins left="0.51181102362204722" right="0.31496062992125984" top="1.1023622047244095" bottom="0.51181102362204722" header="0.31496062992125984" footer="0.31496062992125984"/>
  <pageSetup scale="45"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C644-091D-48A1-9668-8E1B41EBC574}">
  <sheetPr codeName="Hoja35">
    <pageSetUpPr fitToPage="1"/>
  </sheetPr>
  <dimension ref="A1:N49"/>
  <sheetViews>
    <sheetView showGridLines="0" zoomScale="80" zoomScaleNormal="8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7"/>
      <c r="C3" s="7"/>
      <c r="D3" s="7"/>
      <c r="E3" s="7"/>
      <c r="F3" s="7"/>
      <c r="G3" s="7"/>
      <c r="H3" s="7"/>
      <c r="I3" s="7"/>
      <c r="J3" s="7"/>
      <c r="K3" s="7"/>
      <c r="L3" s="7"/>
    </row>
    <row r="4" spans="1:12" s="10" customFormat="1" ht="26.25" customHeight="1" x14ac:dyDescent="0.2">
      <c r="A4" s="9" t="s">
        <v>1</v>
      </c>
      <c r="B4" s="196" t="s">
        <v>822</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thickBot="1" x14ac:dyDescent="0.3">
      <c r="A8" s="195" t="s">
        <v>25</v>
      </c>
      <c r="B8" s="195"/>
      <c r="C8" s="17">
        <v>182466755</v>
      </c>
      <c r="D8" s="17">
        <v>108974061.11</v>
      </c>
      <c r="E8" s="17">
        <v>55080179.600000001</v>
      </c>
      <c r="F8" s="17">
        <v>12603590.92</v>
      </c>
      <c r="G8" s="17">
        <v>33195453.370000001</v>
      </c>
      <c r="H8" s="17">
        <v>12603590.92</v>
      </c>
      <c r="I8" s="17">
        <v>12603590.92</v>
      </c>
      <c r="J8" s="17">
        <v>45799044.290000007</v>
      </c>
      <c r="K8" s="18">
        <v>0.42027473165168899</v>
      </c>
      <c r="L8" s="19"/>
    </row>
    <row r="9" spans="1:12" ht="95.25" thickTop="1" x14ac:dyDescent="0.25">
      <c r="A9" s="34" t="s">
        <v>823</v>
      </c>
      <c r="B9" s="138" t="s">
        <v>824</v>
      </c>
      <c r="C9" s="22">
        <v>54621404</v>
      </c>
      <c r="D9" s="22">
        <v>54621404</v>
      </c>
      <c r="E9" s="22">
        <v>25679880</v>
      </c>
      <c r="F9" s="22">
        <v>0</v>
      </c>
      <c r="G9" s="22">
        <v>0</v>
      </c>
      <c r="H9" s="22">
        <v>0</v>
      </c>
      <c r="I9" s="22">
        <v>0</v>
      </c>
      <c r="J9" s="23">
        <v>0</v>
      </c>
      <c r="K9" s="18">
        <v>0</v>
      </c>
      <c r="L9" s="60" t="s">
        <v>825</v>
      </c>
    </row>
    <row r="10" spans="1:12" ht="94.5" x14ac:dyDescent="0.25">
      <c r="A10" s="108" t="s">
        <v>826</v>
      </c>
      <c r="B10" s="139" t="s">
        <v>827</v>
      </c>
      <c r="C10" s="22">
        <v>51207560</v>
      </c>
      <c r="D10" s="22">
        <v>0</v>
      </c>
      <c r="E10" s="22">
        <v>0</v>
      </c>
      <c r="F10" s="22">
        <v>0</v>
      </c>
      <c r="G10" s="22">
        <v>0</v>
      </c>
      <c r="H10" s="22">
        <v>0</v>
      </c>
      <c r="I10" s="22">
        <v>0</v>
      </c>
      <c r="J10" s="23">
        <v>0</v>
      </c>
      <c r="K10" s="18" t="s">
        <v>780</v>
      </c>
      <c r="L10" s="60" t="s">
        <v>828</v>
      </c>
    </row>
    <row r="11" spans="1:12" ht="110.25" x14ac:dyDescent="0.25">
      <c r="A11" s="108" t="s">
        <v>829</v>
      </c>
      <c r="B11" s="139" t="s">
        <v>830</v>
      </c>
      <c r="C11" s="22">
        <v>4000000</v>
      </c>
      <c r="D11" s="22">
        <v>0</v>
      </c>
      <c r="E11" s="22">
        <v>0</v>
      </c>
      <c r="F11" s="22">
        <v>0</v>
      </c>
      <c r="G11" s="22">
        <v>0</v>
      </c>
      <c r="H11" s="22">
        <v>0</v>
      </c>
      <c r="I11" s="22">
        <v>0</v>
      </c>
      <c r="J11" s="23">
        <v>0</v>
      </c>
      <c r="K11" s="18" t="s">
        <v>780</v>
      </c>
      <c r="L11" s="60" t="s">
        <v>828</v>
      </c>
    </row>
    <row r="12" spans="1:12" ht="94.5" x14ac:dyDescent="0.25">
      <c r="A12" s="108" t="s">
        <v>831</v>
      </c>
      <c r="B12" s="139" t="s">
        <v>832</v>
      </c>
      <c r="C12" s="22">
        <v>16704000</v>
      </c>
      <c r="D12" s="22">
        <v>0</v>
      </c>
      <c r="E12" s="22">
        <v>0</v>
      </c>
      <c r="F12" s="22">
        <v>0</v>
      </c>
      <c r="G12" s="22">
        <v>0</v>
      </c>
      <c r="H12" s="22">
        <v>0</v>
      </c>
      <c r="I12" s="22">
        <v>0</v>
      </c>
      <c r="J12" s="23">
        <v>0</v>
      </c>
      <c r="K12" s="18" t="s">
        <v>780</v>
      </c>
      <c r="L12" s="60" t="s">
        <v>828</v>
      </c>
    </row>
    <row r="13" spans="1:12" ht="110.25" x14ac:dyDescent="0.25">
      <c r="A13" s="108" t="s">
        <v>833</v>
      </c>
      <c r="B13" s="139" t="s">
        <v>834</v>
      </c>
      <c r="C13" s="22">
        <v>4345417</v>
      </c>
      <c r="D13" s="22">
        <v>4345417</v>
      </c>
      <c r="E13" s="22">
        <v>1738168</v>
      </c>
      <c r="F13" s="22">
        <v>0</v>
      </c>
      <c r="G13" s="22">
        <v>0</v>
      </c>
      <c r="H13" s="22">
        <v>0</v>
      </c>
      <c r="I13" s="22">
        <v>0</v>
      </c>
      <c r="J13" s="23">
        <v>0</v>
      </c>
      <c r="K13" s="18">
        <v>0</v>
      </c>
      <c r="L13" s="60" t="s">
        <v>825</v>
      </c>
    </row>
    <row r="14" spans="1:12" ht="173.25" x14ac:dyDescent="0.25">
      <c r="A14" s="108" t="s">
        <v>835</v>
      </c>
      <c r="B14" s="139" t="s">
        <v>836</v>
      </c>
      <c r="C14" s="22">
        <v>30000000</v>
      </c>
      <c r="D14" s="22">
        <v>28418866.109999999</v>
      </c>
      <c r="E14" s="22">
        <v>17646802.600000001</v>
      </c>
      <c r="F14" s="22">
        <v>7033290.0300000003</v>
      </c>
      <c r="G14" s="22">
        <v>21274754.260000002</v>
      </c>
      <c r="H14" s="22">
        <v>7033290.0300000003</v>
      </c>
      <c r="I14" s="22">
        <v>7033290.0300000003</v>
      </c>
      <c r="J14" s="23">
        <v>28308044.290000003</v>
      </c>
      <c r="K14" s="18">
        <v>0.99610041373322067</v>
      </c>
      <c r="L14" s="60" t="s">
        <v>837</v>
      </c>
    </row>
    <row r="15" spans="1:12" ht="141.75" x14ac:dyDescent="0.25">
      <c r="A15" s="108" t="s">
        <v>838</v>
      </c>
      <c r="B15" s="139" t="s">
        <v>839</v>
      </c>
      <c r="C15" s="22">
        <v>17491000</v>
      </c>
      <c r="D15" s="22">
        <v>17491000</v>
      </c>
      <c r="E15" s="22">
        <v>7950455</v>
      </c>
      <c r="F15" s="22">
        <v>5570300.8899999997</v>
      </c>
      <c r="G15" s="22">
        <v>11920699.109999999</v>
      </c>
      <c r="H15" s="22">
        <v>5570300.8899999997</v>
      </c>
      <c r="I15" s="22">
        <v>5570300.8899999997</v>
      </c>
      <c r="J15" s="23">
        <v>17491000</v>
      </c>
      <c r="K15" s="18">
        <v>1</v>
      </c>
      <c r="L15" s="60" t="s">
        <v>840</v>
      </c>
    </row>
    <row r="16" spans="1:12" ht="78.75" x14ac:dyDescent="0.25">
      <c r="A16" s="108" t="s">
        <v>841</v>
      </c>
      <c r="B16" s="139" t="s">
        <v>842</v>
      </c>
      <c r="C16" s="22">
        <v>2004974</v>
      </c>
      <c r="D16" s="22">
        <v>2004974</v>
      </c>
      <c r="E16" s="22">
        <v>1976774</v>
      </c>
      <c r="F16" s="22">
        <v>0</v>
      </c>
      <c r="G16" s="22">
        <v>0</v>
      </c>
      <c r="H16" s="22">
        <v>0</v>
      </c>
      <c r="I16" s="22">
        <v>0</v>
      </c>
      <c r="J16" s="23">
        <v>0</v>
      </c>
      <c r="K16" s="18">
        <v>0</v>
      </c>
      <c r="L16" s="60" t="s">
        <v>825</v>
      </c>
    </row>
    <row r="17" spans="1:12" ht="63" x14ac:dyDescent="0.25">
      <c r="A17" s="108" t="s">
        <v>843</v>
      </c>
      <c r="B17" s="139" t="s">
        <v>844</v>
      </c>
      <c r="C17" s="22">
        <v>2004300</v>
      </c>
      <c r="D17" s="22">
        <v>2004300</v>
      </c>
      <c r="E17" s="22">
        <v>0</v>
      </c>
      <c r="F17" s="22">
        <v>0</v>
      </c>
      <c r="G17" s="22">
        <v>0</v>
      </c>
      <c r="H17" s="22">
        <v>0</v>
      </c>
      <c r="I17" s="22">
        <v>0</v>
      </c>
      <c r="J17" s="23">
        <v>0</v>
      </c>
      <c r="K17" s="18">
        <v>0</v>
      </c>
      <c r="L17" s="60" t="s">
        <v>825</v>
      </c>
    </row>
    <row r="18" spans="1:12" ht="110.25" x14ac:dyDescent="0.25">
      <c r="A18" s="108" t="s">
        <v>845</v>
      </c>
      <c r="B18" s="139" t="s">
        <v>846</v>
      </c>
      <c r="C18" s="22">
        <v>88100</v>
      </c>
      <c r="D18" s="22">
        <v>88100</v>
      </c>
      <c r="E18" s="22">
        <v>88100</v>
      </c>
      <c r="F18" s="22">
        <v>0</v>
      </c>
      <c r="G18" s="22">
        <v>0</v>
      </c>
      <c r="H18" s="22">
        <v>0</v>
      </c>
      <c r="I18" s="22">
        <v>0</v>
      </c>
      <c r="J18" s="23">
        <v>0</v>
      </c>
      <c r="K18" s="18">
        <v>0</v>
      </c>
      <c r="L18" s="60" t="s">
        <v>825</v>
      </c>
    </row>
    <row r="19" spans="1:12" ht="20.25" hidden="1" customHeight="1" x14ac:dyDescent="0.25">
      <c r="A19" s="20"/>
      <c r="B19" s="21"/>
      <c r="C19" s="22"/>
      <c r="D19" s="22"/>
      <c r="E19" s="22"/>
      <c r="F19" s="22"/>
      <c r="G19" s="22"/>
      <c r="H19" s="22"/>
      <c r="I19" s="22"/>
      <c r="J19" s="23">
        <v>0</v>
      </c>
      <c r="K19" s="18" t="s">
        <v>780</v>
      </c>
      <c r="L19" s="24"/>
    </row>
    <row r="20" spans="1:12" ht="20.25" hidden="1" customHeight="1" x14ac:dyDescent="0.25">
      <c r="A20" s="20"/>
      <c r="B20" s="21"/>
      <c r="C20" s="22"/>
      <c r="D20" s="22"/>
      <c r="E20" s="22"/>
      <c r="F20" s="22"/>
      <c r="G20" s="22"/>
      <c r="H20" s="22"/>
      <c r="I20" s="22"/>
      <c r="J20" s="23">
        <v>0</v>
      </c>
      <c r="K20" s="18" t="s">
        <v>780</v>
      </c>
      <c r="L20" s="24"/>
    </row>
    <row r="21" spans="1:12" ht="20.25" hidden="1" customHeight="1" x14ac:dyDescent="0.25">
      <c r="A21" s="20"/>
      <c r="B21" s="21"/>
      <c r="C21" s="22"/>
      <c r="D21" s="22"/>
      <c r="E21" s="22"/>
      <c r="F21" s="22"/>
      <c r="G21" s="22"/>
      <c r="H21" s="22"/>
      <c r="I21" s="22"/>
      <c r="J21" s="23">
        <v>0</v>
      </c>
      <c r="K21" s="18" t="s">
        <v>780</v>
      </c>
      <c r="L21" s="24"/>
    </row>
    <row r="22" spans="1:12" ht="20.25" hidden="1" customHeight="1" x14ac:dyDescent="0.25">
      <c r="A22" s="20"/>
      <c r="B22" s="21"/>
      <c r="C22" s="22"/>
      <c r="D22" s="22"/>
      <c r="E22" s="22"/>
      <c r="F22" s="22"/>
      <c r="G22" s="22"/>
      <c r="H22" s="22"/>
      <c r="I22" s="22"/>
      <c r="J22" s="23">
        <v>0</v>
      </c>
      <c r="K22" s="18" t="s">
        <v>780</v>
      </c>
      <c r="L22" s="24"/>
    </row>
    <row r="23" spans="1:12" ht="20.25" hidden="1" customHeight="1" x14ac:dyDescent="0.25">
      <c r="A23" s="20"/>
      <c r="B23" s="21"/>
      <c r="C23" s="22"/>
      <c r="D23" s="22"/>
      <c r="E23" s="22"/>
      <c r="F23" s="22"/>
      <c r="G23" s="22"/>
      <c r="H23" s="22"/>
      <c r="I23" s="22"/>
      <c r="J23" s="23">
        <v>0</v>
      </c>
      <c r="K23" s="18" t="s">
        <v>780</v>
      </c>
      <c r="L23" s="24"/>
    </row>
    <row r="24" spans="1:12" ht="20.25" hidden="1" customHeight="1" x14ac:dyDescent="0.25">
      <c r="A24" s="20"/>
      <c r="B24" s="21"/>
      <c r="C24" s="22"/>
      <c r="D24" s="22"/>
      <c r="E24" s="22"/>
      <c r="F24" s="22"/>
      <c r="G24" s="22"/>
      <c r="H24" s="22"/>
      <c r="I24" s="22"/>
      <c r="J24" s="23">
        <v>0</v>
      </c>
      <c r="K24" s="18" t="s">
        <v>780</v>
      </c>
      <c r="L24" s="24"/>
    </row>
    <row r="25" spans="1:12" ht="20.25" hidden="1" customHeight="1" x14ac:dyDescent="0.25">
      <c r="A25" s="20"/>
      <c r="B25" s="21"/>
      <c r="C25" s="22"/>
      <c r="D25" s="22"/>
      <c r="E25" s="22"/>
      <c r="F25" s="22"/>
      <c r="G25" s="22"/>
      <c r="H25" s="22"/>
      <c r="I25" s="22"/>
      <c r="J25" s="23">
        <v>0</v>
      </c>
      <c r="K25" s="18" t="s">
        <v>780</v>
      </c>
      <c r="L25" s="24"/>
    </row>
    <row r="26" spans="1:12" ht="20.25" hidden="1" customHeight="1" x14ac:dyDescent="0.25">
      <c r="A26" s="20"/>
      <c r="B26" s="21"/>
      <c r="C26" s="22"/>
      <c r="D26" s="22"/>
      <c r="E26" s="22"/>
      <c r="F26" s="22"/>
      <c r="G26" s="22"/>
      <c r="H26" s="22"/>
      <c r="I26" s="22"/>
      <c r="J26" s="23">
        <v>0</v>
      </c>
      <c r="K26" s="18" t="s">
        <v>780</v>
      </c>
      <c r="L26" s="24"/>
    </row>
    <row r="27" spans="1:12" ht="20.25" hidden="1" customHeight="1" x14ac:dyDescent="0.25">
      <c r="A27" s="20"/>
      <c r="B27" s="21"/>
      <c r="C27" s="22"/>
      <c r="D27" s="22"/>
      <c r="E27" s="22"/>
      <c r="F27" s="22"/>
      <c r="G27" s="22"/>
      <c r="H27" s="22"/>
      <c r="I27" s="22"/>
      <c r="J27" s="23">
        <v>0</v>
      </c>
      <c r="K27" s="18" t="s">
        <v>780</v>
      </c>
      <c r="L27" s="24"/>
    </row>
    <row r="28" spans="1:12" ht="20.25" hidden="1" customHeight="1" x14ac:dyDescent="0.25">
      <c r="A28" s="20"/>
      <c r="B28" s="21"/>
      <c r="C28" s="22"/>
      <c r="D28" s="22"/>
      <c r="E28" s="22"/>
      <c r="F28" s="22"/>
      <c r="G28" s="22"/>
      <c r="H28" s="22"/>
      <c r="I28" s="22"/>
      <c r="J28" s="23">
        <v>0</v>
      </c>
      <c r="K28" s="18" t="s">
        <v>780</v>
      </c>
      <c r="L28" s="24"/>
    </row>
    <row r="29" spans="1:12" ht="20.25" hidden="1" customHeight="1" x14ac:dyDescent="0.25">
      <c r="A29" s="20"/>
      <c r="B29" s="21"/>
      <c r="C29" s="22"/>
      <c r="D29" s="22"/>
      <c r="E29" s="22"/>
      <c r="F29" s="22"/>
      <c r="G29" s="22"/>
      <c r="H29" s="22"/>
      <c r="I29" s="22"/>
      <c r="J29" s="23">
        <v>0</v>
      </c>
      <c r="K29" s="18" t="s">
        <v>780</v>
      </c>
      <c r="L29" s="24"/>
    </row>
    <row r="30" spans="1:12" ht="20.25" hidden="1" customHeight="1" x14ac:dyDescent="0.25">
      <c r="A30" s="20"/>
      <c r="B30" s="21"/>
      <c r="C30" s="22"/>
      <c r="D30" s="22"/>
      <c r="E30" s="22"/>
      <c r="F30" s="22"/>
      <c r="G30" s="22"/>
      <c r="H30" s="22"/>
      <c r="I30" s="22"/>
      <c r="J30" s="23">
        <v>0</v>
      </c>
      <c r="K30" s="18" t="s">
        <v>780</v>
      </c>
      <c r="L30" s="24"/>
    </row>
    <row r="31" spans="1:12" ht="20.25" hidden="1" customHeight="1" x14ac:dyDescent="0.25">
      <c r="A31" s="20"/>
      <c r="B31" s="21"/>
      <c r="C31" s="22"/>
      <c r="D31" s="22"/>
      <c r="E31" s="22"/>
      <c r="F31" s="22"/>
      <c r="G31" s="22"/>
      <c r="H31" s="22"/>
      <c r="I31" s="22"/>
      <c r="J31" s="23">
        <v>0</v>
      </c>
      <c r="K31" s="18" t="s">
        <v>780</v>
      </c>
      <c r="L31" s="24"/>
    </row>
    <row r="32" spans="1:12" ht="20.25" hidden="1" customHeight="1" x14ac:dyDescent="0.25">
      <c r="A32" s="20"/>
      <c r="B32" s="21"/>
      <c r="C32" s="22"/>
      <c r="D32" s="22"/>
      <c r="E32" s="22"/>
      <c r="F32" s="22"/>
      <c r="G32" s="22"/>
      <c r="H32" s="22"/>
      <c r="I32" s="22"/>
      <c r="J32" s="23">
        <v>0</v>
      </c>
      <c r="K32" s="18" t="s">
        <v>780</v>
      </c>
      <c r="L32" s="24"/>
    </row>
    <row r="33" spans="1:13" ht="20.25" hidden="1" customHeight="1" x14ac:dyDescent="0.25">
      <c r="A33" s="20"/>
      <c r="B33" s="21"/>
      <c r="C33" s="22"/>
      <c r="D33" s="22"/>
      <c r="E33" s="22"/>
      <c r="F33" s="22"/>
      <c r="G33" s="22"/>
      <c r="H33" s="22"/>
      <c r="I33" s="22"/>
      <c r="J33" s="23">
        <v>0</v>
      </c>
      <c r="K33" s="18" t="s">
        <v>780</v>
      </c>
      <c r="L33" s="24"/>
    </row>
    <row r="34" spans="1:13" ht="20.25" hidden="1" customHeight="1" x14ac:dyDescent="0.25">
      <c r="A34" s="20"/>
      <c r="B34" s="21"/>
      <c r="C34" s="22"/>
      <c r="D34" s="22"/>
      <c r="E34" s="22"/>
      <c r="F34" s="22"/>
      <c r="G34" s="22"/>
      <c r="H34" s="22"/>
      <c r="I34" s="22"/>
      <c r="J34" s="23">
        <v>0</v>
      </c>
      <c r="K34" s="18" t="s">
        <v>780</v>
      </c>
      <c r="L34" s="24"/>
    </row>
    <row r="35" spans="1:13" ht="20.25" hidden="1" customHeight="1" x14ac:dyDescent="0.25">
      <c r="A35" s="20"/>
      <c r="B35" s="21"/>
      <c r="C35" s="22"/>
      <c r="D35" s="22"/>
      <c r="E35" s="22"/>
      <c r="F35" s="22"/>
      <c r="G35" s="22"/>
      <c r="H35" s="22"/>
      <c r="I35" s="22"/>
      <c r="J35" s="23">
        <v>0</v>
      </c>
      <c r="K35" s="18" t="s">
        <v>780</v>
      </c>
      <c r="L35" s="24"/>
    </row>
    <row r="36" spans="1:13" ht="20.25" hidden="1" customHeight="1" x14ac:dyDescent="0.25">
      <c r="A36" s="20"/>
      <c r="B36" s="21"/>
      <c r="C36" s="22"/>
      <c r="D36" s="22"/>
      <c r="E36" s="22"/>
      <c r="F36" s="22"/>
      <c r="G36" s="22"/>
      <c r="H36" s="22"/>
      <c r="I36" s="22"/>
      <c r="J36" s="23">
        <v>0</v>
      </c>
      <c r="K36" s="18" t="s">
        <v>780</v>
      </c>
      <c r="L36" s="24"/>
    </row>
    <row r="37" spans="1:13" ht="20.25" hidden="1" customHeight="1" x14ac:dyDescent="0.25">
      <c r="A37" s="20"/>
      <c r="B37" s="21"/>
      <c r="C37" s="22"/>
      <c r="D37" s="22"/>
      <c r="E37" s="22"/>
      <c r="F37" s="22"/>
      <c r="G37" s="22"/>
      <c r="H37" s="22"/>
      <c r="I37" s="22"/>
      <c r="J37" s="23">
        <v>0</v>
      </c>
      <c r="K37" s="18" t="s">
        <v>780</v>
      </c>
      <c r="L37" s="24"/>
    </row>
    <row r="38" spans="1:13" s="25" customFormat="1" ht="20.25" hidden="1" customHeight="1" x14ac:dyDescent="0.25">
      <c r="A38" s="20"/>
      <c r="B38" s="21"/>
      <c r="C38" s="22"/>
      <c r="D38" s="22"/>
      <c r="E38" s="22"/>
      <c r="F38" s="22"/>
      <c r="G38" s="22"/>
      <c r="H38" s="22"/>
      <c r="I38" s="22"/>
      <c r="J38" s="23">
        <v>0</v>
      </c>
      <c r="K38" s="18" t="s">
        <v>780</v>
      </c>
      <c r="L38" s="24"/>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19EF87C7-6DB2-4627-9FF8-8C7A194AD219}">
      <formula1>0</formula1>
    </dataValidation>
    <dataValidation operator="greaterThanOrEqual" allowBlank="1" showInputMessage="1" showErrorMessage="1" error="Deberá ingresar el formato de NÚMERO correcto." sqref="J9:K38 K8" xr:uid="{B08A2C86-927F-46CC-8796-882602172983}"/>
  </dataValidations>
  <printOptions horizontalCentered="1"/>
  <pageMargins left="0.67" right="0.31496062992125984" top="1.1023622047244095" bottom="0.51181102362204722" header="0.31496062992125984" footer="0.31496062992125984"/>
  <pageSetup scale="41"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34671-4771-487E-9F1E-407BDF74A01F}">
  <sheetPr codeName="Hoja2">
    <pageSetUpPr fitToPage="1"/>
  </sheetPr>
  <dimension ref="A1:N9"/>
  <sheetViews>
    <sheetView showGridLines="0" zoomScale="80" zoomScaleNormal="8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7"/>
      <c r="C3" s="7"/>
      <c r="D3" s="7"/>
      <c r="E3" s="7"/>
      <c r="F3" s="7"/>
      <c r="G3" s="7"/>
      <c r="H3" s="7"/>
      <c r="I3" s="7"/>
      <c r="J3" s="7"/>
      <c r="K3" s="7"/>
      <c r="L3" s="7"/>
    </row>
    <row r="4" spans="1:12" s="10" customFormat="1" ht="26.25" customHeight="1" x14ac:dyDescent="0.2">
      <c r="A4" s="9" t="s">
        <v>1</v>
      </c>
      <c r="B4" s="196" t="str">
        <f>[69]CARATULA!B17</f>
        <v>02 PDDP Mecanismo de Protección Integral de Personas Defensoras de Derechos Humanos y Periodistas de la CDMX</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x14ac:dyDescent="0.25">
      <c r="A8" s="195" t="s">
        <v>25</v>
      </c>
      <c r="B8" s="195"/>
      <c r="C8" s="17" t="str">
        <f>IF(SUBTOTAL(9, '02PDDP_MPI'!$C$9:$C$9)=0, "", SUBTOTAL(9, '02PDDP_MPI'!$C$9:$C$9))</f>
        <v/>
      </c>
      <c r="D8" s="17">
        <f>IF(SUBTOTAL(9, '02PDDP_MPI'!$D$9:$D$9)=0, "", SUBTOTAL(9, '02PDDP_MPI'!$D$9:$D$9))</f>
        <v>53282</v>
      </c>
      <c r="E8" s="17">
        <f>IF(SUBTOTAL(9, '02PDDP_MPI'!$E$9:$E$9)=0, "", SUBTOTAL(9, '02PDDP_MPI'!$E$9:$E$9))</f>
        <v>53282</v>
      </c>
      <c r="F8" s="17">
        <f>IF(SUBTOTAL(9, '02PDDP_MPI'!$F$9:$F$9)=0, "", SUBTOTAL(9, '02PDDP_MPI'!$F$9:$F$9))</f>
        <v>6376.52</v>
      </c>
      <c r="G8" s="17" t="str">
        <f>IF(SUBTOTAL(9, '02PDDP_MPI'!$G$9:$G$9)=0, "", SUBTOTAL(9, '02PDDP_MPI'!$G$9:$G$9))</f>
        <v/>
      </c>
      <c r="H8" s="17">
        <f>IF(SUBTOTAL(9, '02PDDP_MPI'!$H$9:$H$9)=0, "", SUBTOTAL(9, '02PDDP_MPI'!$H$9:$H$9))</f>
        <v>6376.52</v>
      </c>
      <c r="I8" s="17">
        <f>IF(SUBTOTAL(9, '02PDDP_MPI'!$I$9:$I$9)=0, "", SUBTOTAL(9, '02PDDP_MPI'!$I$9:$I$9))</f>
        <v>6376.52</v>
      </c>
      <c r="J8" s="17">
        <f>IF(SUBTOTAL(9, '02PDDP_MPI'!$J$9:$J$9)=0, "", SUBTOTAL(9, '02PDDP_MPI'!$J$9:$J$9))</f>
        <v>6376.52</v>
      </c>
      <c r="K8" s="18">
        <f>IFERROR((('02PDDP_MPI'!$J8/'02PDDP_MPI'!$D8)), "-")</f>
        <v>0.11967493712698474</v>
      </c>
      <c r="L8" s="19"/>
    </row>
    <row r="9" spans="1:12" ht="71.25" customHeight="1" x14ac:dyDescent="0.25">
      <c r="A9" s="20" t="s">
        <v>26</v>
      </c>
      <c r="B9" s="21" t="s">
        <v>27</v>
      </c>
      <c r="C9" s="22">
        <v>0</v>
      </c>
      <c r="D9" s="22">
        <v>53282</v>
      </c>
      <c r="E9" s="22">
        <v>53282</v>
      </c>
      <c r="F9" s="22">
        <v>6376.52</v>
      </c>
      <c r="G9" s="22">
        <v>0</v>
      </c>
      <c r="H9" s="22">
        <v>6376.52</v>
      </c>
      <c r="I9" s="22">
        <v>6376.52</v>
      </c>
      <c r="J9" s="23">
        <f t="shared" ref="J9" si="0">SUM(F9:G9)</f>
        <v>6376.52</v>
      </c>
      <c r="K9" s="18">
        <f>IFERROR((('02PDDP_MPI'!$J9/'02PDDP_MPI'!$D9)), "-")</f>
        <v>0.11967493712698474</v>
      </c>
      <c r="L9" s="21" t="s">
        <v>28</v>
      </c>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9 C8:J8" xr:uid="{03F1F1D1-7F41-4DC6-B8C9-53AC1CAB2C4F}">
      <formula1>0</formula1>
    </dataValidation>
    <dataValidation operator="greaterThanOrEqual" allowBlank="1" showInputMessage="1" showErrorMessage="1" error="Deberá ingresar el formato de NÚMERO correcto." sqref="J9:K9 K8" xr:uid="{9322C231-4B8E-46D2-9EA5-17420AA5BD1E}"/>
  </dataValidations>
  <printOptions horizontalCentered="1"/>
  <pageMargins left="0.51181102362204722" right="0.31496062992125984" top="1.1023622047244095" bottom="0.51181102362204722" header="0.31496062992125984" footer="0.31496062992125984"/>
  <pageSetup scale="45"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9D64A-D3C9-4468-AF12-4B7749F31D1B}">
  <sheetPr codeName="Hoja36"/>
  <dimension ref="A1:N49"/>
  <sheetViews>
    <sheetView zoomScale="80" zoomScaleNormal="8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7"/>
      <c r="C3" s="7"/>
      <c r="D3" s="7"/>
      <c r="E3" s="7"/>
      <c r="F3" s="7"/>
      <c r="G3" s="7"/>
      <c r="H3" s="7"/>
      <c r="I3" s="7"/>
      <c r="J3" s="7"/>
      <c r="K3" s="7"/>
      <c r="L3" s="7"/>
    </row>
    <row r="4" spans="1:12" s="10" customFormat="1" ht="26.25" customHeight="1" x14ac:dyDescent="0.2">
      <c r="A4" s="9" t="s">
        <v>1</v>
      </c>
      <c r="B4" s="196" t="str">
        <f>[70]CARATULA!B17</f>
        <v> 02CD01 Alcaldía Álvaro Obregón</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x14ac:dyDescent="0.25">
      <c r="A8" s="195" t="s">
        <v>25</v>
      </c>
      <c r="B8" s="195"/>
      <c r="C8" s="17">
        <f>IF(SUBTOTAL(9, '02CD01_AO'!$C$9:$C$38)=0, "", SUBTOTAL(9, '02CD01_AO'!$C$9:$C$38))</f>
        <v>510195021</v>
      </c>
      <c r="D8" s="17">
        <f>IF(SUBTOTAL(9, '02CD01_AO'!$D$9:$D$38)=0, "", SUBTOTAL(9, '02CD01_AO'!$D$9:$D$38))</f>
        <v>642561504.5</v>
      </c>
      <c r="E8" s="17">
        <f>IF(SUBTOTAL(9, '02CD01_AO'!$E$9:$E$38)=0, "", SUBTOTAL(9, '02CD01_AO'!$E$9:$E$38))</f>
        <v>306915287.5</v>
      </c>
      <c r="F8" s="17">
        <f>IF(SUBTOTAL(9, '02CD01_AO'!$F$9:$F$38)=0, "", SUBTOTAL(9, '02CD01_AO'!$F$9:$F$38))</f>
        <v>54515488.550000004</v>
      </c>
      <c r="G8" s="17">
        <f>IF(SUBTOTAL(9, '02CD01_AO'!$G$9:$G$38)=0, "", SUBTOTAL(9, '02CD01_AO'!$G$9:$G$38))</f>
        <v>111499057.89</v>
      </c>
      <c r="H8" s="17">
        <f>IF(SUBTOTAL(9, '02CD01_AO'!$H$9:$H$38)=0, "", SUBTOTAL(9, '02CD01_AO'!$H$9:$H$38))</f>
        <v>54515488.550000004</v>
      </c>
      <c r="I8" s="17">
        <f>IF(SUBTOTAL(9, '02CD01_AO'!$I$9:$I$38)=0, "", SUBTOTAL(9, '02CD01_AO'!$I$9:$I$38))</f>
        <v>54515488.550000004</v>
      </c>
      <c r="J8" s="17">
        <f>IF(SUBTOTAL(9, '02CD01_AO'!$J$9:$J$38)=0, "", SUBTOTAL(9, '02CD01_AO'!$J$9:$J$38))</f>
        <v>166014546.44</v>
      </c>
      <c r="K8" s="18">
        <f>IFERROR((('02CD01_AO'!$J8/'02CD01_AO'!$D8)), "-")</f>
        <v>0.2583636667888809</v>
      </c>
      <c r="L8" s="19"/>
    </row>
    <row r="9" spans="1:12" ht="141.75" x14ac:dyDescent="0.25">
      <c r="A9" s="20" t="s">
        <v>847</v>
      </c>
      <c r="B9" s="21" t="s">
        <v>848</v>
      </c>
      <c r="C9" s="22">
        <v>1600000</v>
      </c>
      <c r="D9" s="22">
        <v>1600000</v>
      </c>
      <c r="E9" s="22">
        <v>1600000</v>
      </c>
      <c r="F9" s="22">
        <v>0</v>
      </c>
      <c r="G9" s="22">
        <v>0</v>
      </c>
      <c r="H9" s="22">
        <v>0</v>
      </c>
      <c r="I9" s="22">
        <v>0</v>
      </c>
      <c r="J9" s="23">
        <f t="shared" ref="J9:J38" si="0">SUM(F9:G9)</f>
        <v>0</v>
      </c>
      <c r="K9" s="18">
        <f>IFERROR((('02CD01_AO'!$J9/'02CD01_AO'!$D9)), "-")</f>
        <v>0</v>
      </c>
      <c r="L9" s="24" t="s">
        <v>849</v>
      </c>
    </row>
    <row r="10" spans="1:12" ht="267.75" x14ac:dyDescent="0.25">
      <c r="A10" s="20" t="s">
        <v>850</v>
      </c>
      <c r="B10" s="21" t="s">
        <v>851</v>
      </c>
      <c r="C10" s="22">
        <v>4800000</v>
      </c>
      <c r="D10" s="22">
        <v>4800000</v>
      </c>
      <c r="E10" s="22">
        <v>4800000</v>
      </c>
      <c r="F10" s="22">
        <v>0</v>
      </c>
      <c r="G10" s="22">
        <v>0</v>
      </c>
      <c r="H10" s="22">
        <v>0</v>
      </c>
      <c r="I10" s="22">
        <v>0</v>
      </c>
      <c r="J10" s="23">
        <f t="shared" si="0"/>
        <v>0</v>
      </c>
      <c r="K10" s="18">
        <f>IFERROR((('02CD01_AO'!$J10/'02CD01_AO'!$D10)), "-")</f>
        <v>0</v>
      </c>
      <c r="L10" s="24" t="s">
        <v>852</v>
      </c>
    </row>
    <row r="11" spans="1:12" ht="141.75" x14ac:dyDescent="0.25">
      <c r="A11" s="20" t="s">
        <v>853</v>
      </c>
      <c r="B11" s="21" t="s">
        <v>854</v>
      </c>
      <c r="C11" s="22">
        <v>4800000</v>
      </c>
      <c r="D11" s="22">
        <v>4800000</v>
      </c>
      <c r="E11" s="22">
        <v>4800000</v>
      </c>
      <c r="F11" s="22">
        <v>0</v>
      </c>
      <c r="G11" s="22">
        <v>0</v>
      </c>
      <c r="H11" s="22">
        <v>0</v>
      </c>
      <c r="I11" s="22">
        <v>0</v>
      </c>
      <c r="J11" s="23">
        <f t="shared" si="0"/>
        <v>0</v>
      </c>
      <c r="K11" s="18">
        <f>IFERROR((('02CD01_AO'!$J11/'02CD01_AO'!$D11)), "-")</f>
        <v>0</v>
      </c>
      <c r="L11" s="24" t="s">
        <v>855</v>
      </c>
    </row>
    <row r="12" spans="1:12" ht="204.75" x14ac:dyDescent="0.25">
      <c r="A12" s="20" t="s">
        <v>856</v>
      </c>
      <c r="B12" s="21" t="s">
        <v>857</v>
      </c>
      <c r="C12" s="22">
        <v>9200000</v>
      </c>
      <c r="D12" s="22">
        <v>9200000</v>
      </c>
      <c r="E12" s="22">
        <v>9200000</v>
      </c>
      <c r="F12" s="22">
        <v>0</v>
      </c>
      <c r="G12" s="22">
        <v>0</v>
      </c>
      <c r="H12" s="22">
        <v>0</v>
      </c>
      <c r="I12" s="22">
        <v>0</v>
      </c>
      <c r="J12" s="23">
        <f t="shared" si="0"/>
        <v>0</v>
      </c>
      <c r="K12" s="18">
        <f>IFERROR((('02CD01_AO'!$J12/'02CD01_AO'!$D12)), "-")</f>
        <v>0</v>
      </c>
      <c r="L12" s="24" t="s">
        <v>858</v>
      </c>
    </row>
    <row r="13" spans="1:12" ht="189" x14ac:dyDescent="0.25">
      <c r="A13" s="20" t="s">
        <v>859</v>
      </c>
      <c r="B13" s="21" t="s">
        <v>860</v>
      </c>
      <c r="C13" s="22">
        <v>32880000</v>
      </c>
      <c r="D13" s="22">
        <v>32880000</v>
      </c>
      <c r="E13" s="22">
        <v>32880000</v>
      </c>
      <c r="F13" s="22">
        <v>0</v>
      </c>
      <c r="G13" s="22">
        <v>0</v>
      </c>
      <c r="H13" s="22">
        <v>0</v>
      </c>
      <c r="I13" s="22">
        <v>0</v>
      </c>
      <c r="J13" s="23">
        <f t="shared" si="0"/>
        <v>0</v>
      </c>
      <c r="K13" s="18">
        <f>IFERROR((('02CD01_AO'!$J13/'02CD01_AO'!$D13)), "-")</f>
        <v>0</v>
      </c>
      <c r="L13" s="24" t="s">
        <v>861</v>
      </c>
    </row>
    <row r="14" spans="1:12" ht="126" x14ac:dyDescent="0.25">
      <c r="A14" s="20" t="s">
        <v>862</v>
      </c>
      <c r="B14" s="21" t="s">
        <v>863</v>
      </c>
      <c r="C14" s="22">
        <v>5600000</v>
      </c>
      <c r="D14" s="22">
        <v>1900000</v>
      </c>
      <c r="E14" s="22">
        <v>1900000</v>
      </c>
      <c r="F14" s="22">
        <v>0</v>
      </c>
      <c r="G14" s="22">
        <v>0</v>
      </c>
      <c r="H14" s="22">
        <v>0</v>
      </c>
      <c r="I14" s="22">
        <v>0</v>
      </c>
      <c r="J14" s="23">
        <f t="shared" si="0"/>
        <v>0</v>
      </c>
      <c r="K14" s="18">
        <f>IFERROR((('02CD01_AO'!$J14/'02CD01_AO'!$D14)), "-")</f>
        <v>0</v>
      </c>
      <c r="L14" s="24" t="s">
        <v>864</v>
      </c>
    </row>
    <row r="15" spans="1:12" ht="157.5" x14ac:dyDescent="0.25">
      <c r="A15" s="20" t="s">
        <v>865</v>
      </c>
      <c r="B15" s="21" t="s">
        <v>866</v>
      </c>
      <c r="C15" s="22">
        <v>4800000</v>
      </c>
      <c r="D15" s="22">
        <v>4800000</v>
      </c>
      <c r="E15" s="22">
        <v>4000000</v>
      </c>
      <c r="F15" s="22">
        <v>0</v>
      </c>
      <c r="G15" s="22">
        <v>0</v>
      </c>
      <c r="H15" s="22">
        <v>0</v>
      </c>
      <c r="I15" s="22">
        <v>0</v>
      </c>
      <c r="J15" s="23">
        <f t="shared" si="0"/>
        <v>0</v>
      </c>
      <c r="K15" s="18">
        <f>IFERROR((('02CD01_AO'!$J15/'02CD01_AO'!$D15)), "-")</f>
        <v>0</v>
      </c>
      <c r="L15" s="24" t="s">
        <v>867</v>
      </c>
    </row>
    <row r="16" spans="1:12" ht="126" x14ac:dyDescent="0.25">
      <c r="A16" s="20" t="s">
        <v>868</v>
      </c>
      <c r="B16" s="21" t="s">
        <v>869</v>
      </c>
      <c r="C16" s="22">
        <v>0</v>
      </c>
      <c r="D16" s="22">
        <v>3700000</v>
      </c>
      <c r="E16" s="22">
        <v>3700000</v>
      </c>
      <c r="F16" s="22">
        <v>0</v>
      </c>
      <c r="G16" s="22">
        <v>0</v>
      </c>
      <c r="H16" s="22">
        <v>0</v>
      </c>
      <c r="I16" s="22">
        <v>0</v>
      </c>
      <c r="J16" s="23">
        <f t="shared" si="0"/>
        <v>0</v>
      </c>
      <c r="K16" s="18">
        <f>IFERROR((('02CD01_AO'!$J16/'02CD01_AO'!$D16)), "-")</f>
        <v>0</v>
      </c>
      <c r="L16" s="24" t="s">
        <v>870</v>
      </c>
    </row>
    <row r="17" spans="1:12" ht="236.25" x14ac:dyDescent="0.25">
      <c r="A17" s="20" t="s">
        <v>871</v>
      </c>
      <c r="B17" s="21" t="s">
        <v>872</v>
      </c>
      <c r="C17" s="22">
        <v>117967456</v>
      </c>
      <c r="D17" s="22">
        <v>19115609</v>
      </c>
      <c r="E17" s="22">
        <v>0</v>
      </c>
      <c r="F17" s="22">
        <v>0</v>
      </c>
      <c r="G17" s="22">
        <v>0</v>
      </c>
      <c r="H17" s="22">
        <v>0</v>
      </c>
      <c r="I17" s="22">
        <v>0</v>
      </c>
      <c r="J17" s="23">
        <f t="shared" si="0"/>
        <v>0</v>
      </c>
      <c r="K17" s="18">
        <f>IFERROR((('02CD01_AO'!$J17/'02CD01_AO'!$D17)), "-")</f>
        <v>0</v>
      </c>
      <c r="L17" s="24" t="s">
        <v>873</v>
      </c>
    </row>
    <row r="18" spans="1:12" ht="409.5" x14ac:dyDescent="0.25">
      <c r="A18" s="140" t="s">
        <v>874</v>
      </c>
      <c r="B18" s="21" t="s">
        <v>875</v>
      </c>
      <c r="C18" s="22">
        <v>226636632</v>
      </c>
      <c r="D18" s="22">
        <v>172144460.00999999</v>
      </c>
      <c r="E18" s="22">
        <v>84681923.00999999</v>
      </c>
      <c r="F18" s="22">
        <v>46864339.539999999</v>
      </c>
      <c r="G18" s="22">
        <v>4311404.51</v>
      </c>
      <c r="H18" s="22">
        <v>46864339.539999999</v>
      </c>
      <c r="I18" s="22">
        <v>46864339.539999999</v>
      </c>
      <c r="J18" s="141">
        <f t="shared" si="0"/>
        <v>51175744.049999997</v>
      </c>
      <c r="K18" s="142">
        <f>IFERROR((('02CD01_AO'!$J18/'02CD01_AO'!$D18)), "-")</f>
        <v>0.2972837118721518</v>
      </c>
      <c r="L18" s="24" t="s">
        <v>876</v>
      </c>
    </row>
    <row r="19" spans="1:12" ht="267.75" x14ac:dyDescent="0.25">
      <c r="A19" s="140" t="s">
        <v>877</v>
      </c>
      <c r="B19" s="21" t="s">
        <v>878</v>
      </c>
      <c r="C19" s="22">
        <v>50955467</v>
      </c>
      <c r="D19" s="22">
        <v>50955467</v>
      </c>
      <c r="E19" s="22">
        <v>0</v>
      </c>
      <c r="F19" s="22">
        <v>0</v>
      </c>
      <c r="G19" s="22">
        <v>0</v>
      </c>
      <c r="H19" s="22">
        <v>0</v>
      </c>
      <c r="I19" s="22">
        <v>0</v>
      </c>
      <c r="J19" s="141">
        <f t="shared" si="0"/>
        <v>0</v>
      </c>
      <c r="K19" s="142">
        <f>IFERROR((('02CD01_AO'!$J19/'02CD01_AO'!$D19)), "-")</f>
        <v>0</v>
      </c>
      <c r="L19" s="24" t="s">
        <v>879</v>
      </c>
    </row>
    <row r="20" spans="1:12" ht="346.5" x14ac:dyDescent="0.25">
      <c r="A20" s="140" t="s">
        <v>880</v>
      </c>
      <c r="B20" s="21" t="s">
        <v>881</v>
      </c>
      <c r="C20" s="22">
        <v>50955466</v>
      </c>
      <c r="D20" s="22">
        <v>50955466</v>
      </c>
      <c r="E20" s="22">
        <v>0</v>
      </c>
      <c r="F20" s="22">
        <v>0</v>
      </c>
      <c r="G20" s="22">
        <v>0</v>
      </c>
      <c r="H20" s="22">
        <v>0</v>
      </c>
      <c r="I20" s="22">
        <v>0</v>
      </c>
      <c r="J20" s="141">
        <f t="shared" si="0"/>
        <v>0</v>
      </c>
      <c r="K20" s="142">
        <f>IFERROR((('02CD01_AO'!$J20/'02CD01_AO'!$D20)), "-")</f>
        <v>0</v>
      </c>
      <c r="L20" s="24" t="s">
        <v>882</v>
      </c>
    </row>
    <row r="21" spans="1:12" ht="409.5" x14ac:dyDescent="0.25">
      <c r="A21" s="140" t="s">
        <v>883</v>
      </c>
      <c r="B21" s="21" t="s">
        <v>884</v>
      </c>
      <c r="C21" s="22">
        <v>0</v>
      </c>
      <c r="D21" s="22">
        <v>68850000</v>
      </c>
      <c r="E21" s="22">
        <v>17511000</v>
      </c>
      <c r="F21" s="22">
        <v>730884.31</v>
      </c>
      <c r="G21" s="22">
        <v>182758.29</v>
      </c>
      <c r="H21" s="22">
        <v>730884.31</v>
      </c>
      <c r="I21" s="22">
        <v>730884.31</v>
      </c>
      <c r="J21" s="141">
        <f t="shared" si="0"/>
        <v>913642.60000000009</v>
      </c>
      <c r="K21" s="142">
        <f>IFERROR((('02CD01_AO'!$J21/'02CD01_AO'!$D21)), "-")</f>
        <v>1.3270045025417575E-2</v>
      </c>
      <c r="L21" s="24" t="s">
        <v>885</v>
      </c>
    </row>
    <row r="22" spans="1:12" ht="236.25" x14ac:dyDescent="0.25">
      <c r="A22" s="140" t="s">
        <v>886</v>
      </c>
      <c r="B22" s="21" t="s">
        <v>887</v>
      </c>
      <c r="C22" s="22">
        <v>0</v>
      </c>
      <c r="D22" s="22">
        <v>7350000</v>
      </c>
      <c r="E22" s="22">
        <v>7350000</v>
      </c>
      <c r="F22" s="22">
        <v>0</v>
      </c>
      <c r="G22" s="22">
        <v>0</v>
      </c>
      <c r="H22" s="22">
        <v>0</v>
      </c>
      <c r="I22" s="22">
        <v>0</v>
      </c>
      <c r="J22" s="141">
        <f t="shared" si="0"/>
        <v>0</v>
      </c>
      <c r="K22" s="142">
        <f>IFERROR((('02CD01_AO'!$J22/'02CD01_AO'!$D22)), "-")</f>
        <v>0</v>
      </c>
      <c r="L22" s="24" t="s">
        <v>888</v>
      </c>
    </row>
    <row r="23" spans="1:12" ht="252" x14ac:dyDescent="0.25">
      <c r="A23" s="140" t="s">
        <v>889</v>
      </c>
      <c r="B23" s="21" t="s">
        <v>890</v>
      </c>
      <c r="C23" s="22">
        <v>0</v>
      </c>
      <c r="D23" s="22">
        <v>5308535.49</v>
      </c>
      <c r="E23" s="22">
        <v>5308535.49</v>
      </c>
      <c r="F23" s="22">
        <v>0</v>
      </c>
      <c r="G23" s="22">
        <v>0</v>
      </c>
      <c r="H23" s="22">
        <v>0</v>
      </c>
      <c r="I23" s="22">
        <v>0</v>
      </c>
      <c r="J23" s="141">
        <f t="shared" si="0"/>
        <v>0</v>
      </c>
      <c r="K23" s="142">
        <f>IFERROR((('02CD01_AO'!$J23/'02CD01_AO'!$D23)), "-")</f>
        <v>0</v>
      </c>
      <c r="L23" s="24" t="s">
        <v>891</v>
      </c>
    </row>
    <row r="24" spans="1:12" ht="204.75" x14ac:dyDescent="0.25">
      <c r="A24" s="140" t="s">
        <v>892</v>
      </c>
      <c r="B24" s="21" t="s">
        <v>893</v>
      </c>
      <c r="C24" s="22">
        <v>0</v>
      </c>
      <c r="D24" s="22">
        <v>15000000</v>
      </c>
      <c r="E24" s="22">
        <v>9128521</v>
      </c>
      <c r="F24" s="22">
        <v>6920264.7000000002</v>
      </c>
      <c r="G24" s="22">
        <v>2067092.1</v>
      </c>
      <c r="H24" s="22">
        <v>6920264.7000000002</v>
      </c>
      <c r="I24" s="22">
        <v>6920264.7000000002</v>
      </c>
      <c r="J24" s="141">
        <f t="shared" si="0"/>
        <v>8987356.8000000007</v>
      </c>
      <c r="K24" s="142">
        <f>IFERROR((('02CD01_AO'!$J24/'02CD01_AO'!$D24)), "-")</f>
        <v>0.5991571200000001</v>
      </c>
      <c r="L24" s="24" t="s">
        <v>894</v>
      </c>
    </row>
    <row r="25" spans="1:12" ht="204.75" x14ac:dyDescent="0.25">
      <c r="A25" s="140" t="s">
        <v>895</v>
      </c>
      <c r="B25" s="21" t="s">
        <v>896</v>
      </c>
      <c r="C25" s="22">
        <v>0</v>
      </c>
      <c r="D25" s="22">
        <v>20000000</v>
      </c>
      <c r="E25" s="22">
        <v>10000000</v>
      </c>
      <c r="F25" s="22">
        <v>0</v>
      </c>
      <c r="G25" s="22">
        <v>0</v>
      </c>
      <c r="H25" s="22">
        <v>0</v>
      </c>
      <c r="I25" s="22">
        <v>0</v>
      </c>
      <c r="J25" s="141">
        <f t="shared" si="0"/>
        <v>0</v>
      </c>
      <c r="K25" s="142">
        <f>IFERROR((('02CD01_AO'!$J25/'02CD01_AO'!$D25)), "-")</f>
        <v>0</v>
      </c>
      <c r="L25" s="24" t="s">
        <v>897</v>
      </c>
    </row>
    <row r="26" spans="1:12" ht="126" x14ac:dyDescent="0.25">
      <c r="A26" s="140" t="s">
        <v>898</v>
      </c>
      <c r="B26" s="21" t="s">
        <v>899</v>
      </c>
      <c r="C26" s="22">
        <v>0</v>
      </c>
      <c r="D26" s="22">
        <v>20000000</v>
      </c>
      <c r="E26" s="22">
        <v>10000000</v>
      </c>
      <c r="F26" s="22">
        <v>0</v>
      </c>
      <c r="G26" s="22">
        <v>0</v>
      </c>
      <c r="H26" s="22">
        <v>0</v>
      </c>
      <c r="I26" s="22">
        <v>0</v>
      </c>
      <c r="J26" s="141">
        <f t="shared" si="0"/>
        <v>0</v>
      </c>
      <c r="K26" s="142">
        <f>IFERROR((('02CD01_AO'!$J26/'02CD01_AO'!$D26)), "-")</f>
        <v>0</v>
      </c>
      <c r="L26" s="24" t="s">
        <v>900</v>
      </c>
    </row>
    <row r="27" spans="1:12" ht="283.5" x14ac:dyDescent="0.25">
      <c r="A27" s="140" t="s">
        <v>901</v>
      </c>
      <c r="B27" s="21" t="s">
        <v>902</v>
      </c>
      <c r="C27" s="22">
        <v>0</v>
      </c>
      <c r="D27" s="22">
        <v>105000000</v>
      </c>
      <c r="E27" s="22">
        <v>55853341</v>
      </c>
      <c r="F27" s="22">
        <v>0</v>
      </c>
      <c r="G27" s="22">
        <v>104937802.98999999</v>
      </c>
      <c r="H27" s="22">
        <v>0</v>
      </c>
      <c r="I27" s="22">
        <v>0</v>
      </c>
      <c r="J27" s="141">
        <f t="shared" si="0"/>
        <v>104937802.98999999</v>
      </c>
      <c r="K27" s="142">
        <f>IFERROR((('02CD01_AO'!$J27/'02CD01_AO'!$D27)), "-")</f>
        <v>0.99940764752380951</v>
      </c>
      <c r="L27" s="24" t="s">
        <v>903</v>
      </c>
    </row>
    <row r="28" spans="1:12" ht="141.75" x14ac:dyDescent="0.25">
      <c r="A28" s="20" t="s">
        <v>904</v>
      </c>
      <c r="B28" s="21" t="s">
        <v>905</v>
      </c>
      <c r="C28" s="22">
        <v>0</v>
      </c>
      <c r="D28" s="22">
        <v>10500000</v>
      </c>
      <c r="E28" s="22">
        <v>10500000</v>
      </c>
      <c r="F28" s="22">
        <v>0</v>
      </c>
      <c r="G28" s="22">
        <v>0</v>
      </c>
      <c r="H28" s="22">
        <v>0</v>
      </c>
      <c r="I28" s="22">
        <v>0</v>
      </c>
      <c r="J28" s="23">
        <f t="shared" si="0"/>
        <v>0</v>
      </c>
      <c r="K28" s="18">
        <f>IFERROR((('02CD01_AO'!$J28/'02CD01_AO'!$D28)), "-")</f>
        <v>0</v>
      </c>
      <c r="L28" s="24" t="s">
        <v>906</v>
      </c>
    </row>
    <row r="29" spans="1:12" ht="141.75" x14ac:dyDescent="0.25">
      <c r="A29" s="20" t="s">
        <v>907</v>
      </c>
      <c r="B29" s="21" t="s">
        <v>908</v>
      </c>
      <c r="C29" s="22">
        <v>0</v>
      </c>
      <c r="D29" s="22">
        <v>18900000</v>
      </c>
      <c r="E29" s="22">
        <v>18900000</v>
      </c>
      <c r="F29" s="22">
        <v>0</v>
      </c>
      <c r="G29" s="22">
        <v>0</v>
      </c>
      <c r="H29" s="22">
        <v>0</v>
      </c>
      <c r="I29" s="22">
        <v>0</v>
      </c>
      <c r="J29" s="23">
        <f t="shared" si="0"/>
        <v>0</v>
      </c>
      <c r="K29" s="18">
        <f>IFERROR((('02CD01_AO'!$J29/'02CD01_AO'!$D29)), "-")</f>
        <v>0</v>
      </c>
      <c r="L29" s="24" t="s">
        <v>909</v>
      </c>
    </row>
    <row r="30" spans="1:12" ht="236.25" x14ac:dyDescent="0.25">
      <c r="A30" s="20" t="s">
        <v>910</v>
      </c>
      <c r="B30" s="21" t="s">
        <v>911</v>
      </c>
      <c r="C30" s="22">
        <v>0</v>
      </c>
      <c r="D30" s="22">
        <v>4000000</v>
      </c>
      <c r="E30" s="22">
        <v>4000000</v>
      </c>
      <c r="F30" s="22">
        <v>0</v>
      </c>
      <c r="G30" s="22">
        <v>0</v>
      </c>
      <c r="H30" s="22">
        <v>0</v>
      </c>
      <c r="I30" s="22">
        <v>0</v>
      </c>
      <c r="J30" s="23">
        <f t="shared" si="0"/>
        <v>0</v>
      </c>
      <c r="K30" s="18">
        <f>IFERROR((('02CD01_AO'!$J30/'02CD01_AO'!$D30)), "-")</f>
        <v>0</v>
      </c>
      <c r="L30" s="24" t="s">
        <v>912</v>
      </c>
    </row>
    <row r="31" spans="1:12" ht="252" x14ac:dyDescent="0.25">
      <c r="A31" s="20" t="s">
        <v>913</v>
      </c>
      <c r="B31" s="21" t="s">
        <v>914</v>
      </c>
      <c r="C31" s="22">
        <v>0</v>
      </c>
      <c r="D31" s="22">
        <v>10801967</v>
      </c>
      <c r="E31" s="22">
        <v>10801967</v>
      </c>
      <c r="F31" s="22">
        <v>0</v>
      </c>
      <c r="G31" s="22">
        <v>0</v>
      </c>
      <c r="H31" s="22">
        <v>0</v>
      </c>
      <c r="I31" s="22">
        <v>0</v>
      </c>
      <c r="J31" s="23">
        <f t="shared" si="0"/>
        <v>0</v>
      </c>
      <c r="K31" s="18">
        <f>IFERROR((('02CD01_AO'!$J31/'02CD01_AO'!$D31)), "-")</f>
        <v>0</v>
      </c>
      <c r="L31" s="24" t="s">
        <v>915</v>
      </c>
    </row>
    <row r="32" spans="1:12" ht="20.25" hidden="1" customHeight="1" x14ac:dyDescent="0.25">
      <c r="A32" s="20"/>
      <c r="B32" s="21"/>
      <c r="C32" s="22"/>
      <c r="D32" s="22"/>
      <c r="E32" s="22"/>
      <c r="F32" s="22"/>
      <c r="G32" s="22"/>
      <c r="H32" s="22"/>
      <c r="I32" s="22"/>
      <c r="J32" s="23">
        <f t="shared" si="0"/>
        <v>0</v>
      </c>
      <c r="K32" s="18" t="str">
        <f>IFERROR((('02CD01_AO'!$J32/'02CD01_AO'!$D32)), "-")</f>
        <v>-</v>
      </c>
      <c r="L32" s="24"/>
    </row>
    <row r="33" spans="1:13" ht="20.25" hidden="1" customHeight="1" x14ac:dyDescent="0.25">
      <c r="A33" s="20"/>
      <c r="B33" s="21"/>
      <c r="C33" s="22"/>
      <c r="D33" s="22"/>
      <c r="E33" s="22"/>
      <c r="F33" s="22"/>
      <c r="G33" s="22"/>
      <c r="H33" s="22"/>
      <c r="I33" s="22"/>
      <c r="J33" s="23">
        <f t="shared" si="0"/>
        <v>0</v>
      </c>
      <c r="K33" s="18" t="str">
        <f>IFERROR((('02CD01_AO'!$J33/'02CD01_AO'!$D33)), "-")</f>
        <v>-</v>
      </c>
      <c r="L33" s="24"/>
    </row>
    <row r="34" spans="1:13" ht="20.25" hidden="1" customHeight="1" x14ac:dyDescent="0.25">
      <c r="A34" s="20"/>
      <c r="B34" s="21"/>
      <c r="C34" s="22"/>
      <c r="D34" s="22"/>
      <c r="E34" s="22"/>
      <c r="F34" s="22"/>
      <c r="G34" s="22"/>
      <c r="H34" s="22"/>
      <c r="I34" s="22"/>
      <c r="J34" s="23">
        <f t="shared" si="0"/>
        <v>0</v>
      </c>
      <c r="K34" s="18" t="str">
        <f>IFERROR((('02CD01_AO'!$J34/'02CD01_AO'!$D34)), "-")</f>
        <v>-</v>
      </c>
      <c r="L34" s="24"/>
    </row>
    <row r="35" spans="1:13" ht="20.25" hidden="1" customHeight="1" x14ac:dyDescent="0.25">
      <c r="A35" s="20"/>
      <c r="B35" s="21"/>
      <c r="C35" s="22"/>
      <c r="D35" s="22"/>
      <c r="E35" s="22"/>
      <c r="F35" s="22"/>
      <c r="G35" s="22"/>
      <c r="H35" s="22"/>
      <c r="I35" s="22"/>
      <c r="J35" s="23">
        <f t="shared" si="0"/>
        <v>0</v>
      </c>
      <c r="K35" s="18" t="str">
        <f>IFERROR((('02CD01_AO'!$J35/'02CD01_AO'!$D35)), "-")</f>
        <v>-</v>
      </c>
      <c r="L35" s="24"/>
    </row>
    <row r="36" spans="1:13" ht="20.25" hidden="1" customHeight="1" x14ac:dyDescent="0.25">
      <c r="A36" s="20"/>
      <c r="B36" s="21"/>
      <c r="C36" s="22"/>
      <c r="D36" s="22"/>
      <c r="E36" s="22"/>
      <c r="F36" s="22"/>
      <c r="G36" s="22"/>
      <c r="H36" s="22"/>
      <c r="I36" s="22"/>
      <c r="J36" s="23">
        <f t="shared" si="0"/>
        <v>0</v>
      </c>
      <c r="K36" s="18" t="str">
        <f>IFERROR((('02CD01_AO'!$J36/'02CD01_AO'!$D36)), "-")</f>
        <v>-</v>
      </c>
      <c r="L36" s="24"/>
    </row>
    <row r="37" spans="1:13" ht="20.25" hidden="1" customHeight="1" x14ac:dyDescent="0.25">
      <c r="A37" s="20"/>
      <c r="B37" s="21"/>
      <c r="C37" s="22"/>
      <c r="D37" s="22"/>
      <c r="E37" s="22"/>
      <c r="F37" s="22"/>
      <c r="G37" s="22"/>
      <c r="H37" s="22"/>
      <c r="I37" s="22"/>
      <c r="J37" s="23">
        <f t="shared" si="0"/>
        <v>0</v>
      </c>
      <c r="K37" s="18" t="str">
        <f>IFERROR((('02CD01_AO'!$J37/'02CD01_AO'!$D37)), "-")</f>
        <v>-</v>
      </c>
      <c r="L37" s="24"/>
    </row>
    <row r="38" spans="1:13" s="25" customFormat="1" ht="20.25" hidden="1" customHeight="1" x14ac:dyDescent="0.25">
      <c r="A38" s="20"/>
      <c r="B38" s="21"/>
      <c r="C38" s="22"/>
      <c r="D38" s="22"/>
      <c r="E38" s="22"/>
      <c r="F38" s="22"/>
      <c r="G38" s="22"/>
      <c r="H38" s="22"/>
      <c r="I38" s="22"/>
      <c r="J38" s="23">
        <f t="shared" si="0"/>
        <v>0</v>
      </c>
      <c r="K38" s="18" t="str">
        <f>IFERROR((('02CD01_AO'!$J38/'02CD01_AO'!$D38)), "-")</f>
        <v>-</v>
      </c>
      <c r="L38" s="24"/>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1835257B-D8F5-43C5-B55F-F59CCE4F5CBB}">
      <formula1>0</formula1>
    </dataValidation>
    <dataValidation operator="greaterThanOrEqual" allowBlank="1" showInputMessage="1" showErrorMessage="1" error="Deberá ingresar el formato de NÚMERO correcto." sqref="J9:K38 K8" xr:uid="{DB103238-387C-4B52-B915-A8DBCC7D4F53}"/>
  </dataValidations>
  <printOptions horizontalCentered="1"/>
  <pageMargins left="0.51181102362204722" right="0.31496062992125984" top="1.1023622047244095" bottom="0.51181102362204722" header="0.31496062992125984" footer="0.31496062992125984"/>
  <pageSetup scale="4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FE4D0-C3BA-4C36-B3C9-F0D047CE3028}">
  <sheetPr codeName="Hoja37">
    <pageSetUpPr fitToPage="1"/>
  </sheetPr>
  <dimension ref="A1:N49"/>
  <sheetViews>
    <sheetView showGridLines="0" zoomScale="80" zoomScaleNormal="80" workbookViewId="0">
      <selection activeCell="A3" sqref="A3"/>
    </sheetView>
  </sheetViews>
  <sheetFormatPr baseColWidth="10" defaultColWidth="11.42578125" defaultRowHeight="15" x14ac:dyDescent="0.25"/>
  <cols>
    <col min="1" max="1" width="20.42578125" style="4" customWidth="1"/>
    <col min="2" max="2" width="40"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7"/>
      <c r="C3" s="7"/>
      <c r="D3" s="7"/>
      <c r="E3" s="7"/>
      <c r="F3" s="7"/>
      <c r="G3" s="7"/>
      <c r="H3" s="7"/>
      <c r="I3" s="7"/>
      <c r="J3" s="7"/>
      <c r="K3" s="7"/>
      <c r="L3" s="7"/>
    </row>
    <row r="4" spans="1:12" s="10" customFormat="1" ht="26.25" customHeight="1" x14ac:dyDescent="0.2">
      <c r="A4" s="9" t="s">
        <v>1</v>
      </c>
      <c r="B4" s="196" t="str">
        <f>[71]CARATULA!B17</f>
        <v xml:space="preserve">(02D2) ALCALDÍA AZCAPOTZALCO </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x14ac:dyDescent="0.25">
      <c r="A8" s="195" t="s">
        <v>25</v>
      </c>
      <c r="B8" s="195"/>
      <c r="C8" s="17">
        <f>IF(SUBTOTAL(9, '02CD02_AZC'!$C$9:$C$38)=0, "", SUBTOTAL(9, '02CD02_AZC'!$C$9:$C$38))</f>
        <v>359420716</v>
      </c>
      <c r="D8" s="17">
        <f>IF(SUBTOTAL(9, '02CD02_AZC'!$D$9:$D$38)=0, "", SUBTOTAL(9, '02CD02_AZC'!$D$9:$D$38))</f>
        <v>480636061</v>
      </c>
      <c r="E8" s="17">
        <f>IF(SUBTOTAL(9, '02CD02_AZC'!$E$9:$E$38)=0, "", SUBTOTAL(9, '02CD02_AZC'!$E$9:$E$38))</f>
        <v>272115755</v>
      </c>
      <c r="F8" s="17">
        <f>IF(SUBTOTAL(9, '02CD02_AZC'!$F$9:$F$38)=0, "", SUBTOTAL(9, '02CD02_AZC'!$F$9:$F$38))</f>
        <v>77651771.289999992</v>
      </c>
      <c r="G8" s="17">
        <f>IF(SUBTOTAL(9, '02CD02_AZC'!$G$9:$G$38)=0, "", SUBTOTAL(9, '02CD02_AZC'!$G$9:$G$38))</f>
        <v>25708911.41</v>
      </c>
      <c r="H8" s="17">
        <f>IF(SUBTOTAL(9, '02CD02_AZC'!$H$9:$H$38)=0, "", SUBTOTAL(9, '02CD02_AZC'!$H$9:$H$38))</f>
        <v>21756605.419999998</v>
      </c>
      <c r="I8" s="17">
        <f>IF(SUBTOTAL(9, '02CD02_AZC'!$I$9:$I$38)=0, "", SUBTOTAL(9, '02CD02_AZC'!$I$9:$I$38))</f>
        <v>21756605.419999998</v>
      </c>
      <c r="J8" s="17">
        <f>IF(SUBTOTAL(9, '02CD02_AZC'!$J$9:$J$38)=0, "", SUBTOTAL(9, '02CD02_AZC'!$J$9:$J$38))</f>
        <v>103360682.69999999</v>
      </c>
      <c r="K8" s="18">
        <f>IFERROR((('02CD02_AZC'!$J8/'02CD02_AZC'!$D8)), "-")</f>
        <v>0.21504978732754718</v>
      </c>
      <c r="L8" s="19"/>
    </row>
    <row r="9" spans="1:12" ht="63" x14ac:dyDescent="0.25">
      <c r="A9" s="20" t="s">
        <v>916</v>
      </c>
      <c r="B9" s="21" t="s">
        <v>917</v>
      </c>
      <c r="C9" s="22">
        <v>21708208</v>
      </c>
      <c r="D9" s="22">
        <v>20708208</v>
      </c>
      <c r="E9" s="22">
        <v>13989403</v>
      </c>
      <c r="F9" s="22">
        <v>1913773.8</v>
      </c>
      <c r="G9" s="22">
        <v>342323.09</v>
      </c>
      <c r="H9" s="22">
        <f t="shared" ref="H9:H17" si="0">F9</f>
        <v>1913773.8</v>
      </c>
      <c r="I9" s="22">
        <f t="shared" ref="I9:I17" si="1">F9</f>
        <v>1913773.8</v>
      </c>
      <c r="J9" s="23">
        <f t="shared" ref="J9:J38" si="2">SUM(F9:G9)</f>
        <v>2256096.89</v>
      </c>
      <c r="K9" s="18">
        <f>IFERROR((('02CD02_AZC'!$J9/'02CD02_AZC'!$D9)), "-")</f>
        <v>0.10894698807352138</v>
      </c>
      <c r="L9" s="24" t="s">
        <v>918</v>
      </c>
    </row>
    <row r="10" spans="1:12" ht="47.25" x14ac:dyDescent="0.25">
      <c r="A10" s="20" t="s">
        <v>919</v>
      </c>
      <c r="B10" s="21" t="s">
        <v>920</v>
      </c>
      <c r="C10" s="22">
        <v>1400000</v>
      </c>
      <c r="D10" s="22">
        <v>1400000</v>
      </c>
      <c r="E10" s="22">
        <v>1000001</v>
      </c>
      <c r="F10" s="22">
        <v>0</v>
      </c>
      <c r="G10" s="22">
        <v>0</v>
      </c>
      <c r="H10" s="22">
        <f t="shared" si="0"/>
        <v>0</v>
      </c>
      <c r="I10" s="22">
        <f t="shared" si="1"/>
        <v>0</v>
      </c>
      <c r="J10" s="23">
        <f t="shared" si="2"/>
        <v>0</v>
      </c>
      <c r="K10" s="18">
        <f>IFERROR((('02CD02_AZC'!$J10/'02CD02_AZC'!$D10)), "-")</f>
        <v>0</v>
      </c>
      <c r="L10" s="24" t="s">
        <v>921</v>
      </c>
    </row>
    <row r="11" spans="1:12" ht="47.25" x14ac:dyDescent="0.25">
      <c r="A11" s="20" t="s">
        <v>922</v>
      </c>
      <c r="B11" s="21" t="s">
        <v>923</v>
      </c>
      <c r="C11" s="22">
        <v>31775000</v>
      </c>
      <c r="D11" s="22">
        <v>33206000</v>
      </c>
      <c r="E11" s="22">
        <v>18582044</v>
      </c>
      <c r="F11" s="22">
        <v>0</v>
      </c>
      <c r="G11" s="22">
        <v>0</v>
      </c>
      <c r="H11" s="22">
        <f t="shared" si="0"/>
        <v>0</v>
      </c>
      <c r="I11" s="22">
        <f t="shared" si="1"/>
        <v>0</v>
      </c>
      <c r="J11" s="23">
        <f t="shared" si="2"/>
        <v>0</v>
      </c>
      <c r="K11" s="18">
        <f>IFERROR((('02CD02_AZC'!$J11/'02CD02_AZC'!$D11)), "-")</f>
        <v>0</v>
      </c>
      <c r="L11" s="24" t="s">
        <v>921</v>
      </c>
    </row>
    <row r="12" spans="1:12" ht="63" x14ac:dyDescent="0.25">
      <c r="A12" s="20" t="s">
        <v>924</v>
      </c>
      <c r="B12" s="21" t="s">
        <v>925</v>
      </c>
      <c r="C12" s="22">
        <v>32283100</v>
      </c>
      <c r="D12" s="22">
        <v>29019320</v>
      </c>
      <c r="E12" s="22">
        <v>19988199</v>
      </c>
      <c r="F12" s="22">
        <v>2586848.8199999998</v>
      </c>
      <c r="G12" s="22">
        <v>238848.24</v>
      </c>
      <c r="H12" s="22">
        <f t="shared" si="0"/>
        <v>2586848.8199999998</v>
      </c>
      <c r="I12" s="22">
        <f t="shared" si="1"/>
        <v>2586848.8199999998</v>
      </c>
      <c r="J12" s="23">
        <f t="shared" si="2"/>
        <v>2825697.0599999996</v>
      </c>
      <c r="K12" s="18">
        <f>IFERROR((('02CD02_AZC'!$J12/'02CD02_AZC'!$D12)), "-")</f>
        <v>9.7372959118270153E-2</v>
      </c>
      <c r="L12" s="24" t="s">
        <v>926</v>
      </c>
    </row>
    <row r="13" spans="1:12" ht="47.25" x14ac:dyDescent="0.25">
      <c r="A13" s="20" t="s">
        <v>927</v>
      </c>
      <c r="B13" s="21" t="s">
        <v>928</v>
      </c>
      <c r="C13" s="22">
        <v>292668</v>
      </c>
      <c r="D13" s="22">
        <v>292668</v>
      </c>
      <c r="E13" s="22">
        <v>292668</v>
      </c>
      <c r="F13" s="22">
        <v>0</v>
      </c>
      <c r="G13" s="22">
        <v>0</v>
      </c>
      <c r="H13" s="22">
        <f t="shared" si="0"/>
        <v>0</v>
      </c>
      <c r="I13" s="22">
        <f t="shared" si="1"/>
        <v>0</v>
      </c>
      <c r="J13" s="23">
        <f t="shared" si="2"/>
        <v>0</v>
      </c>
      <c r="K13" s="18">
        <f>IFERROR((('02CD02_AZC'!$J13/'02CD02_AZC'!$D13)), "-")</f>
        <v>0</v>
      </c>
      <c r="L13" s="24" t="s">
        <v>921</v>
      </c>
    </row>
    <row r="14" spans="1:12" ht="47.25" x14ac:dyDescent="0.25">
      <c r="A14" s="20" t="s">
        <v>929</v>
      </c>
      <c r="B14" s="21" t="s">
        <v>930</v>
      </c>
      <c r="C14" s="22">
        <v>200000</v>
      </c>
      <c r="D14" s="22">
        <v>0</v>
      </c>
      <c r="E14" s="22">
        <v>0</v>
      </c>
      <c r="F14" s="22">
        <v>0</v>
      </c>
      <c r="G14" s="22">
        <v>0</v>
      </c>
      <c r="H14" s="22">
        <f t="shared" si="0"/>
        <v>0</v>
      </c>
      <c r="I14" s="22">
        <f t="shared" si="1"/>
        <v>0</v>
      </c>
      <c r="J14" s="23">
        <f t="shared" si="2"/>
        <v>0</v>
      </c>
      <c r="K14" s="18" t="str">
        <f>IFERROR((('02CD02_AZC'!$J14/'02CD02_AZC'!$D14)), "-")</f>
        <v>-</v>
      </c>
      <c r="L14" s="24" t="s">
        <v>921</v>
      </c>
    </row>
    <row r="15" spans="1:12" ht="47.25" x14ac:dyDescent="0.25">
      <c r="A15" s="20" t="s">
        <v>931</v>
      </c>
      <c r="B15" s="21" t="s">
        <v>932</v>
      </c>
      <c r="C15" s="22">
        <v>22150000</v>
      </c>
      <c r="D15" s="22">
        <v>22000000</v>
      </c>
      <c r="E15" s="22">
        <v>14616667</v>
      </c>
      <c r="F15" s="22">
        <v>1932212</v>
      </c>
      <c r="G15" s="22">
        <v>0</v>
      </c>
      <c r="H15" s="22">
        <f t="shared" si="0"/>
        <v>1932212</v>
      </c>
      <c r="I15" s="22">
        <f t="shared" si="1"/>
        <v>1932212</v>
      </c>
      <c r="J15" s="23">
        <f t="shared" si="2"/>
        <v>1932212</v>
      </c>
      <c r="K15" s="18">
        <f>IFERROR((('02CD02_AZC'!$J15/'02CD02_AZC'!$D15)), "-")</f>
        <v>8.7827818181818187E-2</v>
      </c>
      <c r="L15" s="24" t="s">
        <v>933</v>
      </c>
    </row>
    <row r="16" spans="1:12" ht="83.25" customHeight="1" x14ac:dyDescent="0.25">
      <c r="A16" s="20" t="s">
        <v>934</v>
      </c>
      <c r="B16" s="21" t="s">
        <v>935</v>
      </c>
      <c r="C16" s="22">
        <v>30000000</v>
      </c>
      <c r="D16" s="22">
        <v>30000000</v>
      </c>
      <c r="E16" s="22">
        <v>20000001</v>
      </c>
      <c r="F16" s="22">
        <v>9099688.9000000004</v>
      </c>
      <c r="G16" s="22">
        <v>4987621.1000000006</v>
      </c>
      <c r="H16" s="22">
        <f t="shared" si="0"/>
        <v>9099688.9000000004</v>
      </c>
      <c r="I16" s="22">
        <f t="shared" si="1"/>
        <v>9099688.9000000004</v>
      </c>
      <c r="J16" s="23">
        <f t="shared" si="2"/>
        <v>14087310</v>
      </c>
      <c r="K16" s="18">
        <f>IFERROR((('02CD02_AZC'!$J16/'02CD02_AZC'!$D16)), "-")</f>
        <v>0.46957700000000002</v>
      </c>
      <c r="L16" s="24" t="s">
        <v>936</v>
      </c>
    </row>
    <row r="17" spans="1:12" ht="114" customHeight="1" x14ac:dyDescent="0.25">
      <c r="A17" s="20" t="s">
        <v>937</v>
      </c>
      <c r="B17" s="21" t="s">
        <v>938</v>
      </c>
      <c r="C17" s="22">
        <v>20000000</v>
      </c>
      <c r="D17" s="22">
        <v>19000000</v>
      </c>
      <c r="E17" s="22">
        <v>12333333</v>
      </c>
      <c r="F17" s="22">
        <v>6224081.8999999994</v>
      </c>
      <c r="G17" s="22">
        <v>4664458.1100000003</v>
      </c>
      <c r="H17" s="22">
        <f t="shared" si="0"/>
        <v>6224081.8999999994</v>
      </c>
      <c r="I17" s="22">
        <f t="shared" si="1"/>
        <v>6224081.8999999994</v>
      </c>
      <c r="J17" s="23">
        <f t="shared" si="2"/>
        <v>10888540.01</v>
      </c>
      <c r="K17" s="18">
        <f>IFERROR((('02CD02_AZC'!$J17/'02CD02_AZC'!$D17)), "-")</f>
        <v>0.5730810531578947</v>
      </c>
      <c r="L17" s="24" t="s">
        <v>939</v>
      </c>
    </row>
    <row r="18" spans="1:12" ht="114" customHeight="1" x14ac:dyDescent="0.25">
      <c r="A18" s="20" t="s">
        <v>940</v>
      </c>
      <c r="B18" s="21" t="s">
        <v>941</v>
      </c>
      <c r="C18" s="22">
        <v>10000000</v>
      </c>
      <c r="D18" s="22">
        <v>9200000</v>
      </c>
      <c r="E18" s="22">
        <v>6328832</v>
      </c>
      <c r="F18" s="22">
        <v>4967367.3100000005</v>
      </c>
      <c r="G18" s="22">
        <v>28132.69</v>
      </c>
      <c r="H18" s="22"/>
      <c r="I18" s="22"/>
      <c r="J18" s="23">
        <f t="shared" si="2"/>
        <v>4995500.0000000009</v>
      </c>
      <c r="K18" s="18">
        <f>IFERROR((('02CD02_AZC'!$J18/'02CD02_AZC'!$D18)), "-")</f>
        <v>0.5429891304347827</v>
      </c>
      <c r="L18" s="24" t="s">
        <v>942</v>
      </c>
    </row>
    <row r="19" spans="1:12" ht="114" customHeight="1" x14ac:dyDescent="0.25">
      <c r="A19" s="20" t="s">
        <v>943</v>
      </c>
      <c r="B19" s="21" t="s">
        <v>944</v>
      </c>
      <c r="C19" s="22">
        <v>10000000</v>
      </c>
      <c r="D19" s="22">
        <v>10800000</v>
      </c>
      <c r="E19" s="22">
        <v>7004498</v>
      </c>
      <c r="F19" s="22">
        <v>4657762.26</v>
      </c>
      <c r="G19" s="22">
        <v>337737.74</v>
      </c>
      <c r="H19" s="22"/>
      <c r="I19" s="22"/>
      <c r="J19" s="23">
        <f t="shared" si="2"/>
        <v>4995500</v>
      </c>
      <c r="K19" s="18">
        <f>IFERROR((('02CD02_AZC'!$J19/'02CD02_AZC'!$D19)), "-")</f>
        <v>0.46254629629629629</v>
      </c>
      <c r="L19" s="24" t="s">
        <v>945</v>
      </c>
    </row>
    <row r="20" spans="1:12" ht="114" customHeight="1" x14ac:dyDescent="0.25">
      <c r="A20" s="20" t="s">
        <v>946</v>
      </c>
      <c r="B20" s="21" t="s">
        <v>947</v>
      </c>
      <c r="C20" s="22">
        <v>15000000</v>
      </c>
      <c r="D20" s="22">
        <v>8659356</v>
      </c>
      <c r="E20" s="22">
        <v>3659358</v>
      </c>
      <c r="F20" s="22">
        <v>0</v>
      </c>
      <c r="G20" s="22">
        <v>0</v>
      </c>
      <c r="H20" s="22"/>
      <c r="I20" s="22"/>
      <c r="J20" s="23">
        <f t="shared" si="2"/>
        <v>0</v>
      </c>
      <c r="K20" s="18">
        <f>IFERROR((('02CD02_AZC'!$J20/'02CD02_AZC'!$D20)), "-")</f>
        <v>0</v>
      </c>
      <c r="L20" s="24" t="s">
        <v>921</v>
      </c>
    </row>
    <row r="21" spans="1:12" ht="114" customHeight="1" x14ac:dyDescent="0.25">
      <c r="A21" s="20" t="s">
        <v>948</v>
      </c>
      <c r="B21" s="21" t="s">
        <v>949</v>
      </c>
      <c r="C21" s="22">
        <v>16000000</v>
      </c>
      <c r="D21" s="22">
        <v>16000000</v>
      </c>
      <c r="E21" s="22">
        <v>10666668</v>
      </c>
      <c r="F21" s="22">
        <v>6385572.9399999995</v>
      </c>
      <c r="G21" s="22">
        <v>9603054.959999999</v>
      </c>
      <c r="H21" s="22"/>
      <c r="I21" s="22"/>
      <c r="J21" s="23">
        <f t="shared" si="2"/>
        <v>15988627.899999999</v>
      </c>
      <c r="K21" s="18">
        <f>IFERROR((('02CD02_AZC'!$J21/'02CD02_AZC'!$D21)), "-")</f>
        <v>0.99928924374999994</v>
      </c>
      <c r="L21" s="24" t="s">
        <v>950</v>
      </c>
    </row>
    <row r="22" spans="1:12" ht="114" customHeight="1" x14ac:dyDescent="0.25">
      <c r="A22" s="20" t="s">
        <v>951</v>
      </c>
      <c r="B22" s="21" t="s">
        <v>952</v>
      </c>
      <c r="C22" s="22">
        <v>50000000</v>
      </c>
      <c r="D22" s="22">
        <v>50000000</v>
      </c>
      <c r="E22" s="22">
        <v>33333334</v>
      </c>
      <c r="F22" s="22">
        <v>23348996.57</v>
      </c>
      <c r="G22" s="22">
        <v>1757426.48</v>
      </c>
      <c r="H22" s="22"/>
      <c r="I22" s="22"/>
      <c r="J22" s="23">
        <f t="shared" si="2"/>
        <v>25106423.050000001</v>
      </c>
      <c r="K22" s="18">
        <f>IFERROR((('02CD02_AZC'!$J22/'02CD02_AZC'!$D22)), "-")</f>
        <v>0.50212846099999997</v>
      </c>
      <c r="L22" s="24" t="s">
        <v>953</v>
      </c>
    </row>
    <row r="23" spans="1:12" ht="114" customHeight="1" x14ac:dyDescent="0.25">
      <c r="A23" s="20" t="s">
        <v>954</v>
      </c>
      <c r="B23" s="21" t="s">
        <v>955</v>
      </c>
      <c r="C23" s="22">
        <v>9000000</v>
      </c>
      <c r="D23" s="22">
        <v>9000000</v>
      </c>
      <c r="E23" s="22">
        <v>6000000</v>
      </c>
      <c r="F23" s="22">
        <v>3489314.03</v>
      </c>
      <c r="G23" s="22">
        <v>2003696.04</v>
      </c>
      <c r="H23" s="22"/>
      <c r="I23" s="22"/>
      <c r="J23" s="23">
        <f t="shared" si="2"/>
        <v>5493010.0700000003</v>
      </c>
      <c r="K23" s="18">
        <f>IFERROR((('02CD02_AZC'!$J23/'02CD02_AZC'!$D23)), "-")</f>
        <v>0.61033445222222227</v>
      </c>
      <c r="L23" s="24" t="s">
        <v>956</v>
      </c>
    </row>
    <row r="24" spans="1:12" ht="114" customHeight="1" x14ac:dyDescent="0.25">
      <c r="A24" s="20" t="s">
        <v>957</v>
      </c>
      <c r="B24" s="21" t="s">
        <v>958</v>
      </c>
      <c r="C24" s="22">
        <v>29611740</v>
      </c>
      <c r="D24" s="22">
        <v>30611740</v>
      </c>
      <c r="E24" s="22">
        <v>20741160</v>
      </c>
      <c r="F24" s="22">
        <v>13046152.76</v>
      </c>
      <c r="G24" s="22">
        <v>1745612.96</v>
      </c>
      <c r="H24" s="22"/>
      <c r="I24" s="22"/>
      <c r="J24" s="23">
        <f t="shared" si="2"/>
        <v>14791765.719999999</v>
      </c>
      <c r="K24" s="18">
        <f>IFERROR((('02CD02_AZC'!$J24/'02CD02_AZC'!$D24)), "-")</f>
        <v>0.48320564985851827</v>
      </c>
      <c r="L24" s="24" t="s">
        <v>959</v>
      </c>
    </row>
    <row r="25" spans="1:12" ht="114" customHeight="1" x14ac:dyDescent="0.25">
      <c r="A25" s="20" t="s">
        <v>960</v>
      </c>
      <c r="B25" s="21" t="s">
        <v>961</v>
      </c>
      <c r="C25" s="22">
        <v>60000000</v>
      </c>
      <c r="D25" s="22">
        <v>60000000</v>
      </c>
      <c r="E25" s="22">
        <v>39999999</v>
      </c>
      <c r="F25" s="22">
        <v>0</v>
      </c>
      <c r="G25" s="22">
        <v>0</v>
      </c>
      <c r="H25" s="22"/>
      <c r="I25" s="22"/>
      <c r="J25" s="23">
        <f t="shared" si="2"/>
        <v>0</v>
      </c>
      <c r="K25" s="18">
        <f>IFERROR((('02CD02_AZC'!$J25/'02CD02_AZC'!$D25)), "-")</f>
        <v>0</v>
      </c>
      <c r="L25" s="24" t="s">
        <v>921</v>
      </c>
    </row>
    <row r="26" spans="1:12" ht="114" customHeight="1" x14ac:dyDescent="0.25">
      <c r="A26" s="20" t="s">
        <v>962</v>
      </c>
      <c r="B26" s="21" t="s">
        <v>963</v>
      </c>
      <c r="C26" s="22">
        <v>0</v>
      </c>
      <c r="D26" s="22">
        <v>68865517</v>
      </c>
      <c r="E26" s="22">
        <v>28288506</v>
      </c>
      <c r="F26" s="22">
        <v>0</v>
      </c>
      <c r="G26" s="22">
        <v>0</v>
      </c>
      <c r="H26" s="22"/>
      <c r="I26" s="22"/>
      <c r="J26" s="23">
        <f t="shared" si="2"/>
        <v>0</v>
      </c>
      <c r="K26" s="18">
        <f>IFERROR((('02CD02_AZC'!$J26/'02CD02_AZC'!$D26)), "-")</f>
        <v>0</v>
      </c>
      <c r="L26" s="24" t="s">
        <v>921</v>
      </c>
    </row>
    <row r="27" spans="1:12" ht="114" customHeight="1" x14ac:dyDescent="0.25">
      <c r="A27" s="20" t="s">
        <v>964</v>
      </c>
      <c r="B27" s="21" t="s">
        <v>965</v>
      </c>
      <c r="C27" s="22">
        <v>0</v>
      </c>
      <c r="D27" s="22">
        <v>16000000</v>
      </c>
      <c r="E27" s="22">
        <v>0</v>
      </c>
      <c r="F27" s="22">
        <v>0</v>
      </c>
      <c r="G27" s="22">
        <v>0</v>
      </c>
      <c r="H27" s="22"/>
      <c r="I27" s="22"/>
      <c r="J27" s="23">
        <f t="shared" si="2"/>
        <v>0</v>
      </c>
      <c r="K27" s="18">
        <f>IFERROR((('02CD02_AZC'!$J27/'02CD02_AZC'!$D27)), "-")</f>
        <v>0</v>
      </c>
      <c r="L27" s="24" t="s">
        <v>921</v>
      </c>
    </row>
    <row r="28" spans="1:12" ht="114" customHeight="1" x14ac:dyDescent="0.25">
      <c r="A28" s="20" t="s">
        <v>966</v>
      </c>
      <c r="B28" s="21" t="s">
        <v>967</v>
      </c>
      <c r="C28" s="22">
        <v>0</v>
      </c>
      <c r="D28" s="22">
        <v>45873252</v>
      </c>
      <c r="E28" s="22">
        <v>15291084</v>
      </c>
      <c r="F28" s="22">
        <v>0</v>
      </c>
      <c r="G28" s="22">
        <v>0</v>
      </c>
      <c r="H28" s="22"/>
      <c r="I28" s="22"/>
      <c r="J28" s="23">
        <f t="shared" si="2"/>
        <v>0</v>
      </c>
      <c r="K28" s="18">
        <f>IFERROR((('02CD02_AZC'!$J28/'02CD02_AZC'!$D28)), "-")</f>
        <v>0</v>
      </c>
      <c r="L28" s="24" t="s">
        <v>921</v>
      </c>
    </row>
    <row r="29" spans="1:12" ht="20.25" customHeight="1" x14ac:dyDescent="0.25">
      <c r="A29" s="20"/>
      <c r="B29" s="21"/>
      <c r="C29" s="22"/>
      <c r="D29" s="22"/>
      <c r="E29" s="22"/>
      <c r="F29" s="22"/>
      <c r="G29" s="22"/>
      <c r="H29" s="22"/>
      <c r="I29" s="22"/>
      <c r="J29" s="23">
        <f t="shared" si="2"/>
        <v>0</v>
      </c>
      <c r="K29" s="18" t="str">
        <f>IFERROR((('02CD02_AZC'!$J29/'02CD02_AZC'!$D29)), "-")</f>
        <v>-</v>
      </c>
      <c r="L29" s="24"/>
    </row>
    <row r="30" spans="1:12" ht="20.25" customHeight="1" x14ac:dyDescent="0.25">
      <c r="A30" s="20"/>
      <c r="B30" s="21"/>
      <c r="C30" s="22"/>
      <c r="D30" s="22"/>
      <c r="E30" s="22"/>
      <c r="F30" s="22"/>
      <c r="G30" s="22"/>
      <c r="H30" s="22"/>
      <c r="I30" s="22"/>
      <c r="J30" s="23">
        <f t="shared" si="2"/>
        <v>0</v>
      </c>
      <c r="K30" s="18" t="str">
        <f>IFERROR((('02CD02_AZC'!$J30/'02CD02_AZC'!$D30)), "-")</f>
        <v>-</v>
      </c>
      <c r="L30" s="24"/>
    </row>
    <row r="31" spans="1:12" ht="20.25" customHeight="1" x14ac:dyDescent="0.25">
      <c r="A31" s="20"/>
      <c r="B31" s="21"/>
      <c r="C31" s="22"/>
      <c r="D31" s="22"/>
      <c r="E31" s="22"/>
      <c r="F31" s="22"/>
      <c r="G31" s="22"/>
      <c r="H31" s="22"/>
      <c r="I31" s="22"/>
      <c r="J31" s="23">
        <f t="shared" si="2"/>
        <v>0</v>
      </c>
      <c r="K31" s="18" t="str">
        <f>IFERROR((('02CD02_AZC'!$J31/'02CD02_AZC'!$D31)), "-")</f>
        <v>-</v>
      </c>
      <c r="L31" s="24"/>
    </row>
    <row r="32" spans="1:12" ht="20.25" customHeight="1" x14ac:dyDescent="0.25">
      <c r="A32" s="20"/>
      <c r="B32" s="21"/>
      <c r="C32" s="22"/>
      <c r="D32" s="22"/>
      <c r="E32" s="22"/>
      <c r="F32" s="22"/>
      <c r="G32" s="22"/>
      <c r="H32" s="22"/>
      <c r="I32" s="22"/>
      <c r="J32" s="23">
        <f t="shared" si="2"/>
        <v>0</v>
      </c>
      <c r="K32" s="18" t="str">
        <f>IFERROR((('02CD02_AZC'!$J32/'02CD02_AZC'!$D32)), "-")</f>
        <v>-</v>
      </c>
      <c r="L32" s="24"/>
    </row>
    <row r="33" spans="1:13" ht="20.25" customHeight="1" x14ac:dyDescent="0.25">
      <c r="A33" s="20"/>
      <c r="B33" s="21"/>
      <c r="C33" s="22"/>
      <c r="D33" s="22"/>
      <c r="E33" s="22"/>
      <c r="F33" s="22"/>
      <c r="G33" s="22"/>
      <c r="H33" s="22"/>
      <c r="I33" s="22"/>
      <c r="J33" s="23">
        <f t="shared" si="2"/>
        <v>0</v>
      </c>
      <c r="K33" s="18" t="str">
        <f>IFERROR((('02CD02_AZC'!$J33/'02CD02_AZC'!$D33)), "-")</f>
        <v>-</v>
      </c>
      <c r="L33" s="24"/>
    </row>
    <row r="34" spans="1:13" ht="20.25" customHeight="1" x14ac:dyDescent="0.25">
      <c r="A34" s="20"/>
      <c r="B34" s="21"/>
      <c r="C34" s="22"/>
      <c r="D34" s="22"/>
      <c r="E34" s="22"/>
      <c r="F34" s="22"/>
      <c r="G34" s="22"/>
      <c r="H34" s="22"/>
      <c r="I34" s="22"/>
      <c r="J34" s="23">
        <f t="shared" si="2"/>
        <v>0</v>
      </c>
      <c r="K34" s="18" t="str">
        <f>IFERROR((('02CD02_AZC'!$J34/'02CD02_AZC'!$D34)), "-")</f>
        <v>-</v>
      </c>
      <c r="L34" s="24"/>
    </row>
    <row r="35" spans="1:13" ht="20.25" customHeight="1" x14ac:dyDescent="0.25">
      <c r="A35" s="20"/>
      <c r="B35" s="21"/>
      <c r="C35" s="22"/>
      <c r="D35" s="22"/>
      <c r="E35" s="22"/>
      <c r="F35" s="22"/>
      <c r="G35" s="22"/>
      <c r="H35" s="22"/>
      <c r="I35" s="22"/>
      <c r="J35" s="23">
        <f t="shared" si="2"/>
        <v>0</v>
      </c>
      <c r="K35" s="18" t="str">
        <f>IFERROR((('02CD02_AZC'!$J35/'02CD02_AZC'!$D35)), "-")</f>
        <v>-</v>
      </c>
      <c r="L35" s="24"/>
    </row>
    <row r="36" spans="1:13" ht="20.25" customHeight="1" x14ac:dyDescent="0.25">
      <c r="A36" s="20"/>
      <c r="B36" s="21"/>
      <c r="C36" s="22"/>
      <c r="D36" s="22"/>
      <c r="E36" s="22"/>
      <c r="F36" s="22"/>
      <c r="G36" s="22"/>
      <c r="H36" s="22"/>
      <c r="I36" s="22"/>
      <c r="J36" s="23">
        <f t="shared" si="2"/>
        <v>0</v>
      </c>
      <c r="K36" s="18" t="str">
        <f>IFERROR((('02CD02_AZC'!$J36/'02CD02_AZC'!$D36)), "-")</f>
        <v>-</v>
      </c>
      <c r="L36" s="24"/>
    </row>
    <row r="37" spans="1:13" ht="20.25" customHeight="1" x14ac:dyDescent="0.25">
      <c r="A37" s="20"/>
      <c r="B37" s="21"/>
      <c r="C37" s="22"/>
      <c r="D37" s="22"/>
      <c r="E37" s="22"/>
      <c r="F37" s="22"/>
      <c r="G37" s="22"/>
      <c r="H37" s="22"/>
      <c r="I37" s="22"/>
      <c r="J37" s="23">
        <f t="shared" si="2"/>
        <v>0</v>
      </c>
      <c r="K37" s="18" t="str">
        <f>IFERROR((('02CD02_AZC'!$J37/'02CD02_AZC'!$D37)), "-")</f>
        <v>-</v>
      </c>
      <c r="L37" s="24"/>
    </row>
    <row r="38" spans="1:13" s="25" customFormat="1" ht="20.25" customHeight="1" x14ac:dyDescent="0.25">
      <c r="A38" s="20"/>
      <c r="B38" s="21"/>
      <c r="C38" s="22"/>
      <c r="D38" s="22"/>
      <c r="E38" s="22"/>
      <c r="F38" s="22"/>
      <c r="G38" s="22"/>
      <c r="H38" s="22"/>
      <c r="I38" s="22"/>
      <c r="J38" s="23">
        <f t="shared" si="2"/>
        <v>0</v>
      </c>
      <c r="K38" s="18" t="str">
        <f>IFERROR((('02CD02_AZC'!$J38/'02CD02_AZC'!$D38)), "-")</f>
        <v>-</v>
      </c>
      <c r="L38" s="24"/>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62C9A2AF-7B81-4479-969C-4D81EEAE8357}">
      <formula1>0</formula1>
    </dataValidation>
    <dataValidation operator="greaterThanOrEqual" allowBlank="1" showInputMessage="1" showErrorMessage="1" error="Deberá ingresar el formato de NÚMERO correcto." sqref="J9:K38 K8" xr:uid="{0DBB3B21-1427-48D3-91D1-EEAA43BB3125}"/>
  </dataValidations>
  <printOptions horizontalCentered="1"/>
  <pageMargins left="0.51181102362204722" right="0.31496062992125984" top="1.1023622047244095" bottom="0.51181102362204722" header="0.31496062992125984" footer="0.31496062992125984"/>
  <pageSetup scale="35"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D11B6-42CD-41F7-8CCB-3D7D513392BB}">
  <sheetPr codeName="Hoja38"/>
  <dimension ref="A1:Z999"/>
  <sheetViews>
    <sheetView showGridLines="0" zoomScale="80" zoomScaleNormal="80" zoomScaleSheetLayoutView="80" workbookViewId="0">
      <selection activeCell="A3" sqref="A3"/>
    </sheetView>
  </sheetViews>
  <sheetFormatPr baseColWidth="10" defaultColWidth="14.42578125" defaultRowHeight="15" customHeight="1" x14ac:dyDescent="0.25"/>
  <cols>
    <col min="1" max="1" width="20" customWidth="1"/>
    <col min="2" max="2" width="27.85546875" customWidth="1"/>
    <col min="3" max="10" width="21.5703125" customWidth="1"/>
    <col min="11" max="11" width="16.85546875" customWidth="1"/>
    <col min="12" max="12" width="67.42578125" customWidth="1"/>
    <col min="13" max="13" width="49.42578125" customWidth="1"/>
    <col min="14" max="14" width="11.42578125" customWidth="1"/>
    <col min="15" max="15" width="14.140625" bestFit="1" customWidth="1"/>
    <col min="16" max="26" width="11.42578125" customWidth="1"/>
  </cols>
  <sheetData>
    <row r="1" spans="1:26" ht="30" customHeight="1" x14ac:dyDescent="0.25">
      <c r="A1" s="143"/>
      <c r="B1" s="143"/>
      <c r="C1" s="144"/>
      <c r="D1" s="144"/>
      <c r="E1" s="144"/>
      <c r="F1" s="144"/>
      <c r="G1" s="144"/>
      <c r="H1" s="144"/>
      <c r="I1" s="144"/>
      <c r="J1" s="144"/>
      <c r="K1" s="143"/>
      <c r="L1" s="189"/>
      <c r="M1" s="143"/>
      <c r="N1" s="143"/>
      <c r="O1" s="143"/>
      <c r="P1" s="143"/>
      <c r="Q1" s="143"/>
      <c r="R1" s="143"/>
      <c r="S1" s="143"/>
      <c r="T1" s="143"/>
      <c r="U1" s="143"/>
      <c r="V1" s="143"/>
      <c r="W1" s="143"/>
      <c r="X1" s="143"/>
      <c r="Y1" s="143"/>
      <c r="Z1" s="143"/>
    </row>
    <row r="2" spans="1:26" ht="48.75" customHeight="1" x14ac:dyDescent="0.25">
      <c r="A2" s="37" t="s">
        <v>0</v>
      </c>
      <c r="B2" s="7"/>
      <c r="C2" s="7"/>
      <c r="D2" s="7"/>
      <c r="E2" s="7"/>
      <c r="F2" s="7"/>
      <c r="G2" s="7"/>
      <c r="H2" s="7"/>
      <c r="I2" s="7"/>
      <c r="J2" s="7"/>
      <c r="K2" s="7"/>
      <c r="L2" s="7"/>
      <c r="M2" s="147"/>
      <c r="N2" s="147"/>
      <c r="O2" s="147"/>
      <c r="P2" s="147"/>
      <c r="Q2" s="147"/>
      <c r="R2" s="147"/>
      <c r="S2" s="147"/>
      <c r="T2" s="147"/>
      <c r="U2" s="147"/>
      <c r="V2" s="147"/>
      <c r="W2" s="147"/>
      <c r="X2" s="147"/>
      <c r="Y2" s="147"/>
      <c r="Z2" s="147"/>
    </row>
    <row r="3" spans="1:26" ht="26.25" customHeight="1" x14ac:dyDescent="0.25">
      <c r="A3" s="193" t="s">
        <v>1</v>
      </c>
      <c r="B3" s="196" t="str">
        <f>[72]CARATULA!B17</f>
        <v>02CD03 ALCALDÍA BENITO JUÁREZ</v>
      </c>
      <c r="C3" s="196"/>
      <c r="D3" s="196"/>
      <c r="E3" s="196"/>
      <c r="F3" s="196"/>
      <c r="G3" s="196"/>
      <c r="H3" s="196"/>
      <c r="I3" s="196"/>
      <c r="J3" s="196"/>
      <c r="K3" s="196"/>
      <c r="L3" s="196"/>
      <c r="M3" s="148"/>
      <c r="N3" s="148"/>
      <c r="O3" s="148"/>
      <c r="P3" s="148"/>
      <c r="Q3" s="148"/>
      <c r="R3" s="148"/>
      <c r="S3" s="148"/>
      <c r="T3" s="148"/>
      <c r="U3" s="148"/>
      <c r="V3" s="148"/>
      <c r="W3" s="148"/>
      <c r="X3" s="148"/>
      <c r="Y3" s="148"/>
      <c r="Z3" s="148"/>
    </row>
    <row r="4" spans="1:26" ht="27" customHeight="1" x14ac:dyDescent="0.25">
      <c r="A4" s="206" t="s">
        <v>2</v>
      </c>
      <c r="B4" s="209" t="s">
        <v>3</v>
      </c>
      <c r="C4" s="212" t="s">
        <v>4</v>
      </c>
      <c r="D4" s="213"/>
      <c r="E4" s="212" t="s">
        <v>5</v>
      </c>
      <c r="F4" s="214"/>
      <c r="G4" s="214"/>
      <c r="H4" s="214"/>
      <c r="I4" s="214"/>
      <c r="J4" s="213"/>
      <c r="K4" s="209" t="s">
        <v>6</v>
      </c>
      <c r="L4" s="216" t="s">
        <v>7</v>
      </c>
      <c r="M4" s="149"/>
      <c r="N4" s="149"/>
      <c r="O4" s="149"/>
      <c r="P4" s="149"/>
      <c r="Q4" s="149"/>
      <c r="R4" s="149"/>
      <c r="S4" s="149"/>
      <c r="T4" s="149"/>
      <c r="U4" s="149"/>
      <c r="V4" s="149"/>
      <c r="W4" s="149"/>
      <c r="X4" s="149"/>
      <c r="Y4" s="149"/>
      <c r="Z4" s="149"/>
    </row>
    <row r="5" spans="1:26" ht="63" customHeight="1" x14ac:dyDescent="0.25">
      <c r="A5" s="207"/>
      <c r="B5" s="210"/>
      <c r="C5" s="187" t="s">
        <v>8</v>
      </c>
      <c r="D5" s="187" t="s">
        <v>9</v>
      </c>
      <c r="E5" s="187" t="s">
        <v>10</v>
      </c>
      <c r="F5" s="187" t="s">
        <v>11</v>
      </c>
      <c r="G5" s="187" t="s">
        <v>12</v>
      </c>
      <c r="H5" s="187" t="s">
        <v>13</v>
      </c>
      <c r="I5" s="187" t="s">
        <v>14</v>
      </c>
      <c r="J5" s="187" t="s">
        <v>15</v>
      </c>
      <c r="K5" s="215"/>
      <c r="L5" s="217"/>
      <c r="M5" s="150"/>
      <c r="N5" s="150"/>
      <c r="O5" s="150"/>
      <c r="P5" s="150"/>
      <c r="Q5" s="150"/>
      <c r="R5" s="150"/>
      <c r="S5" s="150"/>
      <c r="T5" s="150"/>
      <c r="U5" s="150"/>
      <c r="V5" s="150"/>
      <c r="W5" s="150"/>
      <c r="X5" s="150"/>
      <c r="Y5" s="150"/>
      <c r="Z5" s="150"/>
    </row>
    <row r="6" spans="1:26" ht="24" customHeight="1" x14ac:dyDescent="0.25">
      <c r="A6" s="208"/>
      <c r="B6" s="211"/>
      <c r="C6" s="188" t="s">
        <v>16</v>
      </c>
      <c r="D6" s="188" t="s">
        <v>17</v>
      </c>
      <c r="E6" s="188" t="s">
        <v>18</v>
      </c>
      <c r="F6" s="188" t="s">
        <v>19</v>
      </c>
      <c r="G6" s="188" t="s">
        <v>20</v>
      </c>
      <c r="H6" s="188" t="s">
        <v>21</v>
      </c>
      <c r="I6" s="188" t="s">
        <v>22</v>
      </c>
      <c r="J6" s="188" t="s">
        <v>23</v>
      </c>
      <c r="K6" s="188" t="s">
        <v>24</v>
      </c>
      <c r="L6" s="218"/>
      <c r="M6" s="150"/>
      <c r="N6" s="150"/>
      <c r="O6" s="150"/>
      <c r="P6" s="150"/>
      <c r="Q6" s="150"/>
      <c r="R6" s="150"/>
      <c r="S6" s="150"/>
      <c r="T6" s="150"/>
      <c r="U6" s="150"/>
      <c r="V6" s="150"/>
      <c r="W6" s="150"/>
      <c r="X6" s="150"/>
      <c r="Y6" s="150"/>
      <c r="Z6" s="150"/>
    </row>
    <row r="7" spans="1:26" ht="21" customHeight="1" x14ac:dyDescent="0.25">
      <c r="A7" s="195" t="s">
        <v>25</v>
      </c>
      <c r="B7" s="195"/>
      <c r="C7" s="17">
        <f>IF(SUBTOTAL(9,$C$8:$C$39)=0, "", SUBTOTAL(9,$C$8:$C$39))</f>
        <v>273536953</v>
      </c>
      <c r="D7" s="17">
        <f>IF(SUBTOTAL(9, $D$8:$D$39)=0, "", SUBTOTAL(9,$D$8:$D$39))</f>
        <v>407359593.06999993</v>
      </c>
      <c r="E7" s="17">
        <f>IF(SUBTOTAL(9, $E$8:$E$39)=0, "", SUBTOTAL(9, $E$8:$E$39))</f>
        <v>288021556.06999999</v>
      </c>
      <c r="F7" s="17">
        <f>IF(SUBTOTAL(9, $F$8:$F$39)=0, "", SUBTOTAL(9, $F$8:$F$39))</f>
        <v>1911589.33</v>
      </c>
      <c r="G7" s="17">
        <f>IF(SUBTOTAL(9,$G$8:$G$39)&gt;0,SUBTOTAL(9,$G$8:$G$39),0)</f>
        <v>9164761.0500000007</v>
      </c>
      <c r="H7" s="17">
        <f>IF(SUBTOTAL(9, $H$8:$H$39)=0, "", SUBTOTAL(9, $H$8:$H$39))</f>
        <v>1911589.33</v>
      </c>
      <c r="I7" s="17">
        <f>IF(SUBTOTAL(9, $I$8:$I$39)=0, "", SUBTOTAL(9, $I$8:$I$39))</f>
        <v>1911589.33</v>
      </c>
      <c r="J7" s="17">
        <f>IF(SUBTOTAL(9, $J$8:$J$39)=0, "", SUBTOTAL(9, $J$8:$J$39))</f>
        <v>11076350.379999999</v>
      </c>
      <c r="K7" s="151">
        <f t="shared" ref="K7:K30" si="0">+J7/D7</f>
        <v>2.7190596633615203E-2</v>
      </c>
      <c r="L7" s="152"/>
      <c r="M7" s="143"/>
      <c r="N7" s="143"/>
      <c r="O7" s="143"/>
      <c r="P7" s="143"/>
      <c r="Q7" s="143"/>
      <c r="R7" s="143"/>
      <c r="S7" s="143"/>
      <c r="T7" s="143"/>
      <c r="U7" s="143"/>
      <c r="V7" s="143"/>
      <c r="W7" s="143"/>
      <c r="X7" s="143"/>
      <c r="Y7" s="143"/>
      <c r="Z7" s="143"/>
    </row>
    <row r="8" spans="1:26" ht="289.5" customHeight="1" x14ac:dyDescent="0.25">
      <c r="A8" s="20" t="s">
        <v>968</v>
      </c>
      <c r="B8" s="22" t="s">
        <v>969</v>
      </c>
      <c r="C8" s="22">
        <v>2000000</v>
      </c>
      <c r="D8" s="22">
        <v>2000000</v>
      </c>
      <c r="E8" s="22">
        <v>2000000</v>
      </c>
      <c r="F8" s="22">
        <v>0</v>
      </c>
      <c r="G8" s="22">
        <v>0</v>
      </c>
      <c r="H8" s="22">
        <v>0</v>
      </c>
      <c r="I8" s="23">
        <v>0</v>
      </c>
      <c r="J8" s="18">
        <f t="shared" ref="J8:J23" si="1">SUM(F8:G8)</f>
        <v>0</v>
      </c>
      <c r="K8" s="24">
        <f t="shared" si="0"/>
        <v>0</v>
      </c>
      <c r="L8" s="20" t="s">
        <v>970</v>
      </c>
      <c r="M8" s="143"/>
      <c r="N8" s="143"/>
      <c r="O8" s="143"/>
      <c r="P8" s="143"/>
      <c r="Q8" s="143"/>
      <c r="R8" s="143"/>
      <c r="S8" s="143"/>
      <c r="T8" s="143"/>
      <c r="U8" s="143"/>
      <c r="V8" s="143"/>
      <c r="W8" s="143"/>
      <c r="X8" s="143"/>
      <c r="Y8" s="143"/>
      <c r="Z8" s="143"/>
    </row>
    <row r="9" spans="1:26" ht="126.75" customHeight="1" x14ac:dyDescent="0.25">
      <c r="A9" s="20" t="s">
        <v>971</v>
      </c>
      <c r="B9" s="22" t="s">
        <v>972</v>
      </c>
      <c r="C9" s="22">
        <v>800000</v>
      </c>
      <c r="D9" s="22">
        <v>800000</v>
      </c>
      <c r="E9" s="22">
        <v>800000</v>
      </c>
      <c r="F9" s="22">
        <v>0</v>
      </c>
      <c r="G9" s="22">
        <v>0</v>
      </c>
      <c r="H9" s="22">
        <v>0</v>
      </c>
      <c r="I9" s="23">
        <v>0</v>
      </c>
      <c r="J9" s="18">
        <f t="shared" si="1"/>
        <v>0</v>
      </c>
      <c r="K9" s="24">
        <f t="shared" si="0"/>
        <v>0</v>
      </c>
      <c r="L9" s="20" t="s">
        <v>973</v>
      </c>
      <c r="M9" s="143"/>
      <c r="N9" s="143"/>
      <c r="O9" s="153"/>
      <c r="P9" s="143"/>
      <c r="Q9" s="143"/>
      <c r="R9" s="143"/>
      <c r="S9" s="143"/>
      <c r="T9" s="143"/>
      <c r="U9" s="143"/>
      <c r="V9" s="143"/>
      <c r="W9" s="143"/>
      <c r="X9" s="143"/>
      <c r="Y9" s="143"/>
      <c r="Z9" s="143"/>
    </row>
    <row r="10" spans="1:26" ht="258.75" customHeight="1" x14ac:dyDescent="0.25">
      <c r="A10" s="20" t="s">
        <v>974</v>
      </c>
      <c r="B10" s="22" t="s">
        <v>975</v>
      </c>
      <c r="C10" s="22">
        <v>1000000</v>
      </c>
      <c r="D10" s="22">
        <v>497024</v>
      </c>
      <c r="E10" s="22">
        <v>497024</v>
      </c>
      <c r="F10" s="22">
        <v>0</v>
      </c>
      <c r="G10" s="22">
        <v>0</v>
      </c>
      <c r="H10" s="22">
        <v>0</v>
      </c>
      <c r="I10" s="23">
        <v>0</v>
      </c>
      <c r="J10" s="18">
        <f t="shared" si="1"/>
        <v>0</v>
      </c>
      <c r="K10" s="24">
        <f t="shared" si="0"/>
        <v>0</v>
      </c>
      <c r="L10" s="20" t="s">
        <v>976</v>
      </c>
      <c r="M10" s="143"/>
      <c r="N10" s="143"/>
      <c r="O10" s="143"/>
      <c r="P10" s="143"/>
      <c r="Q10" s="143"/>
      <c r="R10" s="143"/>
      <c r="S10" s="143"/>
      <c r="T10" s="143"/>
      <c r="U10" s="143"/>
      <c r="V10" s="143"/>
      <c r="W10" s="143"/>
      <c r="X10" s="143"/>
      <c r="Y10" s="143"/>
      <c r="Z10" s="143"/>
    </row>
    <row r="11" spans="1:26" ht="319.5" customHeight="1" x14ac:dyDescent="0.25">
      <c r="A11" s="20" t="s">
        <v>977</v>
      </c>
      <c r="B11" s="22" t="s">
        <v>978</v>
      </c>
      <c r="C11" s="22">
        <v>2200000</v>
      </c>
      <c r="D11" s="22">
        <v>2200000</v>
      </c>
      <c r="E11" s="22">
        <v>0</v>
      </c>
      <c r="F11" s="22">
        <v>0</v>
      </c>
      <c r="G11" s="22">
        <v>0</v>
      </c>
      <c r="H11" s="22">
        <v>0</v>
      </c>
      <c r="I11" s="23">
        <v>0</v>
      </c>
      <c r="J11" s="18">
        <f t="shared" si="1"/>
        <v>0</v>
      </c>
      <c r="K11" s="24">
        <f t="shared" si="0"/>
        <v>0</v>
      </c>
      <c r="L11" s="20" t="s">
        <v>979</v>
      </c>
      <c r="M11" s="143"/>
      <c r="N11" s="143"/>
      <c r="O11" s="143"/>
      <c r="P11" s="143"/>
      <c r="Q11" s="143"/>
      <c r="R11" s="143"/>
      <c r="S11" s="143"/>
      <c r="T11" s="143"/>
      <c r="U11" s="143"/>
      <c r="V11" s="143"/>
      <c r="W11" s="143"/>
      <c r="X11" s="143"/>
      <c r="Y11" s="143"/>
      <c r="Z11" s="143"/>
    </row>
    <row r="12" spans="1:26" ht="94.5" customHeight="1" x14ac:dyDescent="0.25">
      <c r="A12" s="20" t="s">
        <v>980</v>
      </c>
      <c r="B12" s="22" t="s">
        <v>981</v>
      </c>
      <c r="C12" s="22">
        <v>0</v>
      </c>
      <c r="D12" s="22">
        <v>581044</v>
      </c>
      <c r="E12" s="22">
        <v>581044</v>
      </c>
      <c r="F12" s="22">
        <v>0</v>
      </c>
      <c r="G12" s="22">
        <v>0</v>
      </c>
      <c r="H12" s="22">
        <v>0</v>
      </c>
      <c r="I12" s="23">
        <v>0</v>
      </c>
      <c r="J12" s="18">
        <f t="shared" si="1"/>
        <v>0</v>
      </c>
      <c r="K12" s="24">
        <f t="shared" si="0"/>
        <v>0</v>
      </c>
      <c r="L12" s="20" t="s">
        <v>982</v>
      </c>
      <c r="M12" s="143"/>
      <c r="N12" s="143"/>
      <c r="O12" s="143"/>
      <c r="P12" s="143"/>
      <c r="Q12" s="143"/>
      <c r="R12" s="143"/>
      <c r="S12" s="143"/>
      <c r="T12" s="143"/>
      <c r="U12" s="143"/>
      <c r="V12" s="143"/>
      <c r="W12" s="143"/>
      <c r="X12" s="143"/>
      <c r="Y12" s="143"/>
      <c r="Z12" s="143"/>
    </row>
    <row r="13" spans="1:26" ht="318" customHeight="1" x14ac:dyDescent="0.25">
      <c r="A13" s="20" t="s">
        <v>983</v>
      </c>
      <c r="B13" s="22" t="s">
        <v>984</v>
      </c>
      <c r="C13" s="22">
        <v>0</v>
      </c>
      <c r="D13" s="22">
        <v>502976</v>
      </c>
      <c r="E13" s="22">
        <v>502976</v>
      </c>
      <c r="F13" s="22">
        <v>0</v>
      </c>
      <c r="G13" s="22">
        <v>0</v>
      </c>
      <c r="H13" s="22">
        <v>0</v>
      </c>
      <c r="I13" s="23">
        <v>0</v>
      </c>
      <c r="J13" s="18">
        <f t="shared" si="1"/>
        <v>0</v>
      </c>
      <c r="K13" s="24">
        <f t="shared" si="0"/>
        <v>0</v>
      </c>
      <c r="L13" s="20" t="s">
        <v>985</v>
      </c>
      <c r="M13" s="143"/>
      <c r="N13" s="143"/>
      <c r="O13" s="143"/>
      <c r="P13" s="143"/>
      <c r="Q13" s="143"/>
      <c r="R13" s="143"/>
      <c r="S13" s="143"/>
      <c r="T13" s="143"/>
      <c r="U13" s="143"/>
      <c r="V13" s="143"/>
      <c r="W13" s="143"/>
      <c r="X13" s="143"/>
      <c r="Y13" s="143"/>
      <c r="Z13" s="143"/>
    </row>
    <row r="14" spans="1:26" ht="179.25" customHeight="1" x14ac:dyDescent="0.25">
      <c r="A14" s="20" t="s">
        <v>986</v>
      </c>
      <c r="B14" s="22" t="s">
        <v>987</v>
      </c>
      <c r="C14" s="22">
        <v>100000000</v>
      </c>
      <c r="D14" s="22">
        <v>79718663.069999993</v>
      </c>
      <c r="E14" s="22">
        <v>51118663.07</v>
      </c>
      <c r="F14" s="22">
        <v>0</v>
      </c>
      <c r="G14" s="22">
        <v>0</v>
      </c>
      <c r="H14" s="22">
        <v>0</v>
      </c>
      <c r="I14" s="23">
        <v>0</v>
      </c>
      <c r="J14" s="18">
        <f t="shared" si="1"/>
        <v>0</v>
      </c>
      <c r="K14" s="24">
        <f t="shared" si="0"/>
        <v>0</v>
      </c>
      <c r="L14" s="20" t="s">
        <v>988</v>
      </c>
      <c r="M14" s="143"/>
      <c r="N14" s="143"/>
      <c r="O14" s="143"/>
      <c r="P14" s="143"/>
      <c r="Q14" s="143"/>
      <c r="R14" s="143"/>
      <c r="S14" s="143"/>
      <c r="T14" s="143"/>
      <c r="U14" s="143"/>
      <c r="V14" s="143"/>
      <c r="W14" s="143"/>
      <c r="X14" s="143"/>
      <c r="Y14" s="143"/>
      <c r="Z14" s="143"/>
    </row>
    <row r="15" spans="1:26" ht="296.25" customHeight="1" x14ac:dyDescent="0.25">
      <c r="A15" s="20" t="s">
        <v>989</v>
      </c>
      <c r="B15" s="22" t="s">
        <v>990</v>
      </c>
      <c r="C15" s="22">
        <v>10000000</v>
      </c>
      <c r="D15" s="22">
        <v>10000000</v>
      </c>
      <c r="E15" s="22">
        <v>0</v>
      </c>
      <c r="F15" s="22">
        <v>0</v>
      </c>
      <c r="G15" s="22">
        <v>0</v>
      </c>
      <c r="H15" s="22">
        <v>0</v>
      </c>
      <c r="I15" s="23">
        <v>0</v>
      </c>
      <c r="J15" s="18">
        <f t="shared" si="1"/>
        <v>0</v>
      </c>
      <c r="K15" s="24">
        <f t="shared" si="0"/>
        <v>0</v>
      </c>
      <c r="L15" s="20" t="s">
        <v>991</v>
      </c>
      <c r="M15" s="143"/>
      <c r="N15" s="143"/>
      <c r="O15" s="143"/>
      <c r="P15" s="143"/>
      <c r="Q15" s="143"/>
      <c r="R15" s="143"/>
      <c r="S15" s="143"/>
      <c r="T15" s="143"/>
      <c r="U15" s="143"/>
      <c r="V15" s="143"/>
      <c r="W15" s="143"/>
      <c r="X15" s="143"/>
      <c r="Y15" s="143"/>
      <c r="Z15" s="143"/>
    </row>
    <row r="16" spans="1:26" ht="304.5" customHeight="1" x14ac:dyDescent="0.25">
      <c r="A16" s="20" t="s">
        <v>992</v>
      </c>
      <c r="B16" s="22" t="s">
        <v>993</v>
      </c>
      <c r="C16" s="22">
        <v>10000000</v>
      </c>
      <c r="D16" s="22">
        <v>10000000</v>
      </c>
      <c r="E16" s="22">
        <v>9500000</v>
      </c>
      <c r="F16" s="22">
        <v>0</v>
      </c>
      <c r="G16" s="22">
        <v>0</v>
      </c>
      <c r="H16" s="22">
        <v>0</v>
      </c>
      <c r="I16" s="23">
        <v>0</v>
      </c>
      <c r="J16" s="18">
        <f t="shared" si="1"/>
        <v>0</v>
      </c>
      <c r="K16" s="24">
        <f t="shared" si="0"/>
        <v>0</v>
      </c>
      <c r="L16" s="20" t="s">
        <v>994</v>
      </c>
      <c r="M16" s="143"/>
      <c r="N16" s="143"/>
      <c r="O16" s="143"/>
      <c r="P16" s="143"/>
      <c r="Q16" s="143"/>
      <c r="R16" s="143"/>
      <c r="S16" s="143"/>
      <c r="T16" s="143"/>
      <c r="U16" s="143"/>
      <c r="V16" s="143"/>
      <c r="W16" s="143"/>
      <c r="X16" s="143"/>
      <c r="Y16" s="143"/>
      <c r="Z16" s="143"/>
    </row>
    <row r="17" spans="1:26" ht="229.5" customHeight="1" x14ac:dyDescent="0.25">
      <c r="A17" s="20" t="s">
        <v>995</v>
      </c>
      <c r="B17" s="22" t="s">
        <v>996</v>
      </c>
      <c r="C17" s="22">
        <v>60000000</v>
      </c>
      <c r="D17" s="22">
        <v>55033084</v>
      </c>
      <c r="E17" s="22">
        <v>40732000</v>
      </c>
      <c r="F17" s="22">
        <v>0</v>
      </c>
      <c r="G17" s="22">
        <v>0</v>
      </c>
      <c r="H17" s="22">
        <v>0</v>
      </c>
      <c r="I17" s="23">
        <v>0</v>
      </c>
      <c r="J17" s="18">
        <f t="shared" si="1"/>
        <v>0</v>
      </c>
      <c r="K17" s="24">
        <f t="shared" si="0"/>
        <v>0</v>
      </c>
      <c r="L17" s="20" t="s">
        <v>997</v>
      </c>
      <c r="M17" s="143"/>
      <c r="N17" s="143"/>
      <c r="O17" s="143"/>
      <c r="P17" s="143"/>
      <c r="Q17" s="143"/>
      <c r="R17" s="143"/>
      <c r="S17" s="143"/>
      <c r="T17" s="143"/>
      <c r="U17" s="143"/>
      <c r="V17" s="143"/>
      <c r="W17" s="143"/>
      <c r="X17" s="143"/>
      <c r="Y17" s="143"/>
      <c r="Z17" s="143"/>
    </row>
    <row r="18" spans="1:26" ht="171.75" customHeight="1" x14ac:dyDescent="0.25">
      <c r="A18" s="20" t="s">
        <v>998</v>
      </c>
      <c r="B18" s="22" t="s">
        <v>999</v>
      </c>
      <c r="C18" s="22">
        <v>8000000</v>
      </c>
      <c r="D18" s="22">
        <v>8000000</v>
      </c>
      <c r="E18" s="22">
        <v>6800000</v>
      </c>
      <c r="F18" s="22">
        <v>0</v>
      </c>
      <c r="G18" s="22">
        <v>0</v>
      </c>
      <c r="H18" s="22">
        <v>0</v>
      </c>
      <c r="I18" s="23">
        <v>0</v>
      </c>
      <c r="J18" s="18">
        <f t="shared" si="1"/>
        <v>0</v>
      </c>
      <c r="K18" s="24">
        <f t="shared" si="0"/>
        <v>0</v>
      </c>
      <c r="L18" s="20" t="s">
        <v>1000</v>
      </c>
      <c r="M18" s="143"/>
      <c r="N18" s="143"/>
      <c r="O18" s="143"/>
      <c r="P18" s="143"/>
      <c r="Q18" s="143"/>
      <c r="R18" s="143"/>
      <c r="S18" s="143"/>
      <c r="T18" s="143"/>
      <c r="U18" s="143"/>
      <c r="V18" s="143"/>
      <c r="W18" s="143"/>
      <c r="X18" s="143"/>
      <c r="Y18" s="143"/>
      <c r="Z18" s="143"/>
    </row>
    <row r="19" spans="1:26" ht="179.25" customHeight="1" x14ac:dyDescent="0.25">
      <c r="A19" s="20" t="s">
        <v>1001</v>
      </c>
      <c r="B19" s="22" t="s">
        <v>1002</v>
      </c>
      <c r="C19" s="22">
        <v>20000000</v>
      </c>
      <c r="D19" s="22">
        <v>20000000</v>
      </c>
      <c r="E19" s="22">
        <v>17000000</v>
      </c>
      <c r="F19" s="22">
        <v>692518.81</v>
      </c>
      <c r="G19" s="22">
        <v>1.19</v>
      </c>
      <c r="H19" s="22">
        <v>692518.81</v>
      </c>
      <c r="I19" s="23">
        <v>692518.81</v>
      </c>
      <c r="J19" s="18">
        <f t="shared" si="1"/>
        <v>692520</v>
      </c>
      <c r="K19" s="24">
        <f t="shared" si="0"/>
        <v>3.4625999999999997E-2</v>
      </c>
      <c r="L19" s="20" t="s">
        <v>1000</v>
      </c>
      <c r="M19" s="143"/>
      <c r="N19" s="143"/>
      <c r="O19" s="143"/>
      <c r="P19" s="143"/>
      <c r="Q19" s="143"/>
      <c r="R19" s="143"/>
      <c r="S19" s="143"/>
      <c r="T19" s="143"/>
      <c r="U19" s="143"/>
      <c r="V19" s="143"/>
      <c r="W19" s="143"/>
      <c r="X19" s="143"/>
      <c r="Y19" s="143"/>
      <c r="Z19" s="143"/>
    </row>
    <row r="20" spans="1:26" ht="204" customHeight="1" x14ac:dyDescent="0.25">
      <c r="A20" s="20" t="s">
        <v>1003</v>
      </c>
      <c r="B20" s="22" t="s">
        <v>1004</v>
      </c>
      <c r="C20" s="22">
        <v>59536953</v>
      </c>
      <c r="D20" s="22">
        <v>59536953</v>
      </c>
      <c r="E20" s="22">
        <v>0</v>
      </c>
      <c r="F20" s="22">
        <v>0</v>
      </c>
      <c r="G20" s="22">
        <v>0</v>
      </c>
      <c r="H20" s="22">
        <v>0</v>
      </c>
      <c r="I20" s="23">
        <v>0</v>
      </c>
      <c r="J20" s="18">
        <f t="shared" si="1"/>
        <v>0</v>
      </c>
      <c r="K20" s="24">
        <f t="shared" si="0"/>
        <v>0</v>
      </c>
      <c r="L20" s="20" t="s">
        <v>1005</v>
      </c>
      <c r="M20" s="143"/>
      <c r="N20" s="143"/>
      <c r="O20" s="143"/>
      <c r="P20" s="143"/>
      <c r="Q20" s="143"/>
      <c r="R20" s="143"/>
      <c r="S20" s="143"/>
      <c r="T20" s="143"/>
      <c r="U20" s="143"/>
      <c r="V20" s="143"/>
      <c r="W20" s="143"/>
      <c r="X20" s="143"/>
      <c r="Y20" s="143"/>
      <c r="Z20" s="143"/>
    </row>
    <row r="21" spans="1:26" ht="169.5" customHeight="1" x14ac:dyDescent="0.25">
      <c r="A21" s="20" t="s">
        <v>1006</v>
      </c>
      <c r="B21" s="22" t="s">
        <v>1007</v>
      </c>
      <c r="C21" s="22">
        <v>0</v>
      </c>
      <c r="D21" s="22">
        <v>5544000</v>
      </c>
      <c r="E21" s="22">
        <v>5544000</v>
      </c>
      <c r="F21" s="22">
        <v>1219070.52</v>
      </c>
      <c r="G21" s="22">
        <v>4324929.4800000004</v>
      </c>
      <c r="H21" s="22">
        <v>1219070.52</v>
      </c>
      <c r="I21" s="23">
        <v>1219070.52</v>
      </c>
      <c r="J21" s="18">
        <f t="shared" si="1"/>
        <v>5544000</v>
      </c>
      <c r="K21" s="24">
        <f t="shared" si="0"/>
        <v>1</v>
      </c>
      <c r="L21" s="20" t="s">
        <v>1008</v>
      </c>
      <c r="M21" s="143"/>
      <c r="N21" s="143"/>
      <c r="O21" s="143"/>
      <c r="P21" s="143"/>
      <c r="Q21" s="143"/>
      <c r="R21" s="143"/>
      <c r="S21" s="143"/>
      <c r="T21" s="143"/>
      <c r="U21" s="143"/>
      <c r="V21" s="143"/>
      <c r="W21" s="143"/>
      <c r="X21" s="143"/>
      <c r="Y21" s="143"/>
      <c r="Z21" s="143"/>
    </row>
    <row r="22" spans="1:26" ht="166.5" customHeight="1" x14ac:dyDescent="0.25">
      <c r="A22" s="20" t="s">
        <v>1009</v>
      </c>
      <c r="B22" s="22" t="s">
        <v>1010</v>
      </c>
      <c r="C22" s="22">
        <v>0</v>
      </c>
      <c r="D22" s="22">
        <v>4851000</v>
      </c>
      <c r="E22" s="22">
        <v>4851000</v>
      </c>
      <c r="F22" s="22">
        <v>0</v>
      </c>
      <c r="G22" s="22">
        <v>4839830.38</v>
      </c>
      <c r="H22" s="22">
        <v>0</v>
      </c>
      <c r="I22" s="23">
        <v>0</v>
      </c>
      <c r="J22" s="18">
        <f t="shared" si="1"/>
        <v>4839830.38</v>
      </c>
      <c r="K22" s="24">
        <f t="shared" si="0"/>
        <v>0.99769746031746032</v>
      </c>
      <c r="L22" s="20" t="s">
        <v>1011</v>
      </c>
      <c r="M22" s="143"/>
      <c r="N22" s="143"/>
      <c r="O22" s="143"/>
      <c r="P22" s="143"/>
      <c r="Q22" s="143"/>
      <c r="R22" s="143"/>
      <c r="S22" s="143"/>
      <c r="T22" s="143"/>
      <c r="U22" s="143"/>
      <c r="V22" s="143"/>
      <c r="W22" s="143"/>
      <c r="X22" s="143"/>
      <c r="Y22" s="143"/>
      <c r="Z22" s="143"/>
    </row>
    <row r="23" spans="1:26" ht="208.5" customHeight="1" x14ac:dyDescent="0.25">
      <c r="A23" s="20" t="s">
        <v>1012</v>
      </c>
      <c r="B23" s="22" t="s">
        <v>1013</v>
      </c>
      <c r="C23" s="22">
        <v>0</v>
      </c>
      <c r="D23" s="22">
        <v>51963105</v>
      </c>
      <c r="E23" s="22">
        <v>51963105</v>
      </c>
      <c r="F23" s="22">
        <v>0</v>
      </c>
      <c r="G23" s="22">
        <v>0</v>
      </c>
      <c r="H23" s="22">
        <v>0</v>
      </c>
      <c r="I23" s="23">
        <v>0</v>
      </c>
      <c r="J23" s="18">
        <f t="shared" si="1"/>
        <v>0</v>
      </c>
      <c r="K23" s="24">
        <f t="shared" si="0"/>
        <v>0</v>
      </c>
      <c r="L23" s="20" t="s">
        <v>1014</v>
      </c>
      <c r="M23" s="154"/>
      <c r="N23" s="155"/>
      <c r="O23" s="155"/>
      <c r="P23" s="155"/>
      <c r="Q23" s="155"/>
      <c r="R23" s="155"/>
      <c r="S23" s="155"/>
      <c r="T23" s="155"/>
      <c r="U23" s="155"/>
      <c r="V23" s="155"/>
      <c r="W23" s="155"/>
      <c r="X23" s="155"/>
      <c r="Y23" s="155"/>
      <c r="Z23" s="155"/>
    </row>
    <row r="24" spans="1:26" ht="133.5" customHeight="1" x14ac:dyDescent="0.25">
      <c r="A24" s="20" t="s">
        <v>1015</v>
      </c>
      <c r="B24" s="22" t="s">
        <v>1016</v>
      </c>
      <c r="C24" s="22">
        <v>0</v>
      </c>
      <c r="D24" s="22">
        <v>8171198.2400000002</v>
      </c>
      <c r="E24" s="22">
        <v>8171198.2400000002</v>
      </c>
      <c r="F24" s="22">
        <v>0</v>
      </c>
      <c r="G24" s="22">
        <v>0</v>
      </c>
      <c r="H24" s="22">
        <v>0</v>
      </c>
      <c r="I24" s="23">
        <v>0</v>
      </c>
      <c r="J24" s="18">
        <v>0</v>
      </c>
      <c r="K24" s="24">
        <f t="shared" si="0"/>
        <v>0</v>
      </c>
      <c r="L24" s="20" t="s">
        <v>1017</v>
      </c>
      <c r="M24" s="143"/>
      <c r="N24" s="143"/>
      <c r="O24" s="143"/>
      <c r="P24" s="143"/>
      <c r="Q24" s="143"/>
      <c r="R24" s="143"/>
      <c r="S24" s="143"/>
      <c r="T24" s="143"/>
      <c r="U24" s="143"/>
      <c r="V24" s="143"/>
      <c r="W24" s="143"/>
      <c r="X24" s="143"/>
      <c r="Y24" s="143"/>
      <c r="Z24" s="143"/>
    </row>
    <row r="25" spans="1:26" ht="209.25" customHeight="1" x14ac:dyDescent="0.25">
      <c r="A25" s="20" t="s">
        <v>1018</v>
      </c>
      <c r="B25" s="22" t="s">
        <v>1019</v>
      </c>
      <c r="C25" s="22">
        <v>0</v>
      </c>
      <c r="D25" s="22">
        <v>11535809.279999999</v>
      </c>
      <c r="E25" s="22">
        <v>11535809.279999999</v>
      </c>
      <c r="F25" s="22">
        <v>0</v>
      </c>
      <c r="G25" s="22">
        <v>0</v>
      </c>
      <c r="H25" s="22">
        <v>0</v>
      </c>
      <c r="I25" s="23">
        <v>0</v>
      </c>
      <c r="J25" s="18">
        <v>0</v>
      </c>
      <c r="K25" s="24">
        <f t="shared" si="0"/>
        <v>0</v>
      </c>
      <c r="L25" s="20" t="s">
        <v>1020</v>
      </c>
      <c r="M25" s="143"/>
      <c r="N25" s="143"/>
      <c r="O25" s="143"/>
      <c r="P25" s="143"/>
      <c r="Q25" s="143"/>
      <c r="R25" s="143"/>
      <c r="S25" s="143"/>
      <c r="T25" s="143"/>
      <c r="U25" s="143"/>
      <c r="V25" s="143"/>
      <c r="W25" s="143"/>
      <c r="X25" s="143"/>
      <c r="Y25" s="143"/>
      <c r="Z25" s="143"/>
    </row>
    <row r="26" spans="1:26" ht="212.25" customHeight="1" x14ac:dyDescent="0.25">
      <c r="A26" s="20" t="s">
        <v>1021</v>
      </c>
      <c r="B26" s="22" t="s">
        <v>1022</v>
      </c>
      <c r="C26" s="22">
        <v>0</v>
      </c>
      <c r="D26" s="22">
        <v>21629642.399999999</v>
      </c>
      <c r="E26" s="22">
        <v>21629642.399999999</v>
      </c>
      <c r="F26" s="22">
        <v>0</v>
      </c>
      <c r="G26" s="22">
        <v>0</v>
      </c>
      <c r="H26" s="22">
        <v>0</v>
      </c>
      <c r="I26" s="23">
        <v>0</v>
      </c>
      <c r="J26" s="18">
        <f>SUM(F26:G26)</f>
        <v>0</v>
      </c>
      <c r="K26" s="24">
        <f t="shared" si="0"/>
        <v>0</v>
      </c>
      <c r="L26" s="20" t="s">
        <v>1023</v>
      </c>
      <c r="M26" s="143"/>
      <c r="N26" s="143"/>
      <c r="O26" s="143"/>
      <c r="P26" s="143"/>
      <c r="Q26" s="143"/>
      <c r="R26" s="143"/>
      <c r="S26" s="143"/>
      <c r="T26" s="143"/>
      <c r="U26" s="143"/>
      <c r="V26" s="143"/>
      <c r="W26" s="143"/>
      <c r="X26" s="143"/>
      <c r="Y26" s="143"/>
      <c r="Z26" s="143"/>
    </row>
    <row r="27" spans="1:26" ht="162" customHeight="1" x14ac:dyDescent="0.25">
      <c r="A27" s="20" t="s">
        <v>1024</v>
      </c>
      <c r="B27" s="22" t="s">
        <v>1025</v>
      </c>
      <c r="C27" s="22">
        <v>0</v>
      </c>
      <c r="D27" s="22">
        <v>7209880.7999999998</v>
      </c>
      <c r="E27" s="22">
        <v>7209880.7999999998</v>
      </c>
      <c r="F27" s="22">
        <v>0</v>
      </c>
      <c r="G27" s="22">
        <v>0</v>
      </c>
      <c r="H27" s="22">
        <v>0</v>
      </c>
      <c r="I27" s="23">
        <v>0</v>
      </c>
      <c r="J27" s="18">
        <v>0</v>
      </c>
      <c r="K27" s="24">
        <f t="shared" si="0"/>
        <v>0</v>
      </c>
      <c r="L27" s="20" t="s">
        <v>1026</v>
      </c>
      <c r="M27" s="143"/>
      <c r="N27" s="143"/>
      <c r="O27" s="143"/>
      <c r="P27" s="143"/>
      <c r="Q27" s="143"/>
      <c r="R27" s="143"/>
      <c r="S27" s="143"/>
      <c r="T27" s="143"/>
      <c r="U27" s="143"/>
      <c r="V27" s="143"/>
      <c r="W27" s="143"/>
      <c r="X27" s="143"/>
      <c r="Y27" s="143"/>
      <c r="Z27" s="143"/>
    </row>
    <row r="28" spans="1:26" ht="312" customHeight="1" x14ac:dyDescent="0.25">
      <c r="A28" s="20" t="s">
        <v>1027</v>
      </c>
      <c r="B28" s="22" t="s">
        <v>1028</v>
      </c>
      <c r="C28" s="22">
        <v>0</v>
      </c>
      <c r="D28" s="22">
        <v>32684792.960000001</v>
      </c>
      <c r="E28" s="22">
        <v>32684792.960000001</v>
      </c>
      <c r="F28" s="22">
        <v>0</v>
      </c>
      <c r="G28" s="22">
        <v>0</v>
      </c>
      <c r="H28" s="22">
        <v>0</v>
      </c>
      <c r="I28" s="23">
        <v>0</v>
      </c>
      <c r="J28" s="18">
        <f>SUM(F28:G28)</f>
        <v>0</v>
      </c>
      <c r="K28" s="24">
        <f t="shared" si="0"/>
        <v>0</v>
      </c>
      <c r="L28" s="20" t="s">
        <v>1029</v>
      </c>
      <c r="M28" s="143"/>
      <c r="N28" s="143"/>
      <c r="O28" s="143"/>
      <c r="P28" s="143"/>
      <c r="Q28" s="143"/>
      <c r="R28" s="143"/>
      <c r="S28" s="143"/>
      <c r="T28" s="143"/>
      <c r="U28" s="143"/>
      <c r="V28" s="143"/>
      <c r="W28" s="143"/>
      <c r="X28" s="143"/>
      <c r="Y28" s="143"/>
      <c r="Z28" s="143"/>
    </row>
    <row r="29" spans="1:26" ht="257.25" customHeight="1" x14ac:dyDescent="0.25">
      <c r="A29" s="20" t="s">
        <v>1030</v>
      </c>
      <c r="B29" s="22" t="s">
        <v>1031</v>
      </c>
      <c r="C29" s="22">
        <v>0</v>
      </c>
      <c r="D29" s="22">
        <v>7209880.7999999998</v>
      </c>
      <c r="E29" s="22">
        <v>7209880.7999999998</v>
      </c>
      <c r="F29" s="22">
        <v>0</v>
      </c>
      <c r="G29" s="22">
        <v>0</v>
      </c>
      <c r="H29" s="22">
        <v>0</v>
      </c>
      <c r="I29" s="23">
        <v>0</v>
      </c>
      <c r="J29" s="18">
        <f>SUM(F29:G29)</f>
        <v>0</v>
      </c>
      <c r="K29" s="24">
        <f t="shared" si="0"/>
        <v>0</v>
      </c>
      <c r="L29" s="20" t="s">
        <v>1032</v>
      </c>
      <c r="M29" s="143"/>
      <c r="N29" s="143"/>
      <c r="O29" s="143"/>
      <c r="P29" s="143"/>
      <c r="Q29" s="143"/>
      <c r="R29" s="143"/>
      <c r="S29" s="143"/>
      <c r="T29" s="143"/>
      <c r="U29" s="143"/>
      <c r="V29" s="143"/>
      <c r="W29" s="143"/>
      <c r="X29" s="143"/>
      <c r="Y29" s="143"/>
      <c r="Z29" s="143"/>
    </row>
    <row r="30" spans="1:26" ht="190.5" customHeight="1" x14ac:dyDescent="0.25">
      <c r="A30" s="20" t="s">
        <v>1033</v>
      </c>
      <c r="B30" s="22" t="s">
        <v>1034</v>
      </c>
      <c r="C30" s="22">
        <v>0</v>
      </c>
      <c r="D30" s="22">
        <v>7690539.5199999996</v>
      </c>
      <c r="E30" s="22">
        <v>7690539.5199999996</v>
      </c>
      <c r="F30" s="22">
        <v>0</v>
      </c>
      <c r="G30" s="22">
        <v>0</v>
      </c>
      <c r="H30" s="22">
        <v>0</v>
      </c>
      <c r="I30" s="23">
        <v>0</v>
      </c>
      <c r="J30" s="18">
        <v>0</v>
      </c>
      <c r="K30" s="24">
        <f t="shared" si="0"/>
        <v>0</v>
      </c>
      <c r="L30" s="20" t="s">
        <v>1035</v>
      </c>
      <c r="M30" s="143"/>
      <c r="N30" s="143"/>
      <c r="O30" s="143"/>
      <c r="P30" s="143"/>
      <c r="Q30" s="143"/>
      <c r="R30" s="143"/>
      <c r="S30" s="143"/>
      <c r="T30" s="143"/>
      <c r="U30" s="143"/>
      <c r="V30" s="143"/>
      <c r="W30" s="143"/>
      <c r="X30" s="143"/>
      <c r="Y30" s="143"/>
      <c r="Z30" s="143"/>
    </row>
    <row r="31" spans="1:26" ht="15.75" hidden="1" x14ac:dyDescent="0.25">
      <c r="A31" s="20"/>
      <c r="B31" s="22"/>
      <c r="C31" s="22"/>
      <c r="D31" s="22"/>
      <c r="E31" s="22"/>
      <c r="F31" s="22"/>
      <c r="G31" s="22"/>
      <c r="H31" s="22"/>
      <c r="I31" s="23"/>
      <c r="J31" s="18"/>
      <c r="K31" s="24"/>
      <c r="L31" s="20"/>
      <c r="M31" s="143"/>
      <c r="N31" s="143"/>
      <c r="O31" s="143"/>
      <c r="P31" s="143"/>
      <c r="Q31" s="143"/>
      <c r="R31" s="143"/>
      <c r="S31" s="143"/>
      <c r="T31" s="143"/>
      <c r="U31" s="143"/>
      <c r="V31" s="143"/>
      <c r="W31" s="143"/>
      <c r="X31" s="143"/>
      <c r="Y31" s="143"/>
      <c r="Z31" s="143"/>
    </row>
    <row r="32" spans="1:26" ht="15.75" hidden="1" x14ac:dyDescent="0.25">
      <c r="A32" s="20"/>
      <c r="B32" s="22"/>
      <c r="C32" s="22"/>
      <c r="D32" s="22"/>
      <c r="E32" s="22"/>
      <c r="F32" s="22"/>
      <c r="G32" s="22"/>
      <c r="H32" s="22"/>
      <c r="I32" s="23"/>
      <c r="J32" s="18">
        <f t="shared" ref="J32:J39" si="2">SUM(F32:G32)</f>
        <v>0</v>
      </c>
      <c r="K32" s="24" t="str">
        <f>IFERROR(((#REF!/#REF!)), "-")</f>
        <v>-</v>
      </c>
      <c r="L32" s="20"/>
      <c r="M32" s="143"/>
      <c r="N32" s="143"/>
      <c r="O32" s="143"/>
      <c r="P32" s="143"/>
      <c r="Q32" s="143"/>
      <c r="R32" s="143"/>
      <c r="S32" s="143"/>
      <c r="T32" s="143"/>
      <c r="U32" s="143"/>
      <c r="V32" s="143"/>
      <c r="W32" s="143"/>
      <c r="X32" s="143"/>
      <c r="Y32" s="143"/>
      <c r="Z32" s="143"/>
    </row>
    <row r="33" spans="1:26" ht="15.75" hidden="1" x14ac:dyDescent="0.25">
      <c r="A33" s="20"/>
      <c r="B33" s="22"/>
      <c r="C33" s="22"/>
      <c r="D33" s="22"/>
      <c r="E33" s="22"/>
      <c r="F33" s="22"/>
      <c r="G33" s="22"/>
      <c r="H33" s="22"/>
      <c r="I33" s="23"/>
      <c r="J33" s="18">
        <f t="shared" si="2"/>
        <v>0</v>
      </c>
      <c r="K33" s="24" t="str">
        <f>IFERROR(((#REF!/#REF!)), "-")</f>
        <v>-</v>
      </c>
      <c r="L33" s="20"/>
      <c r="M33" s="143"/>
      <c r="N33" s="143"/>
      <c r="O33" s="143"/>
      <c r="P33" s="143"/>
      <c r="Q33" s="143"/>
      <c r="R33" s="143"/>
      <c r="S33" s="143"/>
      <c r="T33" s="143"/>
      <c r="U33" s="143"/>
      <c r="V33" s="143"/>
      <c r="W33" s="143"/>
      <c r="X33" s="143"/>
      <c r="Y33" s="143"/>
      <c r="Z33" s="143"/>
    </row>
    <row r="34" spans="1:26" ht="15.75" hidden="1" x14ac:dyDescent="0.25">
      <c r="A34" s="20"/>
      <c r="B34" s="22"/>
      <c r="C34" s="22"/>
      <c r="D34" s="22"/>
      <c r="E34" s="22"/>
      <c r="F34" s="22"/>
      <c r="G34" s="22"/>
      <c r="H34" s="22"/>
      <c r="I34" s="23"/>
      <c r="J34" s="18">
        <f t="shared" si="2"/>
        <v>0</v>
      </c>
      <c r="K34" s="24" t="str">
        <f>IFERROR(((#REF!/#REF!)), "-")</f>
        <v>-</v>
      </c>
      <c r="L34" s="20"/>
      <c r="M34" s="143"/>
      <c r="N34" s="143"/>
      <c r="O34" s="143"/>
      <c r="P34" s="143"/>
      <c r="Q34" s="143"/>
      <c r="R34" s="143"/>
      <c r="S34" s="143"/>
      <c r="T34" s="143"/>
      <c r="U34" s="143"/>
      <c r="V34" s="143"/>
      <c r="W34" s="143"/>
      <c r="X34" s="143"/>
      <c r="Y34" s="143"/>
      <c r="Z34" s="143"/>
    </row>
    <row r="35" spans="1:26" ht="15.75" hidden="1" x14ac:dyDescent="0.25">
      <c r="A35" s="20"/>
      <c r="B35" s="22"/>
      <c r="C35" s="22"/>
      <c r="D35" s="22"/>
      <c r="E35" s="22"/>
      <c r="F35" s="22"/>
      <c r="G35" s="22"/>
      <c r="H35" s="22"/>
      <c r="I35" s="23"/>
      <c r="J35" s="18">
        <f t="shared" si="2"/>
        <v>0</v>
      </c>
      <c r="K35" s="24" t="str">
        <f>IFERROR(((#REF!/#REF!)), "-")</f>
        <v>-</v>
      </c>
      <c r="L35" s="20"/>
      <c r="M35" s="143"/>
      <c r="N35" s="143"/>
      <c r="O35" s="143"/>
      <c r="P35" s="143"/>
      <c r="Q35" s="143"/>
      <c r="R35" s="143"/>
      <c r="S35" s="143"/>
      <c r="T35" s="143"/>
      <c r="U35" s="143"/>
      <c r="V35" s="143"/>
      <c r="W35" s="143"/>
      <c r="X35" s="143"/>
      <c r="Y35" s="143"/>
      <c r="Z35" s="143"/>
    </row>
    <row r="36" spans="1:26" ht="15.75" hidden="1" x14ac:dyDescent="0.25">
      <c r="A36" s="20"/>
      <c r="B36" s="22"/>
      <c r="C36" s="22"/>
      <c r="D36" s="22"/>
      <c r="E36" s="22"/>
      <c r="F36" s="22"/>
      <c r="G36" s="22"/>
      <c r="H36" s="22"/>
      <c r="I36" s="23"/>
      <c r="J36" s="18">
        <f t="shared" si="2"/>
        <v>0</v>
      </c>
      <c r="K36" s="24" t="str">
        <f>IFERROR(((#REF!/#REF!)), "-")</f>
        <v>-</v>
      </c>
      <c r="L36" s="20"/>
      <c r="M36" s="143"/>
      <c r="N36" s="143"/>
      <c r="O36" s="143"/>
      <c r="P36" s="143"/>
      <c r="Q36" s="143"/>
      <c r="R36" s="143"/>
      <c r="S36" s="143"/>
      <c r="T36" s="143"/>
      <c r="U36" s="143"/>
      <c r="V36" s="143"/>
      <c r="W36" s="143"/>
      <c r="X36" s="143"/>
      <c r="Y36" s="143"/>
      <c r="Z36" s="143"/>
    </row>
    <row r="37" spans="1:26" ht="15.75" hidden="1" x14ac:dyDescent="0.25">
      <c r="A37" s="20"/>
      <c r="B37" s="22"/>
      <c r="C37" s="22"/>
      <c r="D37" s="22"/>
      <c r="E37" s="22"/>
      <c r="F37" s="22"/>
      <c r="G37" s="22"/>
      <c r="H37" s="22"/>
      <c r="I37" s="23"/>
      <c r="J37" s="18">
        <f t="shared" si="2"/>
        <v>0</v>
      </c>
      <c r="K37" s="24" t="str">
        <f>IFERROR(((#REF!/#REF!)), "-")</f>
        <v>-</v>
      </c>
      <c r="L37" s="20"/>
      <c r="M37" s="143"/>
      <c r="N37" s="143"/>
      <c r="O37" s="143"/>
      <c r="P37" s="143"/>
      <c r="Q37" s="143"/>
      <c r="R37" s="143"/>
      <c r="S37" s="143"/>
      <c r="T37" s="143"/>
      <c r="U37" s="143"/>
      <c r="V37" s="143"/>
      <c r="W37" s="143"/>
      <c r="X37" s="143"/>
      <c r="Y37" s="143"/>
      <c r="Z37" s="143"/>
    </row>
    <row r="38" spans="1:26" ht="15.75" hidden="1" x14ac:dyDescent="0.25">
      <c r="A38" s="156"/>
      <c r="B38" s="157"/>
      <c r="C38" s="158"/>
      <c r="D38" s="158"/>
      <c r="E38" s="158"/>
      <c r="F38" s="158"/>
      <c r="G38" s="158"/>
      <c r="H38" s="158"/>
      <c r="I38" s="158"/>
      <c r="J38" s="159">
        <f t="shared" si="2"/>
        <v>0</v>
      </c>
      <c r="K38" s="160" t="str">
        <f>IFERROR(((#REF!/#REF!)), "-")</f>
        <v>-</v>
      </c>
      <c r="L38" s="161"/>
      <c r="M38" s="143"/>
      <c r="N38" s="143"/>
      <c r="O38" s="143"/>
      <c r="P38" s="143"/>
      <c r="Q38" s="143"/>
      <c r="R38" s="143"/>
      <c r="S38" s="143"/>
      <c r="T38" s="143"/>
      <c r="U38" s="143"/>
      <c r="V38" s="143"/>
      <c r="W38" s="143"/>
      <c r="X38" s="143"/>
      <c r="Y38" s="143"/>
      <c r="Z38" s="143"/>
    </row>
    <row r="39" spans="1:26" ht="19.5" hidden="1" customHeight="1" x14ac:dyDescent="0.25">
      <c r="A39" s="156"/>
      <c r="B39" s="157"/>
      <c r="C39" s="158"/>
      <c r="D39" s="158"/>
      <c r="E39" s="158"/>
      <c r="F39" s="158"/>
      <c r="G39" s="158"/>
      <c r="H39" s="158"/>
      <c r="I39" s="158"/>
      <c r="J39" s="159">
        <f t="shared" si="2"/>
        <v>0</v>
      </c>
      <c r="K39" s="160" t="str">
        <f>IFERROR(((#REF!/#REF!)), "-")</f>
        <v>-</v>
      </c>
      <c r="L39" s="161"/>
      <c r="M39" s="162"/>
      <c r="N39" s="162"/>
      <c r="O39" s="162"/>
      <c r="P39" s="162"/>
      <c r="Q39" s="162"/>
      <c r="R39" s="162"/>
      <c r="S39" s="162"/>
      <c r="T39" s="162"/>
      <c r="U39" s="162"/>
      <c r="V39" s="162"/>
      <c r="W39" s="162"/>
      <c r="X39" s="162"/>
      <c r="Y39" s="162"/>
      <c r="Z39" s="162"/>
    </row>
    <row r="40" spans="1:26" ht="15.75" hidden="1" customHeight="1" x14ac:dyDescent="0.25">
      <c r="A40" s="163"/>
      <c r="B40" s="145"/>
      <c r="C40" s="145"/>
      <c r="D40" s="146"/>
      <c r="E40" s="146"/>
      <c r="F40" s="146"/>
      <c r="G40" s="146"/>
      <c r="H40" s="146"/>
      <c r="I40" s="146"/>
      <c r="J40" s="146"/>
      <c r="K40" s="146"/>
      <c r="L40" s="164"/>
      <c r="M40" s="143"/>
      <c r="N40" s="143"/>
      <c r="O40" s="143"/>
      <c r="P40" s="143"/>
      <c r="Q40" s="143"/>
      <c r="R40" s="143"/>
      <c r="S40" s="143"/>
      <c r="T40" s="143"/>
      <c r="U40" s="143"/>
      <c r="V40" s="143"/>
      <c r="W40" s="143"/>
      <c r="X40" s="143"/>
      <c r="Y40" s="143"/>
      <c r="Z40" s="143"/>
    </row>
    <row r="41" spans="1:26" ht="15.75" customHeight="1" x14ac:dyDescent="0.25">
      <c r="A41" s="143"/>
      <c r="B41" s="143"/>
      <c r="C41" s="143"/>
      <c r="D41" s="144"/>
      <c r="E41" s="144"/>
      <c r="F41" s="144"/>
      <c r="G41" s="144"/>
      <c r="H41" s="144"/>
      <c r="I41" s="144"/>
      <c r="J41" s="144"/>
      <c r="K41" s="144"/>
      <c r="L41" s="143"/>
      <c r="M41" s="143"/>
      <c r="N41" s="143"/>
      <c r="O41" s="143"/>
      <c r="P41" s="143"/>
      <c r="Q41" s="143"/>
      <c r="R41" s="143"/>
      <c r="S41" s="143"/>
      <c r="T41" s="143"/>
      <c r="U41" s="143"/>
      <c r="V41" s="143"/>
      <c r="W41" s="143"/>
      <c r="X41" s="143"/>
      <c r="Y41" s="143"/>
      <c r="Z41" s="143"/>
    </row>
    <row r="42" spans="1:26" ht="15.75" customHeight="1" x14ac:dyDescent="0.25">
      <c r="A42" s="143"/>
      <c r="B42" s="143"/>
      <c r="C42" s="143"/>
      <c r="D42" s="144"/>
      <c r="E42" s="144"/>
      <c r="F42" s="144"/>
      <c r="G42" s="144"/>
      <c r="H42" s="144"/>
      <c r="I42" s="144"/>
      <c r="J42" s="144"/>
      <c r="K42" s="144"/>
      <c r="L42" s="143"/>
      <c r="M42" s="143"/>
      <c r="N42" s="143"/>
      <c r="O42" s="143"/>
      <c r="P42" s="143"/>
      <c r="Q42" s="143"/>
      <c r="R42" s="143"/>
      <c r="S42" s="143"/>
      <c r="T42" s="143"/>
      <c r="U42" s="143"/>
      <c r="V42" s="143"/>
      <c r="W42" s="143"/>
      <c r="X42" s="143"/>
      <c r="Y42" s="143"/>
      <c r="Z42" s="143"/>
    </row>
    <row r="43" spans="1:26" ht="15.75" customHeight="1" x14ac:dyDescent="0.25">
      <c r="A43" s="143"/>
      <c r="B43" s="143"/>
      <c r="C43" s="143"/>
      <c r="D43" s="144"/>
      <c r="E43" s="144"/>
      <c r="F43" s="144"/>
      <c r="G43" s="144"/>
      <c r="H43" s="144"/>
      <c r="I43" s="144"/>
      <c r="J43" s="144"/>
      <c r="K43" s="144"/>
      <c r="L43" s="143"/>
      <c r="M43" s="143"/>
      <c r="N43" s="143"/>
      <c r="O43" s="143"/>
      <c r="P43" s="143"/>
      <c r="Q43" s="143"/>
      <c r="R43" s="143"/>
      <c r="S43" s="143"/>
      <c r="T43" s="143"/>
      <c r="U43" s="143"/>
      <c r="V43" s="143"/>
      <c r="W43" s="143"/>
      <c r="X43" s="143"/>
      <c r="Y43" s="143"/>
      <c r="Z43" s="143"/>
    </row>
    <row r="44" spans="1:26" ht="15.75" customHeight="1" x14ac:dyDescent="0.25">
      <c r="A44" s="143"/>
      <c r="B44" s="143"/>
      <c r="C44" s="143"/>
      <c r="D44" s="144"/>
      <c r="E44" s="144"/>
      <c r="F44" s="144"/>
      <c r="G44" s="144"/>
      <c r="H44" s="144"/>
      <c r="I44" s="144"/>
      <c r="J44" s="144"/>
      <c r="K44" s="144"/>
      <c r="L44" s="143"/>
      <c r="M44" s="143"/>
      <c r="N44" s="143"/>
      <c r="O44" s="143"/>
      <c r="P44" s="143"/>
      <c r="Q44" s="143"/>
      <c r="R44" s="143"/>
      <c r="S44" s="143"/>
      <c r="T44" s="143"/>
      <c r="U44" s="143"/>
      <c r="V44" s="143"/>
      <c r="W44" s="143"/>
      <c r="X44" s="143"/>
      <c r="Y44" s="143"/>
      <c r="Z44" s="143"/>
    </row>
    <row r="45" spans="1:26" ht="15.75" customHeight="1" x14ac:dyDescent="0.25">
      <c r="A45" s="143"/>
      <c r="B45" s="143"/>
      <c r="C45" s="143"/>
      <c r="D45" s="144"/>
      <c r="E45" s="144"/>
      <c r="F45" s="144"/>
      <c r="G45" s="144"/>
      <c r="H45" s="144"/>
      <c r="I45" s="144"/>
      <c r="J45" s="144"/>
      <c r="K45" s="144"/>
      <c r="L45" s="143"/>
      <c r="M45" s="143"/>
      <c r="N45" s="143"/>
      <c r="O45" s="143"/>
      <c r="P45" s="143"/>
      <c r="Q45" s="143"/>
      <c r="R45" s="143"/>
      <c r="S45" s="143"/>
      <c r="T45" s="143"/>
      <c r="U45" s="143"/>
      <c r="V45" s="143"/>
      <c r="W45" s="143"/>
      <c r="X45" s="143"/>
      <c r="Y45" s="143"/>
      <c r="Z45" s="143"/>
    </row>
    <row r="46" spans="1:26" ht="15.75" customHeight="1" x14ac:dyDescent="0.25">
      <c r="A46" s="143"/>
      <c r="B46" s="143"/>
      <c r="C46" s="143"/>
      <c r="D46" s="144"/>
      <c r="E46" s="144"/>
      <c r="F46" s="144"/>
      <c r="G46" s="144"/>
      <c r="H46" s="144"/>
      <c r="I46" s="144"/>
      <c r="J46" s="144"/>
      <c r="K46" s="144"/>
      <c r="L46" s="143"/>
      <c r="M46" s="143"/>
      <c r="N46" s="143"/>
      <c r="O46" s="143"/>
      <c r="P46" s="143"/>
      <c r="Q46" s="143"/>
      <c r="R46" s="143"/>
      <c r="S46" s="143"/>
      <c r="T46" s="143"/>
      <c r="U46" s="143"/>
      <c r="V46" s="143"/>
      <c r="W46" s="143"/>
      <c r="X46" s="143"/>
      <c r="Y46" s="143"/>
      <c r="Z46" s="143"/>
    </row>
    <row r="47" spans="1:26" ht="15.75" customHeight="1" x14ac:dyDescent="0.25">
      <c r="A47" s="143"/>
      <c r="B47" s="143"/>
      <c r="C47" s="143"/>
      <c r="D47" s="144"/>
      <c r="E47" s="144"/>
      <c r="F47" s="144"/>
      <c r="G47" s="144"/>
      <c r="H47" s="144"/>
      <c r="I47" s="144"/>
      <c r="J47" s="144"/>
      <c r="K47" s="144"/>
      <c r="L47" s="143"/>
      <c r="M47" s="143"/>
      <c r="N47" s="143"/>
      <c r="O47" s="143"/>
      <c r="P47" s="143"/>
      <c r="Q47" s="143"/>
      <c r="R47" s="143"/>
      <c r="S47" s="143"/>
      <c r="T47" s="143"/>
      <c r="U47" s="143"/>
      <c r="V47" s="143"/>
      <c r="W47" s="143"/>
      <c r="X47" s="143"/>
      <c r="Y47" s="143"/>
      <c r="Z47" s="143"/>
    </row>
    <row r="48" spans="1:26" ht="15.75" customHeight="1" x14ac:dyDescent="0.25">
      <c r="A48" s="143"/>
      <c r="B48" s="143"/>
      <c r="C48" s="143"/>
      <c r="D48" s="144"/>
      <c r="E48" s="144"/>
      <c r="F48" s="144"/>
      <c r="G48" s="144"/>
      <c r="H48" s="144"/>
      <c r="I48" s="144"/>
      <c r="J48" s="144"/>
      <c r="K48" s="144"/>
      <c r="L48" s="143"/>
      <c r="M48" s="143"/>
      <c r="N48" s="143"/>
      <c r="O48" s="143"/>
      <c r="P48" s="143"/>
      <c r="Q48" s="143"/>
      <c r="R48" s="143"/>
      <c r="S48" s="143"/>
      <c r="T48" s="143"/>
      <c r="U48" s="143"/>
      <c r="V48" s="143"/>
      <c r="W48" s="143"/>
      <c r="X48" s="143"/>
      <c r="Y48" s="143"/>
      <c r="Z48" s="143"/>
    </row>
    <row r="49" spans="1:26" ht="15.75" customHeight="1" x14ac:dyDescent="0.25">
      <c r="A49" s="143"/>
      <c r="B49" s="143"/>
      <c r="C49" s="143"/>
      <c r="D49" s="144"/>
      <c r="E49" s="144"/>
      <c r="F49" s="144"/>
      <c r="G49" s="144"/>
      <c r="H49" s="144"/>
      <c r="I49" s="144"/>
      <c r="J49" s="144"/>
      <c r="K49" s="144"/>
      <c r="L49" s="143"/>
      <c r="M49" s="143"/>
      <c r="N49" s="143"/>
      <c r="O49" s="143"/>
      <c r="P49" s="143"/>
      <c r="Q49" s="143"/>
      <c r="R49" s="143"/>
      <c r="S49" s="143"/>
      <c r="T49" s="143"/>
      <c r="U49" s="143"/>
      <c r="V49" s="143"/>
      <c r="W49" s="143"/>
      <c r="X49" s="143"/>
      <c r="Y49" s="143"/>
      <c r="Z49" s="143"/>
    </row>
    <row r="50" spans="1:26" ht="15.75" customHeight="1" x14ac:dyDescent="0.25">
      <c r="A50" s="143"/>
      <c r="B50" s="143"/>
      <c r="C50" s="143"/>
      <c r="D50" s="144"/>
      <c r="E50" s="144"/>
      <c r="F50" s="144"/>
      <c r="G50" s="144"/>
      <c r="H50" s="144"/>
      <c r="I50" s="144"/>
      <c r="J50" s="144"/>
      <c r="K50" s="144"/>
      <c r="L50" s="143"/>
      <c r="M50" s="143"/>
      <c r="N50" s="143"/>
      <c r="O50" s="143"/>
      <c r="P50" s="143"/>
      <c r="Q50" s="143"/>
      <c r="R50" s="143"/>
      <c r="S50" s="143"/>
      <c r="T50" s="143"/>
      <c r="U50" s="143"/>
      <c r="V50" s="143"/>
      <c r="W50" s="143"/>
      <c r="X50" s="143"/>
      <c r="Y50" s="143"/>
      <c r="Z50" s="143"/>
    </row>
    <row r="51" spans="1:26" ht="15.75" customHeight="1" x14ac:dyDescent="0.25">
      <c r="A51" s="143"/>
      <c r="B51" s="143"/>
      <c r="D51" s="144"/>
      <c r="E51" s="144"/>
      <c r="F51" s="144"/>
      <c r="G51" s="144"/>
      <c r="H51" s="144"/>
      <c r="I51" s="144"/>
      <c r="J51" s="144"/>
      <c r="K51" s="144"/>
      <c r="L51" s="143"/>
      <c r="M51" s="143"/>
      <c r="N51" s="143"/>
      <c r="O51" s="143"/>
      <c r="P51" s="143"/>
      <c r="Q51" s="143"/>
      <c r="R51" s="143"/>
      <c r="S51" s="143"/>
      <c r="T51" s="143"/>
      <c r="U51" s="143"/>
      <c r="V51" s="143"/>
      <c r="W51" s="143"/>
      <c r="X51" s="143"/>
      <c r="Y51" s="143"/>
      <c r="Z51" s="143"/>
    </row>
    <row r="52" spans="1:26" ht="15.75" customHeight="1" x14ac:dyDescent="0.25">
      <c r="A52" s="143"/>
      <c r="B52" s="143"/>
      <c r="D52" s="144"/>
      <c r="E52" s="144"/>
      <c r="F52" s="144"/>
      <c r="G52" s="144"/>
      <c r="H52" s="144"/>
      <c r="I52" s="144"/>
      <c r="J52" s="144"/>
      <c r="K52" s="144"/>
      <c r="L52" s="143"/>
      <c r="M52" s="143"/>
      <c r="N52" s="143"/>
      <c r="O52" s="143"/>
      <c r="P52" s="143"/>
      <c r="Q52" s="143"/>
      <c r="R52" s="143"/>
      <c r="S52" s="143"/>
      <c r="T52" s="143"/>
      <c r="U52" s="143"/>
      <c r="V52" s="143"/>
      <c r="W52" s="143"/>
      <c r="X52" s="143"/>
      <c r="Y52" s="143"/>
      <c r="Z52" s="143"/>
    </row>
    <row r="53" spans="1:26" ht="15.75" customHeight="1" x14ac:dyDescent="0.25">
      <c r="A53" s="143"/>
      <c r="B53" s="143"/>
      <c r="D53" s="144"/>
      <c r="E53" s="144"/>
      <c r="F53" s="144"/>
      <c r="G53" s="144"/>
      <c r="H53" s="144"/>
      <c r="I53" s="144"/>
      <c r="J53" s="144"/>
      <c r="K53" s="144"/>
      <c r="L53" s="143"/>
      <c r="M53" s="143"/>
      <c r="N53" s="143"/>
      <c r="O53" s="143"/>
      <c r="P53" s="143"/>
      <c r="Q53" s="143"/>
      <c r="R53" s="143"/>
      <c r="S53" s="143"/>
      <c r="T53" s="143"/>
      <c r="U53" s="143"/>
      <c r="V53" s="143"/>
      <c r="W53" s="143"/>
      <c r="X53" s="143"/>
      <c r="Y53" s="143"/>
      <c r="Z53" s="143"/>
    </row>
    <row r="54" spans="1:26" ht="15.75" customHeight="1" x14ac:dyDescent="0.25">
      <c r="A54" s="143"/>
      <c r="B54" s="143"/>
      <c r="D54" s="144"/>
      <c r="E54" s="144"/>
      <c r="F54" s="144"/>
      <c r="G54" s="144"/>
      <c r="H54" s="144"/>
      <c r="I54" s="144"/>
      <c r="J54" s="144"/>
      <c r="K54" s="144"/>
      <c r="L54" s="143"/>
      <c r="M54" s="143"/>
      <c r="N54" s="143"/>
      <c r="O54" s="143"/>
      <c r="P54" s="143"/>
      <c r="Q54" s="143"/>
      <c r="R54" s="143"/>
      <c r="S54" s="143"/>
      <c r="T54" s="143"/>
      <c r="U54" s="143"/>
      <c r="V54" s="143"/>
      <c r="W54" s="143"/>
      <c r="X54" s="143"/>
      <c r="Y54" s="143"/>
      <c r="Z54" s="143"/>
    </row>
    <row r="55" spans="1:26" ht="15.75" customHeight="1" x14ac:dyDescent="0.25">
      <c r="A55" s="143"/>
      <c r="B55" s="143"/>
      <c r="D55" s="144"/>
      <c r="E55" s="144"/>
      <c r="F55" s="144"/>
      <c r="G55" s="144"/>
      <c r="H55" s="144"/>
      <c r="I55" s="144"/>
      <c r="J55" s="144"/>
      <c r="K55" s="144"/>
      <c r="L55" s="143"/>
      <c r="M55" s="143"/>
      <c r="N55" s="143"/>
      <c r="O55" s="143"/>
      <c r="P55" s="143"/>
      <c r="Q55" s="143"/>
      <c r="R55" s="143"/>
      <c r="S55" s="143"/>
      <c r="T55" s="143"/>
      <c r="U55" s="143"/>
      <c r="V55" s="143"/>
      <c r="W55" s="143"/>
      <c r="X55" s="143"/>
      <c r="Y55" s="143"/>
      <c r="Z55" s="143"/>
    </row>
    <row r="56" spans="1:26" ht="15.75" customHeight="1" x14ac:dyDescent="0.25">
      <c r="A56" s="143"/>
      <c r="B56" s="143"/>
      <c r="D56" s="144"/>
      <c r="E56" s="144"/>
      <c r="F56" s="144"/>
      <c r="G56" s="144"/>
      <c r="H56" s="144"/>
      <c r="I56" s="144"/>
      <c r="J56" s="144"/>
      <c r="K56" s="144"/>
      <c r="L56" s="143"/>
      <c r="M56" s="143"/>
      <c r="N56" s="143"/>
      <c r="O56" s="143"/>
      <c r="P56" s="143"/>
      <c r="Q56" s="143"/>
      <c r="R56" s="143"/>
      <c r="S56" s="143"/>
      <c r="T56" s="143"/>
      <c r="U56" s="143"/>
      <c r="V56" s="143"/>
      <c r="W56" s="143"/>
      <c r="X56" s="143"/>
      <c r="Y56" s="143"/>
      <c r="Z56" s="143"/>
    </row>
    <row r="57" spans="1:26" ht="15.75" customHeight="1" x14ac:dyDescent="0.25">
      <c r="A57" s="143"/>
      <c r="B57" s="143"/>
      <c r="D57" s="144"/>
      <c r="E57" s="144"/>
      <c r="F57" s="144"/>
      <c r="G57" s="144"/>
      <c r="H57" s="144"/>
      <c r="I57" s="144"/>
      <c r="J57" s="144"/>
      <c r="K57" s="144"/>
      <c r="L57" s="143"/>
      <c r="M57" s="143"/>
      <c r="N57" s="143"/>
      <c r="O57" s="143"/>
      <c r="P57" s="143"/>
      <c r="Q57" s="143"/>
      <c r="R57" s="143"/>
      <c r="S57" s="143"/>
      <c r="T57" s="143"/>
      <c r="U57" s="143"/>
      <c r="V57" s="143"/>
      <c r="W57" s="143"/>
      <c r="X57" s="143"/>
      <c r="Y57" s="143"/>
      <c r="Z57" s="143"/>
    </row>
    <row r="58" spans="1:26" ht="15.75" customHeight="1" x14ac:dyDescent="0.25">
      <c r="A58" s="143"/>
      <c r="B58" s="143"/>
      <c r="D58" s="144"/>
      <c r="E58" s="144"/>
      <c r="F58" s="144"/>
      <c r="G58" s="144"/>
      <c r="H58" s="144"/>
      <c r="I58" s="144"/>
      <c r="J58" s="144"/>
      <c r="K58" s="144"/>
      <c r="L58" s="143"/>
      <c r="M58" s="143"/>
      <c r="N58" s="143"/>
      <c r="O58" s="143"/>
      <c r="P58" s="143"/>
      <c r="Q58" s="143"/>
      <c r="R58" s="143"/>
      <c r="S58" s="143"/>
      <c r="T58" s="143"/>
      <c r="U58" s="143"/>
      <c r="V58" s="143"/>
      <c r="W58" s="143"/>
      <c r="X58" s="143"/>
      <c r="Y58" s="143"/>
      <c r="Z58" s="143"/>
    </row>
    <row r="59" spans="1:26" ht="15.75" customHeight="1" x14ac:dyDescent="0.25">
      <c r="A59" s="143"/>
      <c r="B59" s="143"/>
      <c r="D59" s="144"/>
      <c r="E59" s="144"/>
      <c r="F59" s="144"/>
      <c r="G59" s="144"/>
      <c r="H59" s="144"/>
      <c r="I59" s="144"/>
      <c r="J59" s="144"/>
      <c r="K59" s="144"/>
      <c r="L59" s="143"/>
      <c r="M59" s="143"/>
      <c r="N59" s="143"/>
      <c r="O59" s="143"/>
      <c r="P59" s="143"/>
      <c r="Q59" s="143"/>
      <c r="R59" s="143"/>
      <c r="S59" s="143"/>
      <c r="T59" s="143"/>
      <c r="U59" s="143"/>
      <c r="V59" s="143"/>
      <c r="W59" s="143"/>
      <c r="X59" s="143"/>
      <c r="Y59" s="143"/>
      <c r="Z59" s="143"/>
    </row>
    <row r="60" spans="1:26" ht="15.75" customHeight="1" x14ac:dyDescent="0.25">
      <c r="A60" s="143"/>
      <c r="B60" s="143"/>
      <c r="D60" s="144"/>
      <c r="E60" s="144"/>
      <c r="F60" s="144"/>
      <c r="G60" s="144"/>
      <c r="H60" s="144"/>
      <c r="I60" s="144"/>
      <c r="J60" s="144"/>
      <c r="K60" s="144"/>
      <c r="L60" s="143"/>
      <c r="M60" s="143"/>
      <c r="N60" s="143"/>
      <c r="O60" s="143"/>
      <c r="P60" s="143"/>
      <c r="Q60" s="143"/>
      <c r="R60" s="143"/>
      <c r="S60" s="143"/>
      <c r="T60" s="143"/>
      <c r="U60" s="143"/>
      <c r="V60" s="143"/>
      <c r="W60" s="143"/>
      <c r="X60" s="143"/>
      <c r="Y60" s="143"/>
      <c r="Z60" s="143"/>
    </row>
    <row r="61" spans="1:26" ht="15.75" customHeight="1" x14ac:dyDescent="0.25">
      <c r="A61" s="143"/>
      <c r="B61" s="143"/>
      <c r="D61" s="144"/>
      <c r="E61" s="144"/>
      <c r="F61" s="144"/>
      <c r="G61" s="144"/>
      <c r="H61" s="144"/>
      <c r="I61" s="144"/>
      <c r="J61" s="144"/>
      <c r="K61" s="144"/>
      <c r="L61" s="143"/>
      <c r="M61" s="143"/>
      <c r="N61" s="143"/>
      <c r="O61" s="143"/>
      <c r="P61" s="143"/>
      <c r="Q61" s="143"/>
      <c r="R61" s="143"/>
      <c r="S61" s="143"/>
      <c r="T61" s="143"/>
      <c r="U61" s="143"/>
      <c r="V61" s="143"/>
      <c r="W61" s="143"/>
      <c r="X61" s="143"/>
      <c r="Y61" s="143"/>
      <c r="Z61" s="143"/>
    </row>
    <row r="62" spans="1:26" ht="15.75" customHeight="1" x14ac:dyDescent="0.25">
      <c r="A62" s="143"/>
      <c r="B62" s="143"/>
      <c r="D62" s="144"/>
      <c r="E62" s="144"/>
      <c r="F62" s="144"/>
      <c r="G62" s="144"/>
      <c r="H62" s="144"/>
      <c r="I62" s="144"/>
      <c r="J62" s="144"/>
      <c r="K62" s="144"/>
      <c r="L62" s="143"/>
      <c r="M62" s="143"/>
      <c r="N62" s="143"/>
      <c r="O62" s="143"/>
      <c r="P62" s="143"/>
      <c r="Q62" s="143"/>
      <c r="R62" s="143"/>
      <c r="S62" s="143"/>
      <c r="T62" s="143"/>
      <c r="U62" s="143"/>
      <c r="V62" s="143"/>
      <c r="W62" s="143"/>
      <c r="X62" s="143"/>
      <c r="Y62" s="143"/>
      <c r="Z62" s="143"/>
    </row>
    <row r="63" spans="1:26" ht="15.75" customHeight="1" x14ac:dyDescent="0.25">
      <c r="A63" s="143"/>
      <c r="B63" s="143"/>
      <c r="D63" s="144"/>
      <c r="E63" s="144"/>
      <c r="F63" s="144"/>
      <c r="G63" s="144"/>
      <c r="H63" s="144"/>
      <c r="I63" s="144"/>
      <c r="J63" s="144"/>
      <c r="K63" s="144"/>
      <c r="L63" s="143"/>
      <c r="M63" s="143"/>
      <c r="N63" s="143"/>
      <c r="O63" s="143"/>
      <c r="P63" s="143"/>
      <c r="Q63" s="143"/>
      <c r="R63" s="143"/>
      <c r="S63" s="143"/>
      <c r="T63" s="143"/>
      <c r="U63" s="143"/>
      <c r="V63" s="143"/>
      <c r="W63" s="143"/>
      <c r="X63" s="143"/>
      <c r="Y63" s="143"/>
      <c r="Z63" s="143"/>
    </row>
    <row r="64" spans="1:26" ht="15.75" customHeight="1" x14ac:dyDescent="0.25">
      <c r="A64" s="143"/>
      <c r="B64" s="143"/>
      <c r="D64" s="144"/>
      <c r="E64" s="144"/>
      <c r="F64" s="144"/>
      <c r="G64" s="144"/>
      <c r="H64" s="144"/>
      <c r="I64" s="144"/>
      <c r="J64" s="144"/>
      <c r="K64" s="144"/>
      <c r="L64" s="143"/>
      <c r="M64" s="143"/>
      <c r="N64" s="143"/>
      <c r="O64" s="143"/>
      <c r="P64" s="143"/>
      <c r="Q64" s="143"/>
      <c r="R64" s="143"/>
      <c r="S64" s="143"/>
      <c r="T64" s="143"/>
      <c r="U64" s="143"/>
      <c r="V64" s="143"/>
      <c r="W64" s="143"/>
      <c r="X64" s="143"/>
      <c r="Y64" s="143"/>
      <c r="Z64" s="143"/>
    </row>
    <row r="65" spans="1:26" ht="15.75" customHeight="1" x14ac:dyDescent="0.25">
      <c r="A65" s="143"/>
      <c r="B65" s="143"/>
      <c r="D65" s="144"/>
      <c r="E65" s="144"/>
      <c r="F65" s="144"/>
      <c r="G65" s="144"/>
      <c r="H65" s="144"/>
      <c r="I65" s="144"/>
      <c r="J65" s="144"/>
      <c r="K65" s="144"/>
      <c r="L65" s="143"/>
      <c r="M65" s="143"/>
      <c r="N65" s="143"/>
      <c r="O65" s="143"/>
      <c r="P65" s="143"/>
      <c r="Q65" s="143"/>
      <c r="R65" s="143"/>
      <c r="S65" s="143"/>
      <c r="T65" s="143"/>
      <c r="U65" s="143"/>
      <c r="V65" s="143"/>
      <c r="W65" s="143"/>
      <c r="X65" s="143"/>
      <c r="Y65" s="143"/>
      <c r="Z65" s="143"/>
    </row>
    <row r="66" spans="1:26" ht="15.75" customHeight="1" x14ac:dyDescent="0.25">
      <c r="A66" s="143"/>
      <c r="B66" s="143"/>
      <c r="D66" s="144"/>
      <c r="E66" s="144"/>
      <c r="F66" s="144"/>
      <c r="G66" s="144"/>
      <c r="H66" s="144"/>
      <c r="I66" s="144"/>
      <c r="J66" s="144"/>
      <c r="K66" s="144"/>
      <c r="L66" s="143"/>
      <c r="M66" s="143"/>
      <c r="N66" s="143"/>
      <c r="O66" s="143"/>
      <c r="P66" s="143"/>
      <c r="Q66" s="143"/>
      <c r="R66" s="143"/>
      <c r="S66" s="143"/>
      <c r="T66" s="143"/>
      <c r="U66" s="143"/>
      <c r="V66" s="143"/>
      <c r="W66" s="143"/>
      <c r="X66" s="143"/>
      <c r="Y66" s="143"/>
      <c r="Z66" s="143"/>
    </row>
    <row r="67" spans="1:26" ht="15.75" customHeight="1" x14ac:dyDescent="0.25">
      <c r="A67" s="143"/>
      <c r="B67" s="143"/>
      <c r="D67" s="144"/>
      <c r="E67" s="144"/>
      <c r="F67" s="144"/>
      <c r="G67" s="144"/>
      <c r="H67" s="144"/>
      <c r="I67" s="144"/>
      <c r="J67" s="144"/>
      <c r="K67" s="144"/>
      <c r="L67" s="143"/>
      <c r="M67" s="143"/>
      <c r="N67" s="143"/>
      <c r="O67" s="143"/>
      <c r="P67" s="143"/>
      <c r="Q67" s="143"/>
      <c r="R67" s="143"/>
      <c r="S67" s="143"/>
      <c r="T67" s="143"/>
      <c r="U67" s="143"/>
      <c r="V67" s="143"/>
      <c r="W67" s="143"/>
      <c r="X67" s="143"/>
      <c r="Y67" s="143"/>
      <c r="Z67" s="143"/>
    </row>
    <row r="68" spans="1:26" ht="15.75" customHeight="1" x14ac:dyDescent="0.25">
      <c r="A68" s="143"/>
      <c r="B68" s="143"/>
      <c r="D68" s="144"/>
      <c r="E68" s="144"/>
      <c r="F68" s="144"/>
      <c r="G68" s="144"/>
      <c r="H68" s="144"/>
      <c r="I68" s="144"/>
      <c r="J68" s="144"/>
      <c r="K68" s="144"/>
      <c r="L68" s="143"/>
      <c r="M68" s="143"/>
      <c r="N68" s="143"/>
      <c r="O68" s="143"/>
      <c r="P68" s="143"/>
      <c r="Q68" s="143"/>
      <c r="R68" s="143"/>
      <c r="S68" s="143"/>
      <c r="T68" s="143"/>
      <c r="U68" s="143"/>
      <c r="V68" s="143"/>
      <c r="W68" s="143"/>
      <c r="X68" s="143"/>
      <c r="Y68" s="143"/>
      <c r="Z68" s="143"/>
    </row>
    <row r="69" spans="1:26" ht="15.75" customHeight="1" x14ac:dyDescent="0.25">
      <c r="A69" s="143"/>
      <c r="B69" s="143"/>
      <c r="D69" s="144"/>
      <c r="E69" s="144"/>
      <c r="F69" s="144"/>
      <c r="G69" s="144"/>
      <c r="H69" s="144"/>
      <c r="I69" s="144"/>
      <c r="J69" s="144"/>
      <c r="K69" s="144"/>
      <c r="L69" s="143"/>
      <c r="M69" s="143"/>
      <c r="N69" s="143"/>
      <c r="O69" s="143"/>
      <c r="P69" s="143"/>
      <c r="Q69" s="143"/>
      <c r="R69" s="143"/>
      <c r="S69" s="143"/>
      <c r="T69" s="143"/>
      <c r="U69" s="143"/>
      <c r="V69" s="143"/>
      <c r="W69" s="143"/>
      <c r="X69" s="143"/>
      <c r="Y69" s="143"/>
      <c r="Z69" s="143"/>
    </row>
    <row r="70" spans="1:26" ht="15.75" customHeight="1" x14ac:dyDescent="0.25">
      <c r="A70" s="143"/>
      <c r="B70" s="143"/>
      <c r="D70" s="144"/>
      <c r="E70" s="144"/>
      <c r="F70" s="144"/>
      <c r="G70" s="144"/>
      <c r="H70" s="144"/>
      <c r="I70" s="144"/>
      <c r="J70" s="144"/>
      <c r="K70" s="144"/>
      <c r="L70" s="143"/>
      <c r="M70" s="143"/>
      <c r="N70" s="143"/>
      <c r="O70" s="143"/>
      <c r="P70" s="143"/>
      <c r="Q70" s="143"/>
      <c r="R70" s="143"/>
      <c r="S70" s="143"/>
      <c r="T70" s="143"/>
      <c r="U70" s="143"/>
      <c r="V70" s="143"/>
      <c r="W70" s="143"/>
      <c r="X70" s="143"/>
      <c r="Y70" s="143"/>
      <c r="Z70" s="143"/>
    </row>
    <row r="71" spans="1:26" ht="15.75" customHeight="1" x14ac:dyDescent="0.25">
      <c r="A71" s="143"/>
      <c r="B71" s="143"/>
      <c r="D71" s="144"/>
      <c r="E71" s="144"/>
      <c r="F71" s="144"/>
      <c r="G71" s="144"/>
      <c r="H71" s="144"/>
      <c r="I71" s="144"/>
      <c r="J71" s="144"/>
      <c r="K71" s="144"/>
      <c r="L71" s="143"/>
      <c r="M71" s="143"/>
      <c r="N71" s="143"/>
      <c r="O71" s="143"/>
      <c r="P71" s="143"/>
      <c r="Q71" s="143"/>
      <c r="R71" s="143"/>
      <c r="S71" s="143"/>
      <c r="T71" s="143"/>
      <c r="U71" s="143"/>
      <c r="V71" s="143"/>
      <c r="W71" s="143"/>
      <c r="X71" s="143"/>
      <c r="Y71" s="143"/>
      <c r="Z71" s="143"/>
    </row>
    <row r="72" spans="1:26" ht="15.75" customHeight="1" x14ac:dyDescent="0.25">
      <c r="A72" s="143"/>
      <c r="B72" s="143"/>
      <c r="D72" s="144"/>
      <c r="E72" s="144"/>
      <c r="F72" s="144"/>
      <c r="G72" s="144"/>
      <c r="H72" s="144"/>
      <c r="I72" s="144"/>
      <c r="J72" s="144"/>
      <c r="K72" s="144"/>
      <c r="L72" s="143"/>
      <c r="M72" s="143"/>
      <c r="N72" s="143"/>
      <c r="O72" s="143"/>
      <c r="P72" s="143"/>
      <c r="Q72" s="143"/>
      <c r="R72" s="143"/>
      <c r="S72" s="143"/>
      <c r="T72" s="143"/>
      <c r="U72" s="143"/>
      <c r="V72" s="143"/>
      <c r="W72" s="143"/>
      <c r="X72" s="143"/>
      <c r="Y72" s="143"/>
      <c r="Z72" s="143"/>
    </row>
    <row r="73" spans="1:26" ht="15.75" customHeight="1" x14ac:dyDescent="0.25">
      <c r="A73" s="143"/>
      <c r="B73" s="143"/>
      <c r="D73" s="144"/>
      <c r="E73" s="144"/>
      <c r="F73" s="144"/>
      <c r="G73" s="144"/>
      <c r="H73" s="144"/>
      <c r="I73" s="144"/>
      <c r="J73" s="144"/>
      <c r="K73" s="144"/>
      <c r="L73" s="143"/>
      <c r="M73" s="143"/>
      <c r="N73" s="143"/>
      <c r="O73" s="143"/>
      <c r="P73" s="143"/>
      <c r="Q73" s="143"/>
      <c r="R73" s="143"/>
      <c r="S73" s="143"/>
      <c r="T73" s="143"/>
      <c r="U73" s="143"/>
      <c r="V73" s="143"/>
      <c r="W73" s="143"/>
      <c r="X73" s="143"/>
      <c r="Y73" s="143"/>
      <c r="Z73" s="143"/>
    </row>
    <row r="74" spans="1:26" ht="15.75" customHeight="1" x14ac:dyDescent="0.25">
      <c r="A74" s="143"/>
      <c r="B74" s="143"/>
      <c r="D74" s="144"/>
      <c r="E74" s="144"/>
      <c r="F74" s="144"/>
      <c r="G74" s="144"/>
      <c r="H74" s="144"/>
      <c r="I74" s="144"/>
      <c r="J74" s="144"/>
      <c r="K74" s="144"/>
      <c r="L74" s="143"/>
      <c r="M74" s="143"/>
      <c r="N74" s="143"/>
      <c r="O74" s="143"/>
      <c r="P74" s="143"/>
      <c r="Q74" s="143"/>
      <c r="R74" s="143"/>
      <c r="S74" s="143"/>
      <c r="T74" s="143"/>
      <c r="U74" s="143"/>
      <c r="V74" s="143"/>
      <c r="W74" s="143"/>
      <c r="X74" s="143"/>
      <c r="Y74" s="143"/>
      <c r="Z74" s="143"/>
    </row>
    <row r="75" spans="1:26" ht="15.75" customHeight="1" x14ac:dyDescent="0.25">
      <c r="A75" s="143"/>
      <c r="B75" s="143"/>
      <c r="D75" s="144"/>
      <c r="E75" s="144"/>
      <c r="F75" s="144"/>
      <c r="G75" s="144"/>
      <c r="H75" s="144"/>
      <c r="I75" s="144"/>
      <c r="J75" s="144"/>
      <c r="K75" s="144"/>
      <c r="L75" s="143"/>
      <c r="M75" s="143"/>
      <c r="N75" s="143"/>
      <c r="O75" s="143"/>
      <c r="P75" s="143"/>
      <c r="Q75" s="143"/>
      <c r="R75" s="143"/>
      <c r="S75" s="143"/>
      <c r="T75" s="143"/>
      <c r="U75" s="143"/>
      <c r="V75" s="143"/>
      <c r="W75" s="143"/>
      <c r="X75" s="143"/>
      <c r="Y75" s="143"/>
      <c r="Z75" s="143"/>
    </row>
    <row r="76" spans="1:26" ht="15.75" customHeight="1" x14ac:dyDescent="0.25">
      <c r="A76" s="143"/>
      <c r="B76" s="143"/>
      <c r="D76" s="144"/>
      <c r="E76" s="144"/>
      <c r="F76" s="144"/>
      <c r="G76" s="144"/>
      <c r="H76" s="144"/>
      <c r="I76" s="144"/>
      <c r="J76" s="144"/>
      <c r="K76" s="144"/>
      <c r="L76" s="143"/>
      <c r="M76" s="143"/>
      <c r="N76" s="143"/>
      <c r="O76" s="143"/>
      <c r="P76" s="143"/>
      <c r="Q76" s="143"/>
      <c r="R76" s="143"/>
      <c r="S76" s="143"/>
      <c r="T76" s="143"/>
      <c r="U76" s="143"/>
      <c r="V76" s="143"/>
      <c r="W76" s="143"/>
      <c r="X76" s="143"/>
      <c r="Y76" s="143"/>
      <c r="Z76" s="143"/>
    </row>
    <row r="77" spans="1:26" ht="15.75" customHeight="1" x14ac:dyDescent="0.25">
      <c r="A77" s="143"/>
      <c r="B77" s="143"/>
      <c r="D77" s="144"/>
      <c r="E77" s="144"/>
      <c r="F77" s="144"/>
      <c r="G77" s="144"/>
      <c r="H77" s="144"/>
      <c r="I77" s="144"/>
      <c r="J77" s="144"/>
      <c r="K77" s="144"/>
      <c r="L77" s="143"/>
      <c r="M77" s="143"/>
      <c r="N77" s="143"/>
      <c r="O77" s="143"/>
      <c r="P77" s="143"/>
      <c r="Q77" s="143"/>
      <c r="R77" s="143"/>
      <c r="S77" s="143"/>
      <c r="T77" s="143"/>
      <c r="U77" s="143"/>
      <c r="V77" s="143"/>
      <c r="W77" s="143"/>
      <c r="X77" s="143"/>
      <c r="Y77" s="143"/>
      <c r="Z77" s="143"/>
    </row>
    <row r="78" spans="1:26" ht="15.75" customHeight="1" x14ac:dyDescent="0.25">
      <c r="A78" s="143"/>
      <c r="B78" s="143"/>
      <c r="D78" s="144"/>
      <c r="E78" s="144"/>
      <c r="F78" s="144"/>
      <c r="G78" s="144"/>
      <c r="H78" s="144"/>
      <c r="I78" s="144"/>
      <c r="J78" s="144"/>
      <c r="K78" s="144"/>
      <c r="L78" s="143"/>
      <c r="M78" s="143"/>
      <c r="N78" s="143"/>
      <c r="O78" s="143"/>
      <c r="P78" s="143"/>
      <c r="Q78" s="143"/>
      <c r="R78" s="143"/>
      <c r="S78" s="143"/>
      <c r="T78" s="143"/>
      <c r="U78" s="143"/>
      <c r="V78" s="143"/>
      <c r="W78" s="143"/>
      <c r="X78" s="143"/>
      <c r="Y78" s="143"/>
      <c r="Z78" s="143"/>
    </row>
    <row r="79" spans="1:26" ht="15.75" customHeight="1" x14ac:dyDescent="0.25">
      <c r="A79" s="143"/>
      <c r="B79" s="143"/>
      <c r="D79" s="144"/>
      <c r="E79" s="144"/>
      <c r="F79" s="144"/>
      <c r="G79" s="144"/>
      <c r="H79" s="144"/>
      <c r="I79" s="144"/>
      <c r="J79" s="144"/>
      <c r="K79" s="144"/>
      <c r="L79" s="143"/>
      <c r="M79" s="143"/>
      <c r="N79" s="143"/>
      <c r="O79" s="143"/>
      <c r="P79" s="143"/>
      <c r="Q79" s="143"/>
      <c r="R79" s="143"/>
      <c r="S79" s="143"/>
      <c r="T79" s="143"/>
      <c r="U79" s="143"/>
      <c r="V79" s="143"/>
      <c r="W79" s="143"/>
      <c r="X79" s="143"/>
      <c r="Y79" s="143"/>
      <c r="Z79" s="143"/>
    </row>
    <row r="80" spans="1:26" ht="15.75" customHeight="1" x14ac:dyDescent="0.25">
      <c r="A80" s="143"/>
      <c r="B80" s="143"/>
      <c r="D80" s="144"/>
      <c r="E80" s="144"/>
      <c r="F80" s="144"/>
      <c r="G80" s="144"/>
      <c r="H80" s="144"/>
      <c r="I80" s="144"/>
      <c r="J80" s="144"/>
      <c r="K80" s="144"/>
      <c r="L80" s="143"/>
      <c r="M80" s="143"/>
      <c r="N80" s="143"/>
      <c r="O80" s="143"/>
      <c r="P80" s="143"/>
      <c r="Q80" s="143"/>
      <c r="R80" s="143"/>
      <c r="S80" s="143"/>
      <c r="T80" s="143"/>
      <c r="U80" s="143"/>
      <c r="V80" s="143"/>
      <c r="W80" s="143"/>
      <c r="X80" s="143"/>
      <c r="Y80" s="143"/>
      <c r="Z80" s="143"/>
    </row>
    <row r="81" spans="1:26" ht="15.75" customHeight="1" x14ac:dyDescent="0.25">
      <c r="A81" s="143"/>
      <c r="B81" s="143"/>
      <c r="D81" s="144"/>
      <c r="E81" s="144"/>
      <c r="F81" s="144"/>
      <c r="G81" s="144"/>
      <c r="H81" s="144"/>
      <c r="I81" s="144"/>
      <c r="J81" s="144"/>
      <c r="K81" s="144"/>
      <c r="L81" s="143"/>
      <c r="M81" s="143"/>
      <c r="N81" s="143"/>
      <c r="O81" s="143"/>
      <c r="P81" s="143"/>
      <c r="Q81" s="143"/>
      <c r="R81" s="143"/>
      <c r="S81" s="143"/>
      <c r="T81" s="143"/>
      <c r="U81" s="143"/>
      <c r="V81" s="143"/>
      <c r="W81" s="143"/>
      <c r="X81" s="143"/>
      <c r="Y81" s="143"/>
      <c r="Z81" s="143"/>
    </row>
    <row r="82" spans="1:26" ht="15.75" customHeight="1" x14ac:dyDescent="0.25">
      <c r="A82" s="143"/>
      <c r="B82" s="143"/>
      <c r="D82" s="144"/>
      <c r="E82" s="144"/>
      <c r="F82" s="144"/>
      <c r="G82" s="144"/>
      <c r="H82" s="144"/>
      <c r="I82" s="144"/>
      <c r="J82" s="144"/>
      <c r="K82" s="144"/>
      <c r="L82" s="143"/>
      <c r="M82" s="143"/>
      <c r="N82" s="143"/>
      <c r="O82" s="143"/>
      <c r="P82" s="143"/>
      <c r="Q82" s="143"/>
      <c r="R82" s="143"/>
      <c r="S82" s="143"/>
      <c r="T82" s="143"/>
      <c r="U82" s="143"/>
      <c r="V82" s="143"/>
      <c r="W82" s="143"/>
      <c r="X82" s="143"/>
      <c r="Y82" s="143"/>
      <c r="Z82" s="143"/>
    </row>
    <row r="83" spans="1:26" ht="15.75" customHeight="1" x14ac:dyDescent="0.25">
      <c r="A83" s="143"/>
      <c r="B83" s="143"/>
      <c r="D83" s="144"/>
      <c r="E83" s="144"/>
      <c r="F83" s="144"/>
      <c r="G83" s="144"/>
      <c r="H83" s="144"/>
      <c r="I83" s="144"/>
      <c r="J83" s="144"/>
      <c r="K83" s="144"/>
      <c r="L83" s="143"/>
      <c r="M83" s="143"/>
      <c r="N83" s="143"/>
      <c r="O83" s="143"/>
      <c r="P83" s="143"/>
      <c r="Q83" s="143"/>
      <c r="R83" s="143"/>
      <c r="S83" s="143"/>
      <c r="T83" s="143"/>
      <c r="U83" s="143"/>
      <c r="V83" s="143"/>
      <c r="W83" s="143"/>
      <c r="X83" s="143"/>
      <c r="Y83" s="143"/>
      <c r="Z83" s="143"/>
    </row>
    <row r="84" spans="1:26" ht="15.75" customHeight="1" x14ac:dyDescent="0.25">
      <c r="A84" s="143"/>
      <c r="B84" s="143"/>
      <c r="D84" s="144"/>
      <c r="E84" s="144"/>
      <c r="F84" s="144"/>
      <c r="G84" s="144"/>
      <c r="H84" s="144"/>
      <c r="I84" s="144"/>
      <c r="J84" s="144"/>
      <c r="K84" s="144"/>
      <c r="L84" s="143"/>
      <c r="M84" s="143"/>
      <c r="N84" s="143"/>
      <c r="O84" s="143"/>
      <c r="P84" s="143"/>
      <c r="Q84" s="143"/>
      <c r="R84" s="143"/>
      <c r="S84" s="143"/>
      <c r="T84" s="143"/>
      <c r="U84" s="143"/>
      <c r="V84" s="143"/>
      <c r="W84" s="143"/>
      <c r="X84" s="143"/>
      <c r="Y84" s="143"/>
      <c r="Z84" s="143"/>
    </row>
    <row r="85" spans="1:26" ht="15.75" customHeight="1" x14ac:dyDescent="0.25">
      <c r="A85" s="143"/>
      <c r="B85" s="143"/>
      <c r="D85" s="144"/>
      <c r="E85" s="144"/>
      <c r="F85" s="144"/>
      <c r="G85" s="144"/>
      <c r="H85" s="144"/>
      <c r="I85" s="144"/>
      <c r="J85" s="144"/>
      <c r="K85" s="144"/>
      <c r="L85" s="143"/>
      <c r="M85" s="143"/>
      <c r="N85" s="143"/>
      <c r="O85" s="143"/>
      <c r="P85" s="143"/>
      <c r="Q85" s="143"/>
      <c r="R85" s="143"/>
      <c r="S85" s="143"/>
      <c r="T85" s="143"/>
      <c r="U85" s="143"/>
      <c r="V85" s="143"/>
      <c r="W85" s="143"/>
      <c r="X85" s="143"/>
      <c r="Y85" s="143"/>
      <c r="Z85" s="143"/>
    </row>
    <row r="86" spans="1:26" ht="15.75" customHeight="1" x14ac:dyDescent="0.25">
      <c r="A86" s="143"/>
      <c r="B86" s="143"/>
      <c r="D86" s="144"/>
      <c r="E86" s="144"/>
      <c r="F86" s="144"/>
      <c r="G86" s="144"/>
      <c r="H86" s="144"/>
      <c r="I86" s="144"/>
      <c r="J86" s="144"/>
      <c r="K86" s="144"/>
      <c r="L86" s="143"/>
      <c r="M86" s="143"/>
      <c r="N86" s="143"/>
      <c r="O86" s="143"/>
      <c r="P86" s="143"/>
      <c r="Q86" s="143"/>
      <c r="R86" s="143"/>
      <c r="S86" s="143"/>
      <c r="T86" s="143"/>
      <c r="U86" s="143"/>
      <c r="V86" s="143"/>
      <c r="W86" s="143"/>
      <c r="X86" s="143"/>
      <c r="Y86" s="143"/>
      <c r="Z86" s="143"/>
    </row>
    <row r="87" spans="1:26" ht="15.75" customHeight="1" x14ac:dyDescent="0.25">
      <c r="A87" s="143"/>
      <c r="B87" s="143"/>
      <c r="D87" s="144"/>
      <c r="E87" s="144"/>
      <c r="F87" s="144"/>
      <c r="G87" s="144"/>
      <c r="H87" s="144"/>
      <c r="I87" s="144"/>
      <c r="J87" s="144"/>
      <c r="K87" s="144"/>
      <c r="L87" s="143"/>
      <c r="M87" s="143"/>
      <c r="N87" s="143"/>
      <c r="O87" s="143"/>
      <c r="P87" s="143"/>
      <c r="Q87" s="143"/>
      <c r="R87" s="143"/>
      <c r="S87" s="143"/>
      <c r="T87" s="143"/>
      <c r="U87" s="143"/>
      <c r="V87" s="143"/>
      <c r="W87" s="143"/>
      <c r="X87" s="143"/>
      <c r="Y87" s="143"/>
      <c r="Z87" s="143"/>
    </row>
    <row r="88" spans="1:26" ht="15.75" customHeight="1" x14ac:dyDescent="0.25">
      <c r="A88" s="143"/>
      <c r="B88" s="143"/>
      <c r="D88" s="144"/>
      <c r="E88" s="144"/>
      <c r="F88" s="144"/>
      <c r="G88" s="144"/>
      <c r="H88" s="144"/>
      <c r="I88" s="144"/>
      <c r="J88" s="144"/>
      <c r="K88" s="144"/>
      <c r="L88" s="143"/>
      <c r="M88" s="143"/>
      <c r="N88" s="143"/>
      <c r="O88" s="143"/>
      <c r="P88" s="143"/>
      <c r="Q88" s="143"/>
      <c r="R88" s="143"/>
      <c r="S88" s="143"/>
      <c r="T88" s="143"/>
      <c r="U88" s="143"/>
      <c r="V88" s="143"/>
      <c r="W88" s="143"/>
      <c r="X88" s="143"/>
      <c r="Y88" s="143"/>
      <c r="Z88" s="143"/>
    </row>
    <row r="89" spans="1:26" ht="15.75" customHeight="1" x14ac:dyDescent="0.25">
      <c r="A89" s="143"/>
      <c r="B89" s="143"/>
      <c r="D89" s="144"/>
      <c r="E89" s="144"/>
      <c r="F89" s="144"/>
      <c r="G89" s="144"/>
      <c r="H89" s="144"/>
      <c r="I89" s="144"/>
      <c r="J89" s="144"/>
      <c r="K89" s="144"/>
      <c r="L89" s="143"/>
      <c r="M89" s="143"/>
      <c r="N89" s="143"/>
      <c r="O89" s="143"/>
      <c r="P89" s="143"/>
      <c r="Q89" s="143"/>
      <c r="R89" s="143"/>
      <c r="S89" s="143"/>
      <c r="T89" s="143"/>
      <c r="U89" s="143"/>
      <c r="V89" s="143"/>
      <c r="W89" s="143"/>
      <c r="X89" s="143"/>
      <c r="Y89" s="143"/>
      <c r="Z89" s="143"/>
    </row>
    <row r="90" spans="1:26" ht="15.75" customHeight="1" x14ac:dyDescent="0.25">
      <c r="A90" s="143"/>
      <c r="B90" s="143"/>
      <c r="D90" s="144"/>
      <c r="E90" s="144"/>
      <c r="F90" s="144"/>
      <c r="G90" s="144"/>
      <c r="H90" s="144"/>
      <c r="I90" s="144"/>
      <c r="J90" s="144"/>
      <c r="K90" s="144"/>
      <c r="L90" s="143"/>
      <c r="M90" s="143"/>
      <c r="N90" s="143"/>
      <c r="O90" s="143"/>
      <c r="P90" s="143"/>
      <c r="Q90" s="143"/>
      <c r="R90" s="143"/>
      <c r="S90" s="143"/>
      <c r="T90" s="143"/>
      <c r="U90" s="143"/>
      <c r="V90" s="143"/>
      <c r="W90" s="143"/>
      <c r="X90" s="143"/>
      <c r="Y90" s="143"/>
      <c r="Z90" s="143"/>
    </row>
    <row r="91" spans="1:26" ht="15.75" customHeight="1" x14ac:dyDescent="0.25">
      <c r="A91" s="143"/>
      <c r="B91" s="143"/>
      <c r="D91" s="144"/>
      <c r="E91" s="144"/>
      <c r="F91" s="144"/>
      <c r="G91" s="144"/>
      <c r="H91" s="144"/>
      <c r="I91" s="144"/>
      <c r="J91" s="144"/>
      <c r="K91" s="144"/>
      <c r="L91" s="143"/>
      <c r="M91" s="143"/>
      <c r="N91" s="143"/>
      <c r="O91" s="143"/>
      <c r="P91" s="143"/>
      <c r="Q91" s="143"/>
      <c r="R91" s="143"/>
      <c r="S91" s="143"/>
      <c r="T91" s="143"/>
      <c r="U91" s="143"/>
      <c r="V91" s="143"/>
      <c r="W91" s="143"/>
      <c r="X91" s="143"/>
      <c r="Y91" s="143"/>
      <c r="Z91" s="143"/>
    </row>
    <row r="92" spans="1:26" ht="15.75" customHeight="1" x14ac:dyDescent="0.25">
      <c r="A92" s="143"/>
      <c r="B92" s="143"/>
      <c r="D92" s="144"/>
      <c r="E92" s="144"/>
      <c r="F92" s="144"/>
      <c r="G92" s="144"/>
      <c r="H92" s="144"/>
      <c r="I92" s="144"/>
      <c r="J92" s="144"/>
      <c r="K92" s="144"/>
      <c r="L92" s="143"/>
      <c r="M92" s="143"/>
      <c r="N92" s="143"/>
      <c r="O92" s="143"/>
      <c r="P92" s="143"/>
      <c r="Q92" s="143"/>
      <c r="R92" s="143"/>
      <c r="S92" s="143"/>
      <c r="T92" s="143"/>
      <c r="U92" s="143"/>
      <c r="V92" s="143"/>
      <c r="W92" s="143"/>
      <c r="X92" s="143"/>
      <c r="Y92" s="143"/>
      <c r="Z92" s="143"/>
    </row>
    <row r="93" spans="1:26" ht="15.75" customHeight="1" x14ac:dyDescent="0.25">
      <c r="A93" s="143"/>
      <c r="B93" s="143"/>
      <c r="D93" s="144"/>
      <c r="E93" s="144"/>
      <c r="F93" s="144"/>
      <c r="G93" s="144"/>
      <c r="H93" s="144"/>
      <c r="I93" s="144"/>
      <c r="J93" s="144"/>
      <c r="K93" s="144"/>
      <c r="L93" s="143"/>
      <c r="M93" s="143"/>
      <c r="N93" s="143"/>
      <c r="O93" s="143"/>
      <c r="P93" s="143"/>
      <c r="Q93" s="143"/>
      <c r="R93" s="143"/>
      <c r="S93" s="143"/>
      <c r="T93" s="143"/>
      <c r="U93" s="143"/>
      <c r="V93" s="143"/>
      <c r="W93" s="143"/>
      <c r="X93" s="143"/>
      <c r="Y93" s="143"/>
      <c r="Z93" s="143"/>
    </row>
    <row r="94" spans="1:26" ht="15.75" customHeight="1" x14ac:dyDescent="0.25">
      <c r="A94" s="143"/>
      <c r="B94" s="143"/>
      <c r="D94" s="144"/>
      <c r="E94" s="144"/>
      <c r="F94" s="144"/>
      <c r="G94" s="144"/>
      <c r="H94" s="144"/>
      <c r="I94" s="144"/>
      <c r="J94" s="144"/>
      <c r="K94" s="144"/>
      <c r="L94" s="143"/>
      <c r="M94" s="143"/>
      <c r="N94" s="143"/>
      <c r="O94" s="143"/>
      <c r="P94" s="143"/>
      <c r="Q94" s="143"/>
      <c r="R94" s="143"/>
      <c r="S94" s="143"/>
      <c r="T94" s="143"/>
      <c r="U94" s="143"/>
      <c r="V94" s="143"/>
      <c r="W94" s="143"/>
      <c r="X94" s="143"/>
      <c r="Y94" s="143"/>
      <c r="Z94" s="143"/>
    </row>
    <row r="95" spans="1:26" ht="15.75" customHeight="1" x14ac:dyDescent="0.25">
      <c r="A95" s="143"/>
      <c r="B95" s="143"/>
      <c r="D95" s="144"/>
      <c r="E95" s="144"/>
      <c r="F95" s="144"/>
      <c r="G95" s="144"/>
      <c r="H95" s="144"/>
      <c r="I95" s="144"/>
      <c r="J95" s="144"/>
      <c r="K95" s="144"/>
      <c r="L95" s="143"/>
      <c r="M95" s="143"/>
      <c r="N95" s="143"/>
      <c r="O95" s="143"/>
      <c r="P95" s="143"/>
      <c r="Q95" s="143"/>
      <c r="R95" s="143"/>
      <c r="S95" s="143"/>
      <c r="T95" s="143"/>
      <c r="U95" s="143"/>
      <c r="V95" s="143"/>
      <c r="W95" s="143"/>
      <c r="X95" s="143"/>
      <c r="Y95" s="143"/>
      <c r="Z95" s="143"/>
    </row>
    <row r="96" spans="1:26" ht="15.75" customHeight="1" x14ac:dyDescent="0.25">
      <c r="A96" s="143"/>
      <c r="B96" s="143"/>
      <c r="D96" s="144"/>
      <c r="E96" s="144"/>
      <c r="F96" s="144"/>
      <c r="G96" s="144"/>
      <c r="H96" s="144"/>
      <c r="I96" s="144"/>
      <c r="J96" s="144"/>
      <c r="K96" s="144"/>
      <c r="L96" s="143"/>
      <c r="M96" s="143"/>
      <c r="N96" s="143"/>
      <c r="O96" s="143"/>
      <c r="P96" s="143"/>
      <c r="Q96" s="143"/>
      <c r="R96" s="143"/>
      <c r="S96" s="143"/>
      <c r="T96" s="143"/>
      <c r="U96" s="143"/>
      <c r="V96" s="143"/>
      <c r="W96" s="143"/>
      <c r="X96" s="143"/>
      <c r="Y96" s="143"/>
      <c r="Z96" s="143"/>
    </row>
    <row r="97" spans="1:26" ht="15.75" customHeight="1" x14ac:dyDescent="0.25">
      <c r="A97" s="143"/>
      <c r="B97" s="143"/>
      <c r="D97" s="144"/>
      <c r="E97" s="144"/>
      <c r="F97" s="144"/>
      <c r="G97" s="144"/>
      <c r="H97" s="144"/>
      <c r="I97" s="144"/>
      <c r="J97" s="144"/>
      <c r="K97" s="144"/>
      <c r="L97" s="143"/>
      <c r="M97" s="143"/>
      <c r="N97" s="143"/>
      <c r="O97" s="143"/>
      <c r="P97" s="143"/>
      <c r="Q97" s="143"/>
      <c r="R97" s="143"/>
      <c r="S97" s="143"/>
      <c r="T97" s="143"/>
      <c r="U97" s="143"/>
      <c r="V97" s="143"/>
      <c r="W97" s="143"/>
      <c r="X97" s="143"/>
      <c r="Y97" s="143"/>
      <c r="Z97" s="143"/>
    </row>
    <row r="98" spans="1:26" ht="15.75" customHeight="1" x14ac:dyDescent="0.25">
      <c r="A98" s="143"/>
      <c r="B98" s="143"/>
      <c r="D98" s="144"/>
      <c r="E98" s="144"/>
      <c r="F98" s="144"/>
      <c r="G98" s="144"/>
      <c r="H98" s="144"/>
      <c r="I98" s="144"/>
      <c r="J98" s="144"/>
      <c r="K98" s="144"/>
      <c r="L98" s="143"/>
      <c r="M98" s="143"/>
      <c r="N98" s="143"/>
      <c r="O98" s="143"/>
      <c r="P98" s="143"/>
      <c r="Q98" s="143"/>
      <c r="R98" s="143"/>
      <c r="S98" s="143"/>
      <c r="T98" s="143"/>
      <c r="U98" s="143"/>
      <c r="V98" s="143"/>
      <c r="W98" s="143"/>
      <c r="X98" s="143"/>
      <c r="Y98" s="143"/>
      <c r="Z98" s="143"/>
    </row>
    <row r="99" spans="1:26" ht="15.75" customHeight="1" x14ac:dyDescent="0.25">
      <c r="A99" s="143"/>
      <c r="B99" s="143"/>
      <c r="D99" s="144"/>
      <c r="E99" s="144"/>
      <c r="F99" s="144"/>
      <c r="G99" s="144"/>
      <c r="H99" s="144"/>
      <c r="I99" s="144"/>
      <c r="J99" s="144"/>
      <c r="K99" s="144"/>
      <c r="L99" s="143"/>
      <c r="M99" s="143"/>
      <c r="N99" s="143"/>
      <c r="O99" s="143"/>
      <c r="P99" s="143"/>
      <c r="Q99" s="143"/>
      <c r="R99" s="143"/>
      <c r="S99" s="143"/>
      <c r="T99" s="143"/>
      <c r="U99" s="143"/>
      <c r="V99" s="143"/>
      <c r="W99" s="143"/>
      <c r="X99" s="143"/>
      <c r="Y99" s="143"/>
      <c r="Z99" s="143"/>
    </row>
    <row r="100" spans="1:26" ht="15.75" customHeight="1" x14ac:dyDescent="0.25">
      <c r="A100" s="143"/>
      <c r="B100" s="143"/>
      <c r="D100" s="144"/>
      <c r="E100" s="144"/>
      <c r="F100" s="144"/>
      <c r="G100" s="144"/>
      <c r="H100" s="144"/>
      <c r="I100" s="144"/>
      <c r="J100" s="144"/>
      <c r="K100" s="144"/>
      <c r="L100" s="143"/>
      <c r="M100" s="143"/>
      <c r="N100" s="143"/>
      <c r="O100" s="143"/>
      <c r="P100" s="143"/>
      <c r="Q100" s="143"/>
      <c r="R100" s="143"/>
      <c r="S100" s="143"/>
      <c r="T100" s="143"/>
      <c r="U100" s="143"/>
      <c r="V100" s="143"/>
      <c r="W100" s="143"/>
      <c r="X100" s="143"/>
      <c r="Y100" s="143"/>
      <c r="Z100" s="143"/>
    </row>
    <row r="101" spans="1:26" ht="15.75" customHeight="1" x14ac:dyDescent="0.25">
      <c r="A101" s="143"/>
      <c r="B101" s="143"/>
      <c r="D101" s="144"/>
      <c r="E101" s="144"/>
      <c r="F101" s="144"/>
      <c r="G101" s="144"/>
      <c r="H101" s="144"/>
      <c r="I101" s="144"/>
      <c r="J101" s="144"/>
      <c r="K101" s="144"/>
      <c r="L101" s="143"/>
      <c r="M101" s="143"/>
      <c r="N101" s="143"/>
      <c r="O101" s="143"/>
      <c r="P101" s="143"/>
      <c r="Q101" s="143"/>
      <c r="R101" s="143"/>
      <c r="S101" s="143"/>
      <c r="T101" s="143"/>
      <c r="U101" s="143"/>
      <c r="V101" s="143"/>
      <c r="W101" s="143"/>
      <c r="X101" s="143"/>
      <c r="Y101" s="143"/>
      <c r="Z101" s="143"/>
    </row>
    <row r="102" spans="1:26" ht="15.75" customHeight="1" x14ac:dyDescent="0.25">
      <c r="A102" s="143"/>
      <c r="B102" s="143"/>
      <c r="D102" s="144"/>
      <c r="E102" s="144"/>
      <c r="F102" s="144"/>
      <c r="G102" s="144"/>
      <c r="H102" s="144"/>
      <c r="I102" s="144"/>
      <c r="J102" s="144"/>
      <c r="K102" s="144"/>
      <c r="L102" s="143"/>
      <c r="M102" s="143"/>
      <c r="N102" s="143"/>
      <c r="O102" s="143"/>
      <c r="P102" s="143"/>
      <c r="Q102" s="143"/>
      <c r="R102" s="143"/>
      <c r="S102" s="143"/>
      <c r="T102" s="143"/>
      <c r="U102" s="143"/>
      <c r="V102" s="143"/>
      <c r="W102" s="143"/>
      <c r="X102" s="143"/>
      <c r="Y102" s="143"/>
      <c r="Z102" s="143"/>
    </row>
    <row r="103" spans="1:26" ht="15.75" customHeight="1" x14ac:dyDescent="0.25">
      <c r="A103" s="143"/>
      <c r="B103" s="143"/>
      <c r="D103" s="144"/>
      <c r="E103" s="144"/>
      <c r="F103" s="144"/>
      <c r="G103" s="144"/>
      <c r="H103" s="144"/>
      <c r="I103" s="144"/>
      <c r="J103" s="144"/>
      <c r="K103" s="144"/>
      <c r="L103" s="143"/>
      <c r="M103" s="143"/>
      <c r="N103" s="143"/>
      <c r="O103" s="143"/>
      <c r="P103" s="143"/>
      <c r="Q103" s="143"/>
      <c r="R103" s="143"/>
      <c r="S103" s="143"/>
      <c r="T103" s="143"/>
      <c r="U103" s="143"/>
      <c r="V103" s="143"/>
      <c r="W103" s="143"/>
      <c r="X103" s="143"/>
      <c r="Y103" s="143"/>
      <c r="Z103" s="143"/>
    </row>
    <row r="104" spans="1:26" ht="15.75" customHeight="1" x14ac:dyDescent="0.25">
      <c r="A104" s="143"/>
      <c r="B104" s="143"/>
      <c r="D104" s="144"/>
      <c r="E104" s="144"/>
      <c r="F104" s="144"/>
      <c r="G104" s="144"/>
      <c r="H104" s="144"/>
      <c r="I104" s="144"/>
      <c r="J104" s="144"/>
      <c r="K104" s="144"/>
      <c r="L104" s="143"/>
      <c r="M104" s="143"/>
      <c r="N104" s="143"/>
      <c r="O104" s="143"/>
      <c r="P104" s="143"/>
      <c r="Q104" s="143"/>
      <c r="R104" s="143"/>
      <c r="S104" s="143"/>
      <c r="T104" s="143"/>
      <c r="U104" s="143"/>
      <c r="V104" s="143"/>
      <c r="W104" s="143"/>
      <c r="X104" s="143"/>
      <c r="Y104" s="143"/>
      <c r="Z104" s="143"/>
    </row>
    <row r="105" spans="1:26" ht="15.75" customHeight="1" x14ac:dyDescent="0.25">
      <c r="A105" s="143"/>
      <c r="B105" s="143"/>
      <c r="D105" s="144"/>
      <c r="E105" s="144"/>
      <c r="F105" s="144"/>
      <c r="G105" s="144"/>
      <c r="H105" s="144"/>
      <c r="I105" s="144"/>
      <c r="J105" s="144"/>
      <c r="K105" s="144"/>
      <c r="L105" s="143"/>
      <c r="M105" s="143"/>
      <c r="N105" s="143"/>
      <c r="O105" s="143"/>
      <c r="P105" s="143"/>
      <c r="Q105" s="143"/>
      <c r="R105" s="143"/>
      <c r="S105" s="143"/>
      <c r="T105" s="143"/>
      <c r="U105" s="143"/>
      <c r="V105" s="143"/>
      <c r="W105" s="143"/>
      <c r="X105" s="143"/>
      <c r="Y105" s="143"/>
      <c r="Z105" s="143"/>
    </row>
    <row r="106" spans="1:26" ht="15.75" customHeight="1" x14ac:dyDescent="0.25">
      <c r="A106" s="143"/>
      <c r="B106" s="143"/>
      <c r="D106" s="144"/>
      <c r="E106" s="144"/>
      <c r="F106" s="144"/>
      <c r="G106" s="144"/>
      <c r="H106" s="144"/>
      <c r="I106" s="144"/>
      <c r="J106" s="144"/>
      <c r="K106" s="144"/>
      <c r="L106" s="143"/>
      <c r="M106" s="143"/>
      <c r="N106" s="143"/>
      <c r="O106" s="143"/>
      <c r="P106" s="143"/>
      <c r="Q106" s="143"/>
      <c r="R106" s="143"/>
      <c r="S106" s="143"/>
      <c r="T106" s="143"/>
      <c r="U106" s="143"/>
      <c r="V106" s="143"/>
      <c r="W106" s="143"/>
      <c r="X106" s="143"/>
      <c r="Y106" s="143"/>
      <c r="Z106" s="143"/>
    </row>
    <row r="107" spans="1:26" ht="15.75" customHeight="1" x14ac:dyDescent="0.25">
      <c r="A107" s="143"/>
      <c r="B107" s="143"/>
      <c r="D107" s="144"/>
      <c r="E107" s="144"/>
      <c r="F107" s="144"/>
      <c r="G107" s="144"/>
      <c r="H107" s="144"/>
      <c r="I107" s="144"/>
      <c r="J107" s="144"/>
      <c r="K107" s="144"/>
      <c r="L107" s="143"/>
      <c r="M107" s="143"/>
      <c r="N107" s="143"/>
      <c r="O107" s="143"/>
      <c r="P107" s="143"/>
      <c r="Q107" s="143"/>
      <c r="R107" s="143"/>
      <c r="S107" s="143"/>
      <c r="T107" s="143"/>
      <c r="U107" s="143"/>
      <c r="V107" s="143"/>
      <c r="W107" s="143"/>
      <c r="X107" s="143"/>
      <c r="Y107" s="143"/>
      <c r="Z107" s="143"/>
    </row>
    <row r="108" spans="1:26" ht="15.75" customHeight="1" x14ac:dyDescent="0.25">
      <c r="A108" s="143"/>
      <c r="B108" s="143"/>
      <c r="D108" s="144"/>
      <c r="E108" s="144"/>
      <c r="F108" s="144"/>
      <c r="G108" s="144"/>
      <c r="H108" s="144"/>
      <c r="I108" s="144"/>
      <c r="J108" s="144"/>
      <c r="K108" s="144"/>
      <c r="L108" s="143"/>
      <c r="M108" s="143"/>
      <c r="N108" s="143"/>
      <c r="O108" s="143"/>
      <c r="P108" s="143"/>
      <c r="Q108" s="143"/>
      <c r="R108" s="143"/>
      <c r="S108" s="143"/>
      <c r="T108" s="143"/>
      <c r="U108" s="143"/>
      <c r="V108" s="143"/>
      <c r="W108" s="143"/>
      <c r="X108" s="143"/>
      <c r="Y108" s="143"/>
      <c r="Z108" s="143"/>
    </row>
    <row r="109" spans="1:26" ht="15.75" customHeight="1" x14ac:dyDescent="0.25">
      <c r="A109" s="143"/>
      <c r="B109" s="143"/>
      <c r="D109" s="144"/>
      <c r="E109" s="144"/>
      <c r="F109" s="144"/>
      <c r="G109" s="144"/>
      <c r="H109" s="144"/>
      <c r="I109" s="144"/>
      <c r="J109" s="144"/>
      <c r="K109" s="144"/>
      <c r="L109" s="143"/>
      <c r="M109" s="143"/>
      <c r="N109" s="143"/>
      <c r="O109" s="143"/>
      <c r="P109" s="143"/>
      <c r="Q109" s="143"/>
      <c r="R109" s="143"/>
      <c r="S109" s="143"/>
      <c r="T109" s="143"/>
      <c r="U109" s="143"/>
      <c r="V109" s="143"/>
      <c r="W109" s="143"/>
      <c r="X109" s="143"/>
      <c r="Y109" s="143"/>
      <c r="Z109" s="143"/>
    </row>
    <row r="110" spans="1:26" ht="15.75" customHeight="1" x14ac:dyDescent="0.25">
      <c r="A110" s="143"/>
      <c r="B110" s="143"/>
      <c r="D110" s="144"/>
      <c r="E110" s="144"/>
      <c r="F110" s="144"/>
      <c r="G110" s="144"/>
      <c r="H110" s="144"/>
      <c r="I110" s="144"/>
      <c r="J110" s="144"/>
      <c r="K110" s="144"/>
      <c r="L110" s="143"/>
      <c r="M110" s="143"/>
      <c r="N110" s="143"/>
      <c r="O110" s="143"/>
      <c r="P110" s="143"/>
      <c r="Q110" s="143"/>
      <c r="R110" s="143"/>
      <c r="S110" s="143"/>
      <c r="T110" s="143"/>
      <c r="U110" s="143"/>
      <c r="V110" s="143"/>
      <c r="W110" s="143"/>
      <c r="X110" s="143"/>
      <c r="Y110" s="143"/>
      <c r="Z110" s="143"/>
    </row>
    <row r="111" spans="1:26" ht="15.75" customHeight="1" x14ac:dyDescent="0.25">
      <c r="A111" s="143"/>
      <c r="B111" s="143"/>
      <c r="D111" s="144"/>
      <c r="E111" s="144"/>
      <c r="F111" s="144"/>
      <c r="G111" s="144"/>
      <c r="H111" s="144"/>
      <c r="I111" s="144"/>
      <c r="J111" s="144"/>
      <c r="K111" s="144"/>
      <c r="L111" s="143"/>
      <c r="M111" s="143"/>
      <c r="N111" s="143"/>
      <c r="O111" s="143"/>
      <c r="P111" s="143"/>
      <c r="Q111" s="143"/>
      <c r="R111" s="143"/>
      <c r="S111" s="143"/>
      <c r="T111" s="143"/>
      <c r="U111" s="143"/>
      <c r="V111" s="143"/>
      <c r="W111" s="143"/>
      <c r="X111" s="143"/>
      <c r="Y111" s="143"/>
      <c r="Z111" s="143"/>
    </row>
    <row r="112" spans="1:26" ht="15.75" customHeight="1" x14ac:dyDescent="0.25">
      <c r="A112" s="143"/>
      <c r="B112" s="143"/>
      <c r="D112" s="144"/>
      <c r="E112" s="144"/>
      <c r="F112" s="144"/>
      <c r="G112" s="144"/>
      <c r="H112" s="144"/>
      <c r="I112" s="144"/>
      <c r="J112" s="144"/>
      <c r="K112" s="144"/>
      <c r="L112" s="143"/>
      <c r="M112" s="143"/>
      <c r="N112" s="143"/>
      <c r="O112" s="143"/>
      <c r="P112" s="143"/>
      <c r="Q112" s="143"/>
      <c r="R112" s="143"/>
      <c r="S112" s="143"/>
      <c r="T112" s="143"/>
      <c r="U112" s="143"/>
      <c r="V112" s="143"/>
      <c r="W112" s="143"/>
      <c r="X112" s="143"/>
      <c r="Y112" s="143"/>
      <c r="Z112" s="143"/>
    </row>
    <row r="113" spans="1:26" ht="15.75" customHeight="1" x14ac:dyDescent="0.25">
      <c r="A113" s="143"/>
      <c r="B113" s="143"/>
      <c r="D113" s="144"/>
      <c r="E113" s="144"/>
      <c r="F113" s="144"/>
      <c r="G113" s="144"/>
      <c r="H113" s="144"/>
      <c r="I113" s="144"/>
      <c r="J113" s="144"/>
      <c r="K113" s="144"/>
      <c r="L113" s="143"/>
      <c r="M113" s="143"/>
      <c r="N113" s="143"/>
      <c r="O113" s="143"/>
      <c r="P113" s="143"/>
      <c r="Q113" s="143"/>
      <c r="R113" s="143"/>
      <c r="S113" s="143"/>
      <c r="T113" s="143"/>
      <c r="U113" s="143"/>
      <c r="V113" s="143"/>
      <c r="W113" s="143"/>
      <c r="X113" s="143"/>
      <c r="Y113" s="143"/>
      <c r="Z113" s="143"/>
    </row>
    <row r="114" spans="1:26" ht="15.75" customHeight="1" x14ac:dyDescent="0.25">
      <c r="A114" s="143"/>
      <c r="B114" s="143"/>
      <c r="D114" s="144"/>
      <c r="E114" s="144"/>
      <c r="F114" s="144"/>
      <c r="G114" s="144"/>
      <c r="H114" s="144"/>
      <c r="I114" s="144"/>
      <c r="J114" s="144"/>
      <c r="K114" s="144"/>
      <c r="L114" s="143"/>
      <c r="M114" s="143"/>
      <c r="N114" s="143"/>
      <c r="O114" s="143"/>
      <c r="P114" s="143"/>
      <c r="Q114" s="143"/>
      <c r="R114" s="143"/>
      <c r="S114" s="143"/>
      <c r="T114" s="143"/>
      <c r="U114" s="143"/>
      <c r="V114" s="143"/>
      <c r="W114" s="143"/>
      <c r="X114" s="143"/>
      <c r="Y114" s="143"/>
      <c r="Z114" s="143"/>
    </row>
    <row r="115" spans="1:26" ht="15.75" customHeight="1" x14ac:dyDescent="0.25">
      <c r="A115" s="143"/>
      <c r="B115" s="143"/>
      <c r="D115" s="144"/>
      <c r="E115" s="144"/>
      <c r="F115" s="144"/>
      <c r="G115" s="144"/>
      <c r="H115" s="144"/>
      <c r="I115" s="144"/>
      <c r="J115" s="144"/>
      <c r="K115" s="144"/>
      <c r="L115" s="143"/>
      <c r="M115" s="143"/>
      <c r="N115" s="143"/>
      <c r="O115" s="143"/>
      <c r="P115" s="143"/>
      <c r="Q115" s="143"/>
      <c r="R115" s="143"/>
      <c r="S115" s="143"/>
      <c r="T115" s="143"/>
      <c r="U115" s="143"/>
      <c r="V115" s="143"/>
      <c r="W115" s="143"/>
      <c r="X115" s="143"/>
      <c r="Y115" s="143"/>
      <c r="Z115" s="143"/>
    </row>
    <row r="116" spans="1:26" ht="15.75" customHeight="1" x14ac:dyDescent="0.25">
      <c r="A116" s="143"/>
      <c r="B116" s="143"/>
      <c r="D116" s="144"/>
      <c r="E116" s="144"/>
      <c r="F116" s="144"/>
      <c r="G116" s="144"/>
      <c r="H116" s="144"/>
      <c r="I116" s="144"/>
      <c r="J116" s="144"/>
      <c r="K116" s="144"/>
      <c r="L116" s="143"/>
      <c r="M116" s="143"/>
      <c r="N116" s="143"/>
      <c r="O116" s="143"/>
      <c r="P116" s="143"/>
      <c r="Q116" s="143"/>
      <c r="R116" s="143"/>
      <c r="S116" s="143"/>
      <c r="T116" s="143"/>
      <c r="U116" s="143"/>
      <c r="V116" s="143"/>
      <c r="W116" s="143"/>
      <c r="X116" s="143"/>
      <c r="Y116" s="143"/>
      <c r="Z116" s="143"/>
    </row>
    <row r="117" spans="1:26" ht="15.75" customHeight="1" x14ac:dyDescent="0.25">
      <c r="A117" s="143"/>
      <c r="B117" s="143"/>
      <c r="D117" s="144"/>
      <c r="E117" s="144"/>
      <c r="F117" s="144"/>
      <c r="G117" s="144"/>
      <c r="H117" s="144"/>
      <c r="I117" s="144"/>
      <c r="J117" s="144"/>
      <c r="K117" s="144"/>
      <c r="L117" s="143"/>
      <c r="M117" s="143"/>
      <c r="N117" s="143"/>
      <c r="O117" s="143"/>
      <c r="P117" s="143"/>
      <c r="Q117" s="143"/>
      <c r="R117" s="143"/>
      <c r="S117" s="143"/>
      <c r="T117" s="143"/>
      <c r="U117" s="143"/>
      <c r="V117" s="143"/>
      <c r="W117" s="143"/>
      <c r="X117" s="143"/>
      <c r="Y117" s="143"/>
      <c r="Z117" s="143"/>
    </row>
    <row r="118" spans="1:26" ht="15.75" customHeight="1" x14ac:dyDescent="0.25">
      <c r="A118" s="143"/>
      <c r="B118" s="143"/>
      <c r="D118" s="144"/>
      <c r="E118" s="144"/>
      <c r="F118" s="144"/>
      <c r="G118" s="144"/>
      <c r="H118" s="144"/>
      <c r="I118" s="144"/>
      <c r="J118" s="144"/>
      <c r="K118" s="144"/>
      <c r="L118" s="143"/>
      <c r="M118" s="143"/>
      <c r="N118" s="143"/>
      <c r="O118" s="143"/>
      <c r="P118" s="143"/>
      <c r="Q118" s="143"/>
      <c r="R118" s="143"/>
      <c r="S118" s="143"/>
      <c r="T118" s="143"/>
      <c r="U118" s="143"/>
      <c r="V118" s="143"/>
      <c r="W118" s="143"/>
      <c r="X118" s="143"/>
      <c r="Y118" s="143"/>
      <c r="Z118" s="143"/>
    </row>
    <row r="119" spans="1:26" ht="15.75" customHeight="1" x14ac:dyDescent="0.25">
      <c r="A119" s="143"/>
      <c r="B119" s="143"/>
      <c r="D119" s="144"/>
      <c r="E119" s="144"/>
      <c r="F119" s="144"/>
      <c r="G119" s="144"/>
      <c r="H119" s="144"/>
      <c r="I119" s="144"/>
      <c r="J119" s="144"/>
      <c r="K119" s="144"/>
      <c r="L119" s="143"/>
      <c r="M119" s="143"/>
      <c r="N119" s="143"/>
      <c r="O119" s="143"/>
      <c r="P119" s="143"/>
      <c r="Q119" s="143"/>
      <c r="R119" s="143"/>
      <c r="S119" s="143"/>
      <c r="T119" s="143"/>
      <c r="U119" s="143"/>
      <c r="V119" s="143"/>
      <c r="W119" s="143"/>
      <c r="X119" s="143"/>
      <c r="Y119" s="143"/>
      <c r="Z119" s="143"/>
    </row>
    <row r="120" spans="1:26" ht="15.75" customHeight="1" x14ac:dyDescent="0.25">
      <c r="A120" s="143"/>
      <c r="B120" s="143"/>
      <c r="D120" s="144"/>
      <c r="E120" s="144"/>
      <c r="F120" s="144"/>
      <c r="G120" s="144"/>
      <c r="H120" s="144"/>
      <c r="I120" s="144"/>
      <c r="J120" s="144"/>
      <c r="K120" s="144"/>
      <c r="L120" s="143"/>
      <c r="M120" s="143"/>
      <c r="N120" s="143"/>
      <c r="O120" s="143"/>
      <c r="P120" s="143"/>
      <c r="Q120" s="143"/>
      <c r="R120" s="143"/>
      <c r="S120" s="143"/>
      <c r="T120" s="143"/>
      <c r="U120" s="143"/>
      <c r="V120" s="143"/>
      <c r="W120" s="143"/>
      <c r="X120" s="143"/>
      <c r="Y120" s="143"/>
      <c r="Z120" s="143"/>
    </row>
    <row r="121" spans="1:26" ht="15.75" customHeight="1" x14ac:dyDescent="0.25">
      <c r="A121" s="143"/>
      <c r="B121" s="143"/>
      <c r="D121" s="144"/>
      <c r="E121" s="144"/>
      <c r="F121" s="144"/>
      <c r="G121" s="144"/>
      <c r="H121" s="144"/>
      <c r="I121" s="144"/>
      <c r="J121" s="144"/>
      <c r="K121" s="144"/>
      <c r="L121" s="143"/>
      <c r="M121" s="143"/>
      <c r="N121" s="143"/>
      <c r="O121" s="143"/>
      <c r="P121" s="143"/>
      <c r="Q121" s="143"/>
      <c r="R121" s="143"/>
      <c r="S121" s="143"/>
      <c r="T121" s="143"/>
      <c r="U121" s="143"/>
      <c r="V121" s="143"/>
      <c r="W121" s="143"/>
      <c r="X121" s="143"/>
      <c r="Y121" s="143"/>
      <c r="Z121" s="143"/>
    </row>
    <row r="122" spans="1:26" ht="15.75" customHeight="1" x14ac:dyDescent="0.25">
      <c r="A122" s="143"/>
      <c r="B122" s="143"/>
      <c r="D122" s="144"/>
      <c r="E122" s="144"/>
      <c r="F122" s="144"/>
      <c r="G122" s="144"/>
      <c r="H122" s="144"/>
      <c r="I122" s="144"/>
      <c r="J122" s="144"/>
      <c r="K122" s="144"/>
      <c r="L122" s="143"/>
      <c r="M122" s="143"/>
      <c r="N122" s="143"/>
      <c r="O122" s="143"/>
      <c r="P122" s="143"/>
      <c r="Q122" s="143"/>
      <c r="R122" s="143"/>
      <c r="S122" s="143"/>
      <c r="T122" s="143"/>
      <c r="U122" s="143"/>
      <c r="V122" s="143"/>
      <c r="W122" s="143"/>
      <c r="X122" s="143"/>
      <c r="Y122" s="143"/>
      <c r="Z122" s="143"/>
    </row>
    <row r="123" spans="1:26" ht="15.75" customHeight="1" x14ac:dyDescent="0.25">
      <c r="A123" s="143"/>
      <c r="B123" s="143"/>
      <c r="D123" s="144"/>
      <c r="E123" s="144"/>
      <c r="F123" s="144"/>
      <c r="G123" s="144"/>
      <c r="H123" s="144"/>
      <c r="I123" s="144"/>
      <c r="J123" s="144"/>
      <c r="K123" s="144"/>
      <c r="L123" s="143"/>
      <c r="M123" s="143"/>
      <c r="N123" s="143"/>
      <c r="O123" s="143"/>
      <c r="P123" s="143"/>
      <c r="Q123" s="143"/>
      <c r="R123" s="143"/>
      <c r="S123" s="143"/>
      <c r="T123" s="143"/>
      <c r="U123" s="143"/>
      <c r="V123" s="143"/>
      <c r="W123" s="143"/>
      <c r="X123" s="143"/>
      <c r="Y123" s="143"/>
      <c r="Z123" s="143"/>
    </row>
    <row r="124" spans="1:26" ht="15.75" customHeight="1" x14ac:dyDescent="0.25">
      <c r="A124" s="143"/>
      <c r="B124" s="143"/>
      <c r="D124" s="144"/>
      <c r="E124" s="144"/>
      <c r="F124" s="144"/>
      <c r="G124" s="144"/>
      <c r="H124" s="144"/>
      <c r="I124" s="144"/>
      <c r="J124" s="144"/>
      <c r="K124" s="144"/>
      <c r="L124" s="143"/>
      <c r="M124" s="143"/>
      <c r="N124" s="143"/>
      <c r="O124" s="143"/>
      <c r="P124" s="143"/>
      <c r="Q124" s="143"/>
      <c r="R124" s="143"/>
      <c r="S124" s="143"/>
      <c r="T124" s="143"/>
      <c r="U124" s="143"/>
      <c r="V124" s="143"/>
      <c r="W124" s="143"/>
      <c r="X124" s="143"/>
      <c r="Y124" s="143"/>
      <c r="Z124" s="143"/>
    </row>
    <row r="125" spans="1:26" ht="15.75" customHeight="1" x14ac:dyDescent="0.25">
      <c r="A125" s="143"/>
      <c r="B125" s="143"/>
      <c r="D125" s="144"/>
      <c r="E125" s="144"/>
      <c r="F125" s="144"/>
      <c r="G125" s="144"/>
      <c r="H125" s="144"/>
      <c r="I125" s="144"/>
      <c r="J125" s="144"/>
      <c r="K125" s="144"/>
      <c r="L125" s="143"/>
      <c r="M125" s="143"/>
      <c r="N125" s="143"/>
      <c r="O125" s="143"/>
      <c r="P125" s="143"/>
      <c r="Q125" s="143"/>
      <c r="R125" s="143"/>
      <c r="S125" s="143"/>
      <c r="T125" s="143"/>
      <c r="U125" s="143"/>
      <c r="V125" s="143"/>
      <c r="W125" s="143"/>
      <c r="X125" s="143"/>
      <c r="Y125" s="143"/>
      <c r="Z125" s="143"/>
    </row>
    <row r="126" spans="1:26" ht="15.75" customHeight="1" x14ac:dyDescent="0.25">
      <c r="A126" s="143"/>
      <c r="B126" s="143"/>
      <c r="D126" s="144"/>
      <c r="E126" s="144"/>
      <c r="F126" s="144"/>
      <c r="G126" s="144"/>
      <c r="H126" s="144"/>
      <c r="I126" s="144"/>
      <c r="J126" s="144"/>
      <c r="K126" s="144"/>
      <c r="L126" s="143"/>
      <c r="M126" s="143"/>
      <c r="N126" s="143"/>
      <c r="O126" s="143"/>
      <c r="P126" s="143"/>
      <c r="Q126" s="143"/>
      <c r="R126" s="143"/>
      <c r="S126" s="143"/>
      <c r="T126" s="143"/>
      <c r="U126" s="143"/>
      <c r="V126" s="143"/>
      <c r="W126" s="143"/>
      <c r="X126" s="143"/>
      <c r="Y126" s="143"/>
      <c r="Z126" s="143"/>
    </row>
    <row r="127" spans="1:26" ht="15.75" customHeight="1" x14ac:dyDescent="0.25">
      <c r="A127" s="143"/>
      <c r="B127" s="143"/>
      <c r="D127" s="144"/>
      <c r="E127" s="144"/>
      <c r="F127" s="144"/>
      <c r="G127" s="144"/>
      <c r="H127" s="144"/>
      <c r="I127" s="144"/>
      <c r="J127" s="144"/>
      <c r="K127" s="144"/>
      <c r="L127" s="143"/>
      <c r="M127" s="143"/>
      <c r="N127" s="143"/>
      <c r="O127" s="143"/>
      <c r="P127" s="143"/>
      <c r="Q127" s="143"/>
      <c r="R127" s="143"/>
      <c r="S127" s="143"/>
      <c r="T127" s="143"/>
      <c r="U127" s="143"/>
      <c r="V127" s="143"/>
      <c r="W127" s="143"/>
      <c r="X127" s="143"/>
      <c r="Y127" s="143"/>
      <c r="Z127" s="143"/>
    </row>
    <row r="128" spans="1:26" ht="15.75" customHeight="1" x14ac:dyDescent="0.25">
      <c r="A128" s="143"/>
      <c r="B128" s="143"/>
      <c r="D128" s="144"/>
      <c r="E128" s="144"/>
      <c r="F128" s="144"/>
      <c r="G128" s="144"/>
      <c r="H128" s="144"/>
      <c r="I128" s="144"/>
      <c r="J128" s="144"/>
      <c r="K128" s="144"/>
      <c r="L128" s="143"/>
      <c r="M128" s="143"/>
      <c r="N128" s="143"/>
      <c r="O128" s="143"/>
      <c r="P128" s="143"/>
      <c r="Q128" s="143"/>
      <c r="R128" s="143"/>
      <c r="S128" s="143"/>
      <c r="T128" s="143"/>
      <c r="U128" s="143"/>
      <c r="V128" s="143"/>
      <c r="W128" s="143"/>
      <c r="X128" s="143"/>
      <c r="Y128" s="143"/>
      <c r="Z128" s="143"/>
    </row>
    <row r="129" spans="1:26" ht="15.75" customHeight="1" x14ac:dyDescent="0.25">
      <c r="A129" s="143"/>
      <c r="B129" s="143"/>
      <c r="D129" s="144"/>
      <c r="E129" s="144"/>
      <c r="F129" s="144"/>
      <c r="G129" s="144"/>
      <c r="H129" s="144"/>
      <c r="I129" s="144"/>
      <c r="J129" s="144"/>
      <c r="K129" s="144"/>
      <c r="L129" s="143"/>
      <c r="M129" s="143"/>
      <c r="N129" s="143"/>
      <c r="O129" s="143"/>
      <c r="P129" s="143"/>
      <c r="Q129" s="143"/>
      <c r="R129" s="143"/>
      <c r="S129" s="143"/>
      <c r="T129" s="143"/>
      <c r="U129" s="143"/>
      <c r="V129" s="143"/>
      <c r="W129" s="143"/>
      <c r="X129" s="143"/>
      <c r="Y129" s="143"/>
      <c r="Z129" s="143"/>
    </row>
    <row r="130" spans="1:26" ht="15.75" customHeight="1" x14ac:dyDescent="0.25">
      <c r="A130" s="143"/>
      <c r="B130" s="143"/>
      <c r="D130" s="144"/>
      <c r="E130" s="144"/>
      <c r="F130" s="144"/>
      <c r="G130" s="144"/>
      <c r="H130" s="144"/>
      <c r="I130" s="144"/>
      <c r="J130" s="144"/>
      <c r="K130" s="144"/>
      <c r="L130" s="143"/>
      <c r="M130" s="143"/>
      <c r="N130" s="143"/>
      <c r="O130" s="143"/>
      <c r="P130" s="143"/>
      <c r="Q130" s="143"/>
      <c r="R130" s="143"/>
      <c r="S130" s="143"/>
      <c r="T130" s="143"/>
      <c r="U130" s="143"/>
      <c r="V130" s="143"/>
      <c r="W130" s="143"/>
      <c r="X130" s="143"/>
      <c r="Y130" s="143"/>
      <c r="Z130" s="143"/>
    </row>
    <row r="131" spans="1:26" ht="15.75" customHeight="1" x14ac:dyDescent="0.25">
      <c r="A131" s="143"/>
      <c r="B131" s="143"/>
      <c r="D131" s="144"/>
      <c r="E131" s="144"/>
      <c r="F131" s="144"/>
      <c r="G131" s="144"/>
      <c r="H131" s="144"/>
      <c r="I131" s="144"/>
      <c r="J131" s="144"/>
      <c r="K131" s="144"/>
      <c r="L131" s="143"/>
      <c r="M131" s="143"/>
      <c r="N131" s="143"/>
      <c r="O131" s="143"/>
      <c r="P131" s="143"/>
      <c r="Q131" s="143"/>
      <c r="R131" s="143"/>
      <c r="S131" s="143"/>
      <c r="T131" s="143"/>
      <c r="U131" s="143"/>
      <c r="V131" s="143"/>
      <c r="W131" s="143"/>
      <c r="X131" s="143"/>
      <c r="Y131" s="143"/>
      <c r="Z131" s="143"/>
    </row>
    <row r="132" spans="1:26" ht="15.75" customHeight="1" x14ac:dyDescent="0.25">
      <c r="A132" s="143"/>
      <c r="B132" s="143"/>
      <c r="D132" s="144"/>
      <c r="E132" s="144"/>
      <c r="F132" s="144"/>
      <c r="G132" s="144"/>
      <c r="H132" s="144"/>
      <c r="I132" s="144"/>
      <c r="J132" s="144"/>
      <c r="K132" s="144"/>
      <c r="L132" s="143"/>
      <c r="M132" s="143"/>
      <c r="N132" s="143"/>
      <c r="O132" s="143"/>
      <c r="P132" s="143"/>
      <c r="Q132" s="143"/>
      <c r="R132" s="143"/>
      <c r="S132" s="143"/>
      <c r="T132" s="143"/>
      <c r="U132" s="143"/>
      <c r="V132" s="143"/>
      <c r="W132" s="143"/>
      <c r="X132" s="143"/>
      <c r="Y132" s="143"/>
      <c r="Z132" s="143"/>
    </row>
    <row r="133" spans="1:26" ht="15.75" customHeight="1" x14ac:dyDescent="0.25">
      <c r="A133" s="143"/>
      <c r="B133" s="143"/>
      <c r="D133" s="144"/>
      <c r="E133" s="144"/>
      <c r="F133" s="144"/>
      <c r="G133" s="144"/>
      <c r="H133" s="144"/>
      <c r="I133" s="144"/>
      <c r="J133" s="144"/>
      <c r="K133" s="144"/>
      <c r="L133" s="143"/>
      <c r="M133" s="143"/>
      <c r="N133" s="143"/>
      <c r="O133" s="143"/>
      <c r="P133" s="143"/>
      <c r="Q133" s="143"/>
      <c r="R133" s="143"/>
      <c r="S133" s="143"/>
      <c r="T133" s="143"/>
      <c r="U133" s="143"/>
      <c r="V133" s="143"/>
      <c r="W133" s="143"/>
      <c r="X133" s="143"/>
      <c r="Y133" s="143"/>
      <c r="Z133" s="143"/>
    </row>
    <row r="134" spans="1:26" ht="15.75" customHeight="1" x14ac:dyDescent="0.25">
      <c r="A134" s="143"/>
      <c r="B134" s="143"/>
      <c r="D134" s="144"/>
      <c r="E134" s="144"/>
      <c r="F134" s="144"/>
      <c r="G134" s="144"/>
      <c r="H134" s="144"/>
      <c r="I134" s="144"/>
      <c r="J134" s="144"/>
      <c r="K134" s="144"/>
      <c r="L134" s="143"/>
      <c r="M134" s="143"/>
      <c r="N134" s="143"/>
      <c r="O134" s="143"/>
      <c r="P134" s="143"/>
      <c r="Q134" s="143"/>
      <c r="R134" s="143"/>
      <c r="S134" s="143"/>
      <c r="T134" s="143"/>
      <c r="U134" s="143"/>
      <c r="V134" s="143"/>
      <c r="W134" s="143"/>
      <c r="X134" s="143"/>
      <c r="Y134" s="143"/>
      <c r="Z134" s="143"/>
    </row>
    <row r="135" spans="1:26" ht="15.75" customHeight="1" x14ac:dyDescent="0.25">
      <c r="A135" s="143"/>
      <c r="B135" s="143"/>
      <c r="D135" s="144"/>
      <c r="E135" s="144"/>
      <c r="F135" s="144"/>
      <c r="G135" s="144"/>
      <c r="H135" s="144"/>
      <c r="I135" s="144"/>
      <c r="J135" s="144"/>
      <c r="K135" s="144"/>
      <c r="L135" s="143"/>
      <c r="M135" s="143"/>
      <c r="N135" s="143"/>
      <c r="O135" s="143"/>
      <c r="P135" s="143"/>
      <c r="Q135" s="143"/>
      <c r="R135" s="143"/>
      <c r="S135" s="143"/>
      <c r="T135" s="143"/>
      <c r="U135" s="143"/>
      <c r="V135" s="143"/>
      <c r="W135" s="143"/>
      <c r="X135" s="143"/>
      <c r="Y135" s="143"/>
      <c r="Z135" s="143"/>
    </row>
    <row r="136" spans="1:26" ht="15.75" customHeight="1" x14ac:dyDescent="0.25">
      <c r="A136" s="143"/>
      <c r="B136" s="143"/>
      <c r="D136" s="144"/>
      <c r="E136" s="144"/>
      <c r="F136" s="144"/>
      <c r="G136" s="144"/>
      <c r="H136" s="144"/>
      <c r="I136" s="144"/>
      <c r="J136" s="144"/>
      <c r="K136" s="144"/>
      <c r="L136" s="143"/>
      <c r="M136" s="143"/>
      <c r="N136" s="143"/>
      <c r="O136" s="143"/>
      <c r="P136" s="143"/>
      <c r="Q136" s="143"/>
      <c r="R136" s="143"/>
      <c r="S136" s="143"/>
      <c r="T136" s="143"/>
      <c r="U136" s="143"/>
      <c r="V136" s="143"/>
      <c r="W136" s="143"/>
      <c r="X136" s="143"/>
      <c r="Y136" s="143"/>
      <c r="Z136" s="143"/>
    </row>
    <row r="137" spans="1:26" ht="15.75" customHeight="1" x14ac:dyDescent="0.25">
      <c r="A137" s="143"/>
      <c r="B137" s="143"/>
      <c r="D137" s="144"/>
      <c r="E137" s="144"/>
      <c r="F137" s="144"/>
      <c r="G137" s="144"/>
      <c r="H137" s="144"/>
      <c r="I137" s="144"/>
      <c r="J137" s="144"/>
      <c r="K137" s="144"/>
      <c r="L137" s="143"/>
      <c r="M137" s="143"/>
      <c r="N137" s="143"/>
      <c r="O137" s="143"/>
      <c r="P137" s="143"/>
      <c r="Q137" s="143"/>
      <c r="R137" s="143"/>
      <c r="S137" s="143"/>
      <c r="T137" s="143"/>
      <c r="U137" s="143"/>
      <c r="V137" s="143"/>
      <c r="W137" s="143"/>
      <c r="X137" s="143"/>
      <c r="Y137" s="143"/>
      <c r="Z137" s="143"/>
    </row>
    <row r="138" spans="1:26" ht="15.75" customHeight="1" x14ac:dyDescent="0.25">
      <c r="A138" s="143"/>
      <c r="B138" s="143"/>
      <c r="D138" s="144"/>
      <c r="E138" s="144"/>
      <c r="F138" s="144"/>
      <c r="G138" s="144"/>
      <c r="H138" s="144"/>
      <c r="I138" s="144"/>
      <c r="J138" s="144"/>
      <c r="K138" s="144"/>
      <c r="L138" s="143"/>
      <c r="M138" s="143"/>
      <c r="N138" s="143"/>
      <c r="O138" s="143"/>
      <c r="P138" s="143"/>
      <c r="Q138" s="143"/>
      <c r="R138" s="143"/>
      <c r="S138" s="143"/>
      <c r="T138" s="143"/>
      <c r="U138" s="143"/>
      <c r="V138" s="143"/>
      <c r="W138" s="143"/>
      <c r="X138" s="143"/>
      <c r="Y138" s="143"/>
      <c r="Z138" s="143"/>
    </row>
    <row r="139" spans="1:26" ht="15.75" customHeight="1" x14ac:dyDescent="0.25">
      <c r="A139" s="143"/>
      <c r="B139" s="143"/>
      <c r="D139" s="144"/>
      <c r="E139" s="144"/>
      <c r="F139" s="144"/>
      <c r="G139" s="144"/>
      <c r="H139" s="144"/>
      <c r="I139" s="144"/>
      <c r="J139" s="144"/>
      <c r="K139" s="144"/>
      <c r="L139" s="143"/>
      <c r="M139" s="143"/>
      <c r="N139" s="143"/>
      <c r="O139" s="143"/>
      <c r="P139" s="143"/>
      <c r="Q139" s="143"/>
      <c r="R139" s="143"/>
      <c r="S139" s="143"/>
      <c r="T139" s="143"/>
      <c r="U139" s="143"/>
      <c r="V139" s="143"/>
      <c r="W139" s="143"/>
      <c r="X139" s="143"/>
      <c r="Y139" s="143"/>
      <c r="Z139" s="143"/>
    </row>
    <row r="140" spans="1:26" ht="15.75" customHeight="1" x14ac:dyDescent="0.25">
      <c r="A140" s="143"/>
      <c r="B140" s="143"/>
      <c r="D140" s="144"/>
      <c r="E140" s="144"/>
      <c r="F140" s="144"/>
      <c r="G140" s="144"/>
      <c r="H140" s="144"/>
      <c r="I140" s="144"/>
      <c r="J140" s="144"/>
      <c r="K140" s="144"/>
      <c r="L140" s="143"/>
      <c r="M140" s="143"/>
      <c r="N140" s="143"/>
      <c r="O140" s="143"/>
      <c r="P140" s="143"/>
      <c r="Q140" s="143"/>
      <c r="R140" s="143"/>
      <c r="S140" s="143"/>
      <c r="T140" s="143"/>
      <c r="U140" s="143"/>
      <c r="V140" s="143"/>
      <c r="W140" s="143"/>
      <c r="X140" s="143"/>
      <c r="Y140" s="143"/>
      <c r="Z140" s="143"/>
    </row>
    <row r="141" spans="1:26" ht="15.75" customHeight="1" x14ac:dyDescent="0.25">
      <c r="A141" s="143"/>
      <c r="B141" s="143"/>
      <c r="D141" s="144"/>
      <c r="E141" s="144"/>
      <c r="F141" s="144"/>
      <c r="G141" s="144"/>
      <c r="H141" s="144"/>
      <c r="I141" s="144"/>
      <c r="J141" s="144"/>
      <c r="K141" s="144"/>
      <c r="L141" s="143"/>
      <c r="M141" s="143"/>
      <c r="N141" s="143"/>
      <c r="O141" s="143"/>
      <c r="P141" s="143"/>
      <c r="Q141" s="143"/>
      <c r="R141" s="143"/>
      <c r="S141" s="143"/>
      <c r="T141" s="143"/>
      <c r="U141" s="143"/>
      <c r="V141" s="143"/>
      <c r="W141" s="143"/>
      <c r="X141" s="143"/>
      <c r="Y141" s="143"/>
      <c r="Z141" s="143"/>
    </row>
    <row r="142" spans="1:26" ht="15.75" customHeight="1" x14ac:dyDescent="0.25">
      <c r="A142" s="143"/>
      <c r="B142" s="143"/>
      <c r="D142" s="144"/>
      <c r="E142" s="144"/>
      <c r="F142" s="144"/>
      <c r="G142" s="144"/>
      <c r="H142" s="144"/>
      <c r="I142" s="144"/>
      <c r="J142" s="144"/>
      <c r="K142" s="144"/>
      <c r="L142" s="143"/>
      <c r="M142" s="143"/>
      <c r="N142" s="143"/>
      <c r="O142" s="143"/>
      <c r="P142" s="143"/>
      <c r="Q142" s="143"/>
      <c r="R142" s="143"/>
      <c r="S142" s="143"/>
      <c r="T142" s="143"/>
      <c r="U142" s="143"/>
      <c r="V142" s="143"/>
      <c r="W142" s="143"/>
      <c r="X142" s="143"/>
      <c r="Y142" s="143"/>
      <c r="Z142" s="143"/>
    </row>
    <row r="143" spans="1:26" ht="15.75" customHeight="1" x14ac:dyDescent="0.25">
      <c r="A143" s="143"/>
      <c r="B143" s="143"/>
      <c r="D143" s="144"/>
      <c r="E143" s="144"/>
      <c r="F143" s="144"/>
      <c r="G143" s="144"/>
      <c r="H143" s="144"/>
      <c r="I143" s="144"/>
      <c r="J143" s="144"/>
      <c r="K143" s="144"/>
      <c r="L143" s="143"/>
      <c r="M143" s="143"/>
      <c r="N143" s="143"/>
      <c r="O143" s="143"/>
      <c r="P143" s="143"/>
      <c r="Q143" s="143"/>
      <c r="R143" s="143"/>
      <c r="S143" s="143"/>
      <c r="T143" s="143"/>
      <c r="U143" s="143"/>
      <c r="V143" s="143"/>
      <c r="W143" s="143"/>
      <c r="X143" s="143"/>
      <c r="Y143" s="143"/>
      <c r="Z143" s="143"/>
    </row>
    <row r="144" spans="1:26" ht="15.75" customHeight="1" x14ac:dyDescent="0.25">
      <c r="A144" s="143"/>
      <c r="B144" s="143"/>
      <c r="D144" s="144"/>
      <c r="E144" s="144"/>
      <c r="F144" s="144"/>
      <c r="G144" s="144"/>
      <c r="H144" s="144"/>
      <c r="I144" s="144"/>
      <c r="J144" s="144"/>
      <c r="K144" s="144"/>
      <c r="L144" s="143"/>
      <c r="M144" s="143"/>
      <c r="N144" s="143"/>
      <c r="O144" s="143"/>
      <c r="P144" s="143"/>
      <c r="Q144" s="143"/>
      <c r="R144" s="143"/>
      <c r="S144" s="143"/>
      <c r="T144" s="143"/>
      <c r="U144" s="143"/>
      <c r="V144" s="143"/>
      <c r="W144" s="143"/>
      <c r="X144" s="143"/>
      <c r="Y144" s="143"/>
      <c r="Z144" s="143"/>
    </row>
    <row r="145" spans="1:26" ht="15.75" customHeight="1" x14ac:dyDescent="0.25">
      <c r="A145" s="143"/>
      <c r="B145" s="143"/>
      <c r="D145" s="144"/>
      <c r="E145" s="144"/>
      <c r="F145" s="144"/>
      <c r="G145" s="144"/>
      <c r="H145" s="144"/>
      <c r="I145" s="144"/>
      <c r="J145" s="144"/>
      <c r="K145" s="144"/>
      <c r="L145" s="143"/>
      <c r="M145" s="143"/>
      <c r="N145" s="143"/>
      <c r="O145" s="143"/>
      <c r="P145" s="143"/>
      <c r="Q145" s="143"/>
      <c r="R145" s="143"/>
      <c r="S145" s="143"/>
      <c r="T145" s="143"/>
      <c r="U145" s="143"/>
      <c r="V145" s="143"/>
      <c r="W145" s="143"/>
      <c r="X145" s="143"/>
      <c r="Y145" s="143"/>
      <c r="Z145" s="143"/>
    </row>
    <row r="146" spans="1:26" ht="15.75" customHeight="1" x14ac:dyDescent="0.25">
      <c r="A146" s="143"/>
      <c r="B146" s="143"/>
      <c r="D146" s="144"/>
      <c r="E146" s="144"/>
      <c r="F146" s="144"/>
      <c r="G146" s="144"/>
      <c r="H146" s="144"/>
      <c r="I146" s="144"/>
      <c r="J146" s="144"/>
      <c r="K146" s="144"/>
      <c r="L146" s="143"/>
      <c r="M146" s="143"/>
      <c r="N146" s="143"/>
      <c r="O146" s="143"/>
      <c r="P146" s="143"/>
      <c r="Q146" s="143"/>
      <c r="R146" s="143"/>
      <c r="S146" s="143"/>
      <c r="T146" s="143"/>
      <c r="U146" s="143"/>
      <c r="V146" s="143"/>
      <c r="W146" s="143"/>
      <c r="X146" s="143"/>
      <c r="Y146" s="143"/>
      <c r="Z146" s="143"/>
    </row>
    <row r="147" spans="1:26" ht="15.75" customHeight="1" x14ac:dyDescent="0.25">
      <c r="A147" s="143"/>
      <c r="B147" s="143"/>
      <c r="D147" s="144"/>
      <c r="E147" s="144"/>
      <c r="F147" s="144"/>
      <c r="G147" s="144"/>
      <c r="H147" s="144"/>
      <c r="I147" s="144"/>
      <c r="J147" s="144"/>
      <c r="K147" s="144"/>
      <c r="L147" s="143"/>
      <c r="M147" s="143"/>
      <c r="N147" s="143"/>
      <c r="O147" s="143"/>
      <c r="P147" s="143"/>
      <c r="Q147" s="143"/>
      <c r="R147" s="143"/>
      <c r="S147" s="143"/>
      <c r="T147" s="143"/>
      <c r="U147" s="143"/>
      <c r="V147" s="143"/>
      <c r="W147" s="143"/>
      <c r="X147" s="143"/>
      <c r="Y147" s="143"/>
      <c r="Z147" s="143"/>
    </row>
    <row r="148" spans="1:26" ht="15.75" customHeight="1" x14ac:dyDescent="0.25">
      <c r="A148" s="143"/>
      <c r="B148" s="143"/>
      <c r="D148" s="144"/>
      <c r="E148" s="144"/>
      <c r="F148" s="144"/>
      <c r="G148" s="144"/>
      <c r="H148" s="144"/>
      <c r="I148" s="144"/>
      <c r="J148" s="144"/>
      <c r="K148" s="144"/>
      <c r="L148" s="143"/>
      <c r="M148" s="143"/>
      <c r="N148" s="143"/>
      <c r="O148" s="143"/>
      <c r="P148" s="143"/>
      <c r="Q148" s="143"/>
      <c r="R148" s="143"/>
      <c r="S148" s="143"/>
      <c r="T148" s="143"/>
      <c r="U148" s="143"/>
      <c r="V148" s="143"/>
      <c r="W148" s="143"/>
      <c r="X148" s="143"/>
      <c r="Y148" s="143"/>
      <c r="Z148" s="143"/>
    </row>
    <row r="149" spans="1:26" ht="15.75" customHeight="1" x14ac:dyDescent="0.25">
      <c r="A149" s="143"/>
      <c r="B149" s="143"/>
      <c r="D149" s="144"/>
      <c r="E149" s="144"/>
      <c r="F149" s="144"/>
      <c r="G149" s="144"/>
      <c r="H149" s="144"/>
      <c r="I149" s="144"/>
      <c r="J149" s="144"/>
      <c r="K149" s="144"/>
      <c r="L149" s="143"/>
      <c r="M149" s="143"/>
      <c r="N149" s="143"/>
      <c r="O149" s="143"/>
      <c r="P149" s="143"/>
      <c r="Q149" s="143"/>
      <c r="R149" s="143"/>
      <c r="S149" s="143"/>
      <c r="T149" s="143"/>
      <c r="U149" s="143"/>
      <c r="V149" s="143"/>
      <c r="W149" s="143"/>
      <c r="X149" s="143"/>
      <c r="Y149" s="143"/>
      <c r="Z149" s="143"/>
    </row>
    <row r="150" spans="1:26" ht="15.75" customHeight="1" x14ac:dyDescent="0.25">
      <c r="A150" s="143"/>
      <c r="B150" s="143"/>
      <c r="D150" s="144"/>
      <c r="E150" s="144"/>
      <c r="F150" s="144"/>
      <c r="G150" s="144"/>
      <c r="H150" s="144"/>
      <c r="I150" s="144"/>
      <c r="J150" s="144"/>
      <c r="K150" s="144"/>
      <c r="L150" s="143"/>
      <c r="M150" s="143"/>
      <c r="N150" s="143"/>
      <c r="O150" s="143"/>
      <c r="P150" s="143"/>
      <c r="Q150" s="143"/>
      <c r="R150" s="143"/>
      <c r="S150" s="143"/>
      <c r="T150" s="143"/>
      <c r="U150" s="143"/>
      <c r="V150" s="143"/>
      <c r="W150" s="143"/>
      <c r="X150" s="143"/>
      <c r="Y150" s="143"/>
      <c r="Z150" s="143"/>
    </row>
    <row r="151" spans="1:26" ht="15.75" customHeight="1" x14ac:dyDescent="0.25">
      <c r="A151" s="143"/>
      <c r="B151" s="143"/>
      <c r="D151" s="144"/>
      <c r="E151" s="144"/>
      <c r="F151" s="144"/>
      <c r="G151" s="144"/>
      <c r="H151" s="144"/>
      <c r="I151" s="144"/>
      <c r="J151" s="144"/>
      <c r="K151" s="144"/>
      <c r="L151" s="143"/>
      <c r="M151" s="143"/>
      <c r="N151" s="143"/>
      <c r="O151" s="143"/>
      <c r="P151" s="143"/>
      <c r="Q151" s="143"/>
      <c r="R151" s="143"/>
      <c r="S151" s="143"/>
      <c r="T151" s="143"/>
      <c r="U151" s="143"/>
      <c r="V151" s="143"/>
      <c r="W151" s="143"/>
      <c r="X151" s="143"/>
      <c r="Y151" s="143"/>
      <c r="Z151" s="143"/>
    </row>
    <row r="152" spans="1:26" ht="15.75" customHeight="1" x14ac:dyDescent="0.25">
      <c r="A152" s="143"/>
      <c r="B152" s="143"/>
      <c r="D152" s="144"/>
      <c r="E152" s="144"/>
      <c r="F152" s="144"/>
      <c r="G152" s="144"/>
      <c r="H152" s="144"/>
      <c r="I152" s="144"/>
      <c r="J152" s="144"/>
      <c r="K152" s="144"/>
      <c r="L152" s="143"/>
      <c r="M152" s="143"/>
      <c r="N152" s="143"/>
      <c r="O152" s="143"/>
      <c r="P152" s="143"/>
      <c r="Q152" s="143"/>
      <c r="R152" s="143"/>
      <c r="S152" s="143"/>
      <c r="T152" s="143"/>
      <c r="U152" s="143"/>
      <c r="V152" s="143"/>
      <c r="W152" s="143"/>
      <c r="X152" s="143"/>
      <c r="Y152" s="143"/>
      <c r="Z152" s="143"/>
    </row>
    <row r="153" spans="1:26" ht="15.75" customHeight="1" x14ac:dyDescent="0.25">
      <c r="A153" s="143"/>
      <c r="B153" s="143"/>
      <c r="D153" s="144"/>
      <c r="E153" s="144"/>
      <c r="F153" s="144"/>
      <c r="G153" s="144"/>
      <c r="H153" s="144"/>
      <c r="I153" s="144"/>
      <c r="J153" s="144"/>
      <c r="K153" s="144"/>
      <c r="L153" s="143"/>
      <c r="M153" s="143"/>
      <c r="N153" s="143"/>
      <c r="O153" s="143"/>
      <c r="P153" s="143"/>
      <c r="Q153" s="143"/>
      <c r="R153" s="143"/>
      <c r="S153" s="143"/>
      <c r="T153" s="143"/>
      <c r="U153" s="143"/>
      <c r="V153" s="143"/>
      <c r="W153" s="143"/>
      <c r="X153" s="143"/>
      <c r="Y153" s="143"/>
      <c r="Z153" s="143"/>
    </row>
    <row r="154" spans="1:26" ht="15.75" customHeight="1" x14ac:dyDescent="0.25">
      <c r="A154" s="143"/>
      <c r="B154" s="143"/>
      <c r="D154" s="144"/>
      <c r="E154" s="144"/>
      <c r="F154" s="144"/>
      <c r="G154" s="144"/>
      <c r="H154" s="144"/>
      <c r="I154" s="144"/>
      <c r="J154" s="144"/>
      <c r="K154" s="144"/>
      <c r="L154" s="143"/>
      <c r="M154" s="143"/>
      <c r="N154" s="143"/>
      <c r="O154" s="143"/>
      <c r="P154" s="143"/>
      <c r="Q154" s="143"/>
      <c r="R154" s="143"/>
      <c r="S154" s="143"/>
      <c r="T154" s="143"/>
      <c r="U154" s="143"/>
      <c r="V154" s="143"/>
      <c r="W154" s="143"/>
      <c r="X154" s="143"/>
      <c r="Y154" s="143"/>
      <c r="Z154" s="143"/>
    </row>
    <row r="155" spans="1:26" ht="15.75" customHeight="1" x14ac:dyDescent="0.25">
      <c r="A155" s="143"/>
      <c r="B155" s="143"/>
      <c r="D155" s="144"/>
      <c r="E155" s="144"/>
      <c r="F155" s="144"/>
      <c r="G155" s="144"/>
      <c r="H155" s="144"/>
      <c r="I155" s="144"/>
      <c r="J155" s="144"/>
      <c r="K155" s="144"/>
      <c r="L155" s="143"/>
      <c r="M155" s="143"/>
      <c r="N155" s="143"/>
      <c r="O155" s="143"/>
      <c r="P155" s="143"/>
      <c r="Q155" s="143"/>
      <c r="R155" s="143"/>
      <c r="S155" s="143"/>
      <c r="T155" s="143"/>
      <c r="U155" s="143"/>
      <c r="V155" s="143"/>
      <c r="W155" s="143"/>
      <c r="X155" s="143"/>
      <c r="Y155" s="143"/>
      <c r="Z155" s="143"/>
    </row>
    <row r="156" spans="1:26" ht="15.75" customHeight="1" x14ac:dyDescent="0.25">
      <c r="A156" s="143"/>
      <c r="B156" s="143"/>
      <c r="D156" s="144"/>
      <c r="E156" s="144"/>
      <c r="F156" s="144"/>
      <c r="G156" s="144"/>
      <c r="H156" s="144"/>
      <c r="I156" s="144"/>
      <c r="J156" s="144"/>
      <c r="K156" s="144"/>
      <c r="L156" s="143"/>
      <c r="M156" s="143"/>
      <c r="N156" s="143"/>
      <c r="O156" s="143"/>
      <c r="P156" s="143"/>
      <c r="Q156" s="143"/>
      <c r="R156" s="143"/>
      <c r="S156" s="143"/>
      <c r="T156" s="143"/>
      <c r="U156" s="143"/>
      <c r="V156" s="143"/>
      <c r="W156" s="143"/>
      <c r="X156" s="143"/>
      <c r="Y156" s="143"/>
      <c r="Z156" s="143"/>
    </row>
    <row r="157" spans="1:26" ht="15.75" customHeight="1" x14ac:dyDescent="0.25">
      <c r="A157" s="143"/>
      <c r="B157" s="143"/>
      <c r="D157" s="144"/>
      <c r="E157" s="144"/>
      <c r="F157" s="144"/>
      <c r="G157" s="144"/>
      <c r="H157" s="144"/>
      <c r="I157" s="144"/>
      <c r="J157" s="144"/>
      <c r="K157" s="144"/>
      <c r="L157" s="143"/>
      <c r="M157" s="143"/>
      <c r="N157" s="143"/>
      <c r="O157" s="143"/>
      <c r="P157" s="143"/>
      <c r="Q157" s="143"/>
      <c r="R157" s="143"/>
      <c r="S157" s="143"/>
      <c r="T157" s="143"/>
      <c r="U157" s="143"/>
      <c r="V157" s="143"/>
      <c r="W157" s="143"/>
      <c r="X157" s="143"/>
      <c r="Y157" s="143"/>
      <c r="Z157" s="143"/>
    </row>
    <row r="158" spans="1:26" ht="15.75" customHeight="1" x14ac:dyDescent="0.25">
      <c r="A158" s="143"/>
      <c r="B158" s="143"/>
      <c r="D158" s="144"/>
      <c r="E158" s="144"/>
      <c r="F158" s="144"/>
      <c r="G158" s="144"/>
      <c r="H158" s="144"/>
      <c r="I158" s="144"/>
      <c r="J158" s="144"/>
      <c r="K158" s="144"/>
      <c r="L158" s="143"/>
      <c r="M158" s="143"/>
      <c r="N158" s="143"/>
      <c r="O158" s="143"/>
      <c r="P158" s="143"/>
      <c r="Q158" s="143"/>
      <c r="R158" s="143"/>
      <c r="S158" s="143"/>
      <c r="T158" s="143"/>
      <c r="U158" s="143"/>
      <c r="V158" s="143"/>
      <c r="W158" s="143"/>
      <c r="X158" s="143"/>
      <c r="Y158" s="143"/>
      <c r="Z158" s="143"/>
    </row>
    <row r="159" spans="1:26" ht="15.75" customHeight="1" x14ac:dyDescent="0.25">
      <c r="A159" s="143"/>
      <c r="B159" s="143"/>
      <c r="D159" s="144"/>
      <c r="E159" s="144"/>
      <c r="F159" s="144"/>
      <c r="G159" s="144"/>
      <c r="H159" s="144"/>
      <c r="I159" s="144"/>
      <c r="J159" s="144"/>
      <c r="K159" s="144"/>
      <c r="L159" s="143"/>
      <c r="M159" s="143"/>
      <c r="N159" s="143"/>
      <c r="O159" s="143"/>
      <c r="P159" s="143"/>
      <c r="Q159" s="143"/>
      <c r="R159" s="143"/>
      <c r="S159" s="143"/>
      <c r="T159" s="143"/>
      <c r="U159" s="143"/>
      <c r="V159" s="143"/>
      <c r="W159" s="143"/>
      <c r="X159" s="143"/>
      <c r="Y159" s="143"/>
      <c r="Z159" s="143"/>
    </row>
    <row r="160" spans="1:26" ht="15.75" customHeight="1" x14ac:dyDescent="0.25">
      <c r="A160" s="143"/>
      <c r="B160" s="143"/>
      <c r="D160" s="144"/>
      <c r="E160" s="144"/>
      <c r="F160" s="144"/>
      <c r="G160" s="144"/>
      <c r="H160" s="144"/>
      <c r="I160" s="144"/>
      <c r="J160" s="144"/>
      <c r="K160" s="144"/>
      <c r="L160" s="143"/>
      <c r="M160" s="143"/>
      <c r="N160" s="143"/>
      <c r="O160" s="143"/>
      <c r="P160" s="143"/>
      <c r="Q160" s="143"/>
      <c r="R160" s="143"/>
      <c r="S160" s="143"/>
      <c r="T160" s="143"/>
      <c r="U160" s="143"/>
      <c r="V160" s="143"/>
      <c r="W160" s="143"/>
      <c r="X160" s="143"/>
      <c r="Y160" s="143"/>
      <c r="Z160" s="143"/>
    </row>
    <row r="161" spans="1:26" ht="15.75" customHeight="1" x14ac:dyDescent="0.25">
      <c r="A161" s="143"/>
      <c r="B161" s="143"/>
      <c r="D161" s="144"/>
      <c r="E161" s="144"/>
      <c r="F161" s="144"/>
      <c r="G161" s="144"/>
      <c r="H161" s="144"/>
      <c r="I161" s="144"/>
      <c r="J161" s="144"/>
      <c r="K161" s="144"/>
      <c r="L161" s="143"/>
      <c r="M161" s="143"/>
      <c r="N161" s="143"/>
      <c r="O161" s="143"/>
      <c r="P161" s="143"/>
      <c r="Q161" s="143"/>
      <c r="R161" s="143"/>
      <c r="S161" s="143"/>
      <c r="T161" s="143"/>
      <c r="U161" s="143"/>
      <c r="V161" s="143"/>
      <c r="W161" s="143"/>
      <c r="X161" s="143"/>
      <c r="Y161" s="143"/>
      <c r="Z161" s="143"/>
    </row>
    <row r="162" spans="1:26" ht="15.75" customHeight="1" x14ac:dyDescent="0.25">
      <c r="A162" s="143"/>
      <c r="B162" s="143"/>
      <c r="D162" s="144"/>
      <c r="E162" s="144"/>
      <c r="F162" s="144"/>
      <c r="G162" s="144"/>
      <c r="H162" s="144"/>
      <c r="I162" s="144"/>
      <c r="J162" s="144"/>
      <c r="K162" s="144"/>
      <c r="L162" s="143"/>
      <c r="M162" s="143"/>
      <c r="N162" s="143"/>
      <c r="O162" s="143"/>
      <c r="P162" s="143"/>
      <c r="Q162" s="143"/>
      <c r="R162" s="143"/>
      <c r="S162" s="143"/>
      <c r="T162" s="143"/>
      <c r="U162" s="143"/>
      <c r="V162" s="143"/>
      <c r="W162" s="143"/>
      <c r="X162" s="143"/>
      <c r="Y162" s="143"/>
      <c r="Z162" s="143"/>
    </row>
    <row r="163" spans="1:26" ht="15.75" customHeight="1" x14ac:dyDescent="0.25">
      <c r="A163" s="143"/>
      <c r="B163" s="143"/>
      <c r="D163" s="144"/>
      <c r="E163" s="144"/>
      <c r="F163" s="144"/>
      <c r="G163" s="144"/>
      <c r="H163" s="144"/>
      <c r="I163" s="144"/>
      <c r="J163" s="144"/>
      <c r="K163" s="144"/>
      <c r="L163" s="143"/>
      <c r="M163" s="143"/>
      <c r="N163" s="143"/>
      <c r="O163" s="143"/>
      <c r="P163" s="143"/>
      <c r="Q163" s="143"/>
      <c r="R163" s="143"/>
      <c r="S163" s="143"/>
      <c r="T163" s="143"/>
      <c r="U163" s="143"/>
      <c r="V163" s="143"/>
      <c r="W163" s="143"/>
      <c r="X163" s="143"/>
      <c r="Y163" s="143"/>
      <c r="Z163" s="143"/>
    </row>
    <row r="164" spans="1:26" ht="15.75" customHeight="1" x14ac:dyDescent="0.25">
      <c r="A164" s="143"/>
      <c r="B164" s="143"/>
      <c r="D164" s="144"/>
      <c r="E164" s="144"/>
      <c r="F164" s="144"/>
      <c r="G164" s="144"/>
      <c r="H164" s="144"/>
      <c r="I164" s="144"/>
      <c r="J164" s="144"/>
      <c r="K164" s="144"/>
      <c r="L164" s="143"/>
      <c r="M164" s="143"/>
      <c r="N164" s="143"/>
      <c r="O164" s="143"/>
      <c r="P164" s="143"/>
      <c r="Q164" s="143"/>
      <c r="R164" s="143"/>
      <c r="S164" s="143"/>
      <c r="T164" s="143"/>
      <c r="U164" s="143"/>
      <c r="V164" s="143"/>
      <c r="W164" s="143"/>
      <c r="X164" s="143"/>
      <c r="Y164" s="143"/>
      <c r="Z164" s="143"/>
    </row>
    <row r="165" spans="1:26" ht="15.75" customHeight="1" x14ac:dyDescent="0.25">
      <c r="A165" s="143"/>
      <c r="B165" s="143"/>
      <c r="D165" s="144"/>
      <c r="E165" s="144"/>
      <c r="F165" s="144"/>
      <c r="G165" s="144"/>
      <c r="H165" s="144"/>
      <c r="I165" s="144"/>
      <c r="J165" s="144"/>
      <c r="K165" s="144"/>
      <c r="L165" s="143"/>
      <c r="M165" s="143"/>
      <c r="N165" s="143"/>
      <c r="O165" s="143"/>
      <c r="P165" s="143"/>
      <c r="Q165" s="143"/>
      <c r="R165" s="143"/>
      <c r="S165" s="143"/>
      <c r="T165" s="143"/>
      <c r="U165" s="143"/>
      <c r="V165" s="143"/>
      <c r="W165" s="143"/>
      <c r="X165" s="143"/>
      <c r="Y165" s="143"/>
      <c r="Z165" s="143"/>
    </row>
    <row r="166" spans="1:26" ht="15.75" customHeight="1" x14ac:dyDescent="0.25">
      <c r="A166" s="143"/>
      <c r="B166" s="143"/>
      <c r="D166" s="144"/>
      <c r="E166" s="144"/>
      <c r="F166" s="144"/>
      <c r="G166" s="144"/>
      <c r="H166" s="144"/>
      <c r="I166" s="144"/>
      <c r="J166" s="144"/>
      <c r="K166" s="144"/>
      <c r="L166" s="143"/>
      <c r="M166" s="143"/>
      <c r="N166" s="143"/>
      <c r="O166" s="143"/>
      <c r="P166" s="143"/>
      <c r="Q166" s="143"/>
      <c r="R166" s="143"/>
      <c r="S166" s="143"/>
      <c r="T166" s="143"/>
      <c r="U166" s="143"/>
      <c r="V166" s="143"/>
      <c r="W166" s="143"/>
      <c r="X166" s="143"/>
      <c r="Y166" s="143"/>
      <c r="Z166" s="143"/>
    </row>
    <row r="167" spans="1:26" ht="15.75" customHeight="1" x14ac:dyDescent="0.25">
      <c r="A167" s="143"/>
      <c r="B167" s="143"/>
      <c r="D167" s="144"/>
      <c r="E167" s="144"/>
      <c r="F167" s="144"/>
      <c r="G167" s="144"/>
      <c r="H167" s="144"/>
      <c r="I167" s="144"/>
      <c r="J167" s="144"/>
      <c r="K167" s="144"/>
      <c r="L167" s="143"/>
      <c r="M167" s="143"/>
      <c r="N167" s="143"/>
      <c r="O167" s="143"/>
      <c r="P167" s="143"/>
      <c r="Q167" s="143"/>
      <c r="R167" s="143"/>
      <c r="S167" s="143"/>
      <c r="T167" s="143"/>
      <c r="U167" s="143"/>
      <c r="V167" s="143"/>
      <c r="W167" s="143"/>
      <c r="X167" s="143"/>
      <c r="Y167" s="143"/>
      <c r="Z167" s="143"/>
    </row>
    <row r="168" spans="1:26" ht="15.75" customHeight="1" x14ac:dyDescent="0.25">
      <c r="A168" s="143"/>
      <c r="B168" s="143"/>
      <c r="D168" s="144"/>
      <c r="E168" s="144"/>
      <c r="F168" s="144"/>
      <c r="G168" s="144"/>
      <c r="H168" s="144"/>
      <c r="I168" s="144"/>
      <c r="J168" s="144"/>
      <c r="K168" s="144"/>
      <c r="L168" s="143"/>
      <c r="M168" s="143"/>
      <c r="N168" s="143"/>
      <c r="O168" s="143"/>
      <c r="P168" s="143"/>
      <c r="Q168" s="143"/>
      <c r="R168" s="143"/>
      <c r="S168" s="143"/>
      <c r="T168" s="143"/>
      <c r="U168" s="143"/>
      <c r="V168" s="143"/>
      <c r="W168" s="143"/>
      <c r="X168" s="143"/>
      <c r="Y168" s="143"/>
      <c r="Z168" s="143"/>
    </row>
    <row r="169" spans="1:26" ht="15.75" customHeight="1" x14ac:dyDescent="0.25">
      <c r="A169" s="143"/>
      <c r="B169" s="143"/>
      <c r="D169" s="144"/>
      <c r="E169" s="144"/>
      <c r="F169" s="144"/>
      <c r="G169" s="144"/>
      <c r="H169" s="144"/>
      <c r="I169" s="144"/>
      <c r="J169" s="144"/>
      <c r="K169" s="144"/>
      <c r="L169" s="143"/>
      <c r="M169" s="143"/>
      <c r="N169" s="143"/>
      <c r="O169" s="143"/>
      <c r="P169" s="143"/>
      <c r="Q169" s="143"/>
      <c r="R169" s="143"/>
      <c r="S169" s="143"/>
      <c r="T169" s="143"/>
      <c r="U169" s="143"/>
      <c r="V169" s="143"/>
      <c r="W169" s="143"/>
      <c r="X169" s="143"/>
      <c r="Y169" s="143"/>
      <c r="Z169" s="143"/>
    </row>
    <row r="170" spans="1:26" ht="15.75" customHeight="1" x14ac:dyDescent="0.25">
      <c r="A170" s="143"/>
      <c r="B170" s="143"/>
      <c r="D170" s="144"/>
      <c r="E170" s="144"/>
      <c r="F170" s="144"/>
      <c r="G170" s="144"/>
      <c r="H170" s="144"/>
      <c r="I170" s="144"/>
      <c r="J170" s="144"/>
      <c r="K170" s="144"/>
      <c r="L170" s="143"/>
      <c r="M170" s="143"/>
      <c r="N170" s="143"/>
      <c r="O170" s="143"/>
      <c r="P170" s="143"/>
      <c r="Q170" s="143"/>
      <c r="R170" s="143"/>
      <c r="S170" s="143"/>
      <c r="T170" s="143"/>
      <c r="U170" s="143"/>
      <c r="V170" s="143"/>
      <c r="W170" s="143"/>
      <c r="X170" s="143"/>
      <c r="Y170" s="143"/>
      <c r="Z170" s="143"/>
    </row>
    <row r="171" spans="1:26" ht="15.75" customHeight="1" x14ac:dyDescent="0.25">
      <c r="A171" s="143"/>
      <c r="B171" s="143"/>
      <c r="D171" s="144"/>
      <c r="E171" s="144"/>
      <c r="F171" s="144"/>
      <c r="G171" s="144"/>
      <c r="H171" s="144"/>
      <c r="I171" s="144"/>
      <c r="J171" s="144"/>
      <c r="K171" s="144"/>
      <c r="L171" s="143"/>
      <c r="M171" s="143"/>
      <c r="N171" s="143"/>
      <c r="O171" s="143"/>
      <c r="P171" s="143"/>
      <c r="Q171" s="143"/>
      <c r="R171" s="143"/>
      <c r="S171" s="143"/>
      <c r="T171" s="143"/>
      <c r="U171" s="143"/>
      <c r="V171" s="143"/>
      <c r="W171" s="143"/>
      <c r="X171" s="143"/>
      <c r="Y171" s="143"/>
      <c r="Z171" s="143"/>
    </row>
    <row r="172" spans="1:26" ht="15.75" customHeight="1" x14ac:dyDescent="0.25">
      <c r="A172" s="143"/>
      <c r="B172" s="143"/>
      <c r="D172" s="144"/>
      <c r="E172" s="144"/>
      <c r="F172" s="144"/>
      <c r="G172" s="144"/>
      <c r="H172" s="144"/>
      <c r="I172" s="144"/>
      <c r="J172" s="144"/>
      <c r="K172" s="144"/>
      <c r="L172" s="143"/>
      <c r="M172" s="143"/>
      <c r="N172" s="143"/>
      <c r="O172" s="143"/>
      <c r="P172" s="143"/>
      <c r="Q172" s="143"/>
      <c r="R172" s="143"/>
      <c r="S172" s="143"/>
      <c r="T172" s="143"/>
      <c r="U172" s="143"/>
      <c r="V172" s="143"/>
      <c r="W172" s="143"/>
      <c r="X172" s="143"/>
      <c r="Y172" s="143"/>
      <c r="Z172" s="143"/>
    </row>
    <row r="173" spans="1:26" ht="15.75" customHeight="1" x14ac:dyDescent="0.25">
      <c r="A173" s="143"/>
      <c r="B173" s="143"/>
      <c r="D173" s="144"/>
      <c r="E173" s="144"/>
      <c r="F173" s="144"/>
      <c r="G173" s="144"/>
      <c r="H173" s="144"/>
      <c r="I173" s="144"/>
      <c r="J173" s="144"/>
      <c r="K173" s="144"/>
      <c r="L173" s="143"/>
      <c r="M173" s="143"/>
      <c r="N173" s="143"/>
      <c r="O173" s="143"/>
      <c r="P173" s="143"/>
      <c r="Q173" s="143"/>
      <c r="R173" s="143"/>
      <c r="S173" s="143"/>
      <c r="T173" s="143"/>
      <c r="U173" s="143"/>
      <c r="V173" s="143"/>
      <c r="W173" s="143"/>
      <c r="X173" s="143"/>
      <c r="Y173" s="143"/>
      <c r="Z173" s="143"/>
    </row>
    <row r="174" spans="1:26" ht="15.75" customHeight="1" x14ac:dyDescent="0.25">
      <c r="A174" s="143"/>
      <c r="B174" s="143"/>
      <c r="D174" s="144"/>
      <c r="E174" s="144"/>
      <c r="F174" s="144"/>
      <c r="G174" s="144"/>
      <c r="H174" s="144"/>
      <c r="I174" s="144"/>
      <c r="J174" s="144"/>
      <c r="K174" s="144"/>
      <c r="L174" s="143"/>
      <c r="M174" s="143"/>
      <c r="N174" s="143"/>
      <c r="O174" s="143"/>
      <c r="P174" s="143"/>
      <c r="Q174" s="143"/>
      <c r="R174" s="143"/>
      <c r="S174" s="143"/>
      <c r="T174" s="143"/>
      <c r="U174" s="143"/>
      <c r="V174" s="143"/>
      <c r="W174" s="143"/>
      <c r="X174" s="143"/>
      <c r="Y174" s="143"/>
      <c r="Z174" s="143"/>
    </row>
    <row r="175" spans="1:26" ht="15.75" customHeight="1" x14ac:dyDescent="0.25">
      <c r="A175" s="143"/>
      <c r="B175" s="143"/>
      <c r="D175" s="144"/>
      <c r="E175" s="144"/>
      <c r="F175" s="144"/>
      <c r="G175" s="144"/>
      <c r="H175" s="144"/>
      <c r="I175" s="144"/>
      <c r="J175" s="144"/>
      <c r="K175" s="144"/>
      <c r="L175" s="143"/>
      <c r="M175" s="143"/>
      <c r="N175" s="143"/>
      <c r="O175" s="143"/>
      <c r="P175" s="143"/>
      <c r="Q175" s="143"/>
      <c r="R175" s="143"/>
      <c r="S175" s="143"/>
      <c r="T175" s="143"/>
      <c r="U175" s="143"/>
      <c r="V175" s="143"/>
      <c r="W175" s="143"/>
      <c r="X175" s="143"/>
      <c r="Y175" s="143"/>
      <c r="Z175" s="143"/>
    </row>
    <row r="176" spans="1:26" ht="15.75" customHeight="1" x14ac:dyDescent="0.25">
      <c r="A176" s="143"/>
      <c r="B176" s="143"/>
      <c r="D176" s="144"/>
      <c r="E176" s="144"/>
      <c r="F176" s="144"/>
      <c r="G176" s="144"/>
      <c r="H176" s="144"/>
      <c r="I176" s="144"/>
      <c r="J176" s="144"/>
      <c r="K176" s="144"/>
      <c r="L176" s="143"/>
      <c r="M176" s="143"/>
      <c r="N176" s="143"/>
      <c r="O176" s="143"/>
      <c r="P176" s="143"/>
      <c r="Q176" s="143"/>
      <c r="R176" s="143"/>
      <c r="S176" s="143"/>
      <c r="T176" s="143"/>
      <c r="U176" s="143"/>
      <c r="V176" s="143"/>
      <c r="W176" s="143"/>
      <c r="X176" s="143"/>
      <c r="Y176" s="143"/>
      <c r="Z176" s="143"/>
    </row>
    <row r="177" spans="1:26" ht="15.75" customHeight="1" x14ac:dyDescent="0.25">
      <c r="A177" s="143"/>
      <c r="B177" s="143"/>
      <c r="D177" s="144"/>
      <c r="E177" s="144"/>
      <c r="F177" s="144"/>
      <c r="G177" s="144"/>
      <c r="H177" s="144"/>
      <c r="I177" s="144"/>
      <c r="J177" s="144"/>
      <c r="K177" s="144"/>
      <c r="L177" s="143"/>
      <c r="M177" s="143"/>
      <c r="N177" s="143"/>
      <c r="O177" s="143"/>
      <c r="P177" s="143"/>
      <c r="Q177" s="143"/>
      <c r="R177" s="143"/>
      <c r="S177" s="143"/>
      <c r="T177" s="143"/>
      <c r="U177" s="143"/>
      <c r="V177" s="143"/>
      <c r="W177" s="143"/>
      <c r="X177" s="143"/>
      <c r="Y177" s="143"/>
      <c r="Z177" s="143"/>
    </row>
    <row r="178" spans="1:26" ht="15.75" customHeight="1" x14ac:dyDescent="0.25">
      <c r="A178" s="143"/>
      <c r="B178" s="143"/>
      <c r="D178" s="144"/>
      <c r="E178" s="144"/>
      <c r="F178" s="144"/>
      <c r="G178" s="144"/>
      <c r="H178" s="144"/>
      <c r="I178" s="144"/>
      <c r="J178" s="144"/>
      <c r="K178" s="144"/>
      <c r="L178" s="143"/>
      <c r="M178" s="143"/>
      <c r="N178" s="143"/>
      <c r="O178" s="143"/>
      <c r="P178" s="143"/>
      <c r="Q178" s="143"/>
      <c r="R178" s="143"/>
      <c r="S178" s="143"/>
      <c r="T178" s="143"/>
      <c r="U178" s="143"/>
      <c r="V178" s="143"/>
      <c r="W178" s="143"/>
      <c r="X178" s="143"/>
      <c r="Y178" s="143"/>
      <c r="Z178" s="143"/>
    </row>
    <row r="179" spans="1:26" ht="15.75" customHeight="1" x14ac:dyDescent="0.25">
      <c r="A179" s="143"/>
      <c r="B179" s="143"/>
      <c r="D179" s="144"/>
      <c r="E179" s="144"/>
      <c r="F179" s="144"/>
      <c r="G179" s="144"/>
      <c r="H179" s="144"/>
      <c r="I179" s="144"/>
      <c r="J179" s="144"/>
      <c r="K179" s="144"/>
      <c r="L179" s="143"/>
      <c r="M179" s="143"/>
      <c r="N179" s="143"/>
      <c r="O179" s="143"/>
      <c r="P179" s="143"/>
      <c r="Q179" s="143"/>
      <c r="R179" s="143"/>
      <c r="S179" s="143"/>
      <c r="T179" s="143"/>
      <c r="U179" s="143"/>
      <c r="V179" s="143"/>
      <c r="W179" s="143"/>
      <c r="X179" s="143"/>
      <c r="Y179" s="143"/>
      <c r="Z179" s="143"/>
    </row>
    <row r="180" spans="1:26" ht="15.75" customHeight="1" x14ac:dyDescent="0.25">
      <c r="A180" s="143"/>
      <c r="B180" s="143"/>
      <c r="D180" s="144"/>
      <c r="E180" s="144"/>
      <c r="F180" s="144"/>
      <c r="G180" s="144"/>
      <c r="H180" s="144"/>
      <c r="I180" s="144"/>
      <c r="J180" s="144"/>
      <c r="K180" s="144"/>
      <c r="L180" s="143"/>
      <c r="M180" s="143"/>
      <c r="N180" s="143"/>
      <c r="O180" s="143"/>
      <c r="P180" s="143"/>
      <c r="Q180" s="143"/>
      <c r="R180" s="143"/>
      <c r="S180" s="143"/>
      <c r="T180" s="143"/>
      <c r="U180" s="143"/>
      <c r="V180" s="143"/>
      <c r="W180" s="143"/>
      <c r="X180" s="143"/>
      <c r="Y180" s="143"/>
      <c r="Z180" s="143"/>
    </row>
    <row r="181" spans="1:26" ht="15.75" customHeight="1" x14ac:dyDescent="0.25">
      <c r="A181" s="143"/>
      <c r="B181" s="143"/>
      <c r="D181" s="144"/>
      <c r="E181" s="144"/>
      <c r="F181" s="144"/>
      <c r="G181" s="144"/>
      <c r="H181" s="144"/>
      <c r="I181" s="144"/>
      <c r="J181" s="144"/>
      <c r="K181" s="144"/>
      <c r="L181" s="143"/>
      <c r="M181" s="143"/>
      <c r="N181" s="143"/>
      <c r="O181" s="143"/>
      <c r="P181" s="143"/>
      <c r="Q181" s="143"/>
      <c r="R181" s="143"/>
      <c r="S181" s="143"/>
      <c r="T181" s="143"/>
      <c r="U181" s="143"/>
      <c r="V181" s="143"/>
      <c r="W181" s="143"/>
      <c r="X181" s="143"/>
      <c r="Y181" s="143"/>
      <c r="Z181" s="143"/>
    </row>
    <row r="182" spans="1:26" ht="15.75" customHeight="1" x14ac:dyDescent="0.25">
      <c r="A182" s="143"/>
      <c r="B182" s="143"/>
      <c r="D182" s="144"/>
      <c r="E182" s="144"/>
      <c r="F182" s="144"/>
      <c r="G182" s="144"/>
      <c r="H182" s="144"/>
      <c r="I182" s="144"/>
      <c r="J182" s="144"/>
      <c r="K182" s="144"/>
      <c r="L182" s="143"/>
      <c r="M182" s="143"/>
      <c r="N182" s="143"/>
      <c r="O182" s="143"/>
      <c r="P182" s="143"/>
      <c r="Q182" s="143"/>
      <c r="R182" s="143"/>
      <c r="S182" s="143"/>
      <c r="T182" s="143"/>
      <c r="U182" s="143"/>
      <c r="V182" s="143"/>
      <c r="W182" s="143"/>
      <c r="X182" s="143"/>
      <c r="Y182" s="143"/>
      <c r="Z182" s="143"/>
    </row>
    <row r="183" spans="1:26" ht="15.75" customHeight="1" x14ac:dyDescent="0.25">
      <c r="A183" s="143"/>
      <c r="B183" s="143"/>
      <c r="D183" s="144"/>
      <c r="E183" s="144"/>
      <c r="F183" s="144"/>
      <c r="G183" s="144"/>
      <c r="H183" s="144"/>
      <c r="I183" s="144"/>
      <c r="J183" s="144"/>
      <c r="K183" s="144"/>
      <c r="L183" s="143"/>
      <c r="M183" s="143"/>
      <c r="N183" s="143"/>
      <c r="O183" s="143"/>
      <c r="P183" s="143"/>
      <c r="Q183" s="143"/>
      <c r="R183" s="143"/>
      <c r="S183" s="143"/>
      <c r="T183" s="143"/>
      <c r="U183" s="143"/>
      <c r="V183" s="143"/>
      <c r="W183" s="143"/>
      <c r="X183" s="143"/>
      <c r="Y183" s="143"/>
      <c r="Z183" s="143"/>
    </row>
    <row r="184" spans="1:26" ht="15.75" customHeight="1" x14ac:dyDescent="0.25">
      <c r="A184" s="143"/>
      <c r="B184" s="143"/>
      <c r="D184" s="144"/>
      <c r="E184" s="144"/>
      <c r="F184" s="144"/>
      <c r="G184" s="144"/>
      <c r="H184" s="144"/>
      <c r="I184" s="144"/>
      <c r="J184" s="144"/>
      <c r="K184" s="144"/>
      <c r="L184" s="143"/>
      <c r="M184" s="143"/>
      <c r="N184" s="143"/>
      <c r="O184" s="143"/>
      <c r="P184" s="143"/>
      <c r="Q184" s="143"/>
      <c r="R184" s="143"/>
      <c r="S184" s="143"/>
      <c r="T184" s="143"/>
      <c r="U184" s="143"/>
      <c r="V184" s="143"/>
      <c r="W184" s="143"/>
      <c r="X184" s="143"/>
      <c r="Y184" s="143"/>
      <c r="Z184" s="143"/>
    </row>
    <row r="185" spans="1:26" ht="15.75" customHeight="1" x14ac:dyDescent="0.25">
      <c r="A185" s="143"/>
      <c r="B185" s="143"/>
      <c r="D185" s="144"/>
      <c r="E185" s="144"/>
      <c r="F185" s="144"/>
      <c r="G185" s="144"/>
      <c r="H185" s="144"/>
      <c r="I185" s="144"/>
      <c r="J185" s="144"/>
      <c r="K185" s="144"/>
      <c r="L185" s="143"/>
      <c r="M185" s="143"/>
      <c r="N185" s="143"/>
      <c r="O185" s="143"/>
      <c r="P185" s="143"/>
      <c r="Q185" s="143"/>
      <c r="R185" s="143"/>
      <c r="S185" s="143"/>
      <c r="T185" s="143"/>
      <c r="U185" s="143"/>
      <c r="V185" s="143"/>
      <c r="W185" s="143"/>
      <c r="X185" s="143"/>
      <c r="Y185" s="143"/>
      <c r="Z185" s="143"/>
    </row>
    <row r="186" spans="1:26" ht="15.75" customHeight="1" x14ac:dyDescent="0.25">
      <c r="A186" s="143"/>
      <c r="B186" s="143"/>
      <c r="D186" s="144"/>
      <c r="E186" s="144"/>
      <c r="F186" s="144"/>
      <c r="G186" s="144"/>
      <c r="H186" s="144"/>
      <c r="I186" s="144"/>
      <c r="J186" s="144"/>
      <c r="K186" s="144"/>
      <c r="L186" s="143"/>
      <c r="M186" s="143"/>
      <c r="N186" s="143"/>
      <c r="O186" s="143"/>
      <c r="P186" s="143"/>
      <c r="Q186" s="143"/>
      <c r="R186" s="143"/>
      <c r="S186" s="143"/>
      <c r="T186" s="143"/>
      <c r="U186" s="143"/>
      <c r="V186" s="143"/>
      <c r="W186" s="143"/>
      <c r="X186" s="143"/>
      <c r="Y186" s="143"/>
      <c r="Z186" s="143"/>
    </row>
    <row r="187" spans="1:26" ht="15.75" customHeight="1" x14ac:dyDescent="0.25">
      <c r="A187" s="143"/>
      <c r="B187" s="143"/>
      <c r="D187" s="144"/>
      <c r="E187" s="144"/>
      <c r="F187" s="144"/>
      <c r="G187" s="144"/>
      <c r="H187" s="144"/>
      <c r="I187" s="144"/>
      <c r="J187" s="144"/>
      <c r="K187" s="144"/>
      <c r="L187" s="143"/>
      <c r="M187" s="143"/>
      <c r="N187" s="143"/>
      <c r="O187" s="143"/>
      <c r="P187" s="143"/>
      <c r="Q187" s="143"/>
      <c r="R187" s="143"/>
      <c r="S187" s="143"/>
      <c r="T187" s="143"/>
      <c r="U187" s="143"/>
      <c r="V187" s="143"/>
      <c r="W187" s="143"/>
      <c r="X187" s="143"/>
      <c r="Y187" s="143"/>
      <c r="Z187" s="143"/>
    </row>
    <row r="188" spans="1:26" ht="15.75" customHeight="1" x14ac:dyDescent="0.25">
      <c r="A188" s="143"/>
      <c r="B188" s="143"/>
      <c r="D188" s="144"/>
      <c r="E188" s="144"/>
      <c r="F188" s="144"/>
      <c r="G188" s="144"/>
      <c r="H188" s="144"/>
      <c r="I188" s="144"/>
      <c r="J188" s="144"/>
      <c r="K188" s="144"/>
      <c r="L188" s="143"/>
      <c r="M188" s="143"/>
      <c r="N188" s="143"/>
      <c r="O188" s="143"/>
      <c r="P188" s="143"/>
      <c r="Q188" s="143"/>
      <c r="R188" s="143"/>
      <c r="S188" s="143"/>
      <c r="T188" s="143"/>
      <c r="U188" s="143"/>
      <c r="V188" s="143"/>
      <c r="W188" s="143"/>
      <c r="X188" s="143"/>
      <c r="Y188" s="143"/>
      <c r="Z188" s="143"/>
    </row>
    <row r="189" spans="1:26" ht="15.75" customHeight="1" x14ac:dyDescent="0.25">
      <c r="A189" s="143"/>
      <c r="B189" s="143"/>
      <c r="D189" s="144"/>
      <c r="E189" s="144"/>
      <c r="F189" s="144"/>
      <c r="G189" s="144"/>
      <c r="H189" s="144"/>
      <c r="I189" s="144"/>
      <c r="J189" s="144"/>
      <c r="K189" s="144"/>
      <c r="L189" s="143"/>
      <c r="M189" s="143"/>
      <c r="N189" s="143"/>
      <c r="O189" s="143"/>
      <c r="P189" s="143"/>
      <c r="Q189" s="143"/>
      <c r="R189" s="143"/>
      <c r="S189" s="143"/>
      <c r="T189" s="143"/>
      <c r="U189" s="143"/>
      <c r="V189" s="143"/>
      <c r="W189" s="143"/>
      <c r="X189" s="143"/>
      <c r="Y189" s="143"/>
      <c r="Z189" s="143"/>
    </row>
    <row r="190" spans="1:26" ht="15.75" customHeight="1" x14ac:dyDescent="0.25">
      <c r="A190" s="143"/>
      <c r="B190" s="143"/>
      <c r="D190" s="144"/>
      <c r="E190" s="144"/>
      <c r="F190" s="144"/>
      <c r="G190" s="144"/>
      <c r="H190" s="144"/>
      <c r="I190" s="144"/>
      <c r="J190" s="144"/>
      <c r="K190" s="144"/>
      <c r="L190" s="143"/>
      <c r="M190" s="143"/>
      <c r="N190" s="143"/>
      <c r="O190" s="143"/>
      <c r="P190" s="143"/>
      <c r="Q190" s="143"/>
      <c r="R190" s="143"/>
      <c r="S190" s="143"/>
      <c r="T190" s="143"/>
      <c r="U190" s="143"/>
      <c r="V190" s="143"/>
      <c r="W190" s="143"/>
      <c r="X190" s="143"/>
      <c r="Y190" s="143"/>
      <c r="Z190" s="143"/>
    </row>
    <row r="191" spans="1:26" ht="15.75" customHeight="1" x14ac:dyDescent="0.25">
      <c r="A191" s="143"/>
      <c r="B191" s="143"/>
      <c r="D191" s="144"/>
      <c r="E191" s="144"/>
      <c r="F191" s="144"/>
      <c r="G191" s="144"/>
      <c r="H191" s="144"/>
      <c r="I191" s="144"/>
      <c r="J191" s="144"/>
      <c r="K191" s="144"/>
      <c r="L191" s="143"/>
      <c r="M191" s="143"/>
      <c r="N191" s="143"/>
      <c r="O191" s="143"/>
      <c r="P191" s="143"/>
      <c r="Q191" s="143"/>
      <c r="R191" s="143"/>
      <c r="S191" s="143"/>
      <c r="T191" s="143"/>
      <c r="U191" s="143"/>
      <c r="V191" s="143"/>
      <c r="W191" s="143"/>
      <c r="X191" s="143"/>
      <c r="Y191" s="143"/>
      <c r="Z191" s="143"/>
    </row>
    <row r="192" spans="1:26" ht="15.75" customHeight="1" x14ac:dyDescent="0.25">
      <c r="A192" s="143"/>
      <c r="B192" s="143"/>
      <c r="D192" s="144"/>
      <c r="E192" s="144"/>
      <c r="F192" s="144"/>
      <c r="G192" s="144"/>
      <c r="H192" s="144"/>
      <c r="I192" s="144"/>
      <c r="J192" s="144"/>
      <c r="K192" s="144"/>
      <c r="L192" s="143"/>
      <c r="M192" s="143"/>
      <c r="N192" s="143"/>
      <c r="O192" s="143"/>
      <c r="P192" s="143"/>
      <c r="Q192" s="143"/>
      <c r="R192" s="143"/>
      <c r="S192" s="143"/>
      <c r="T192" s="143"/>
      <c r="U192" s="143"/>
      <c r="V192" s="143"/>
      <c r="W192" s="143"/>
      <c r="X192" s="143"/>
      <c r="Y192" s="143"/>
      <c r="Z192" s="143"/>
    </row>
    <row r="193" spans="1:26" ht="15.75" customHeight="1" x14ac:dyDescent="0.25">
      <c r="A193" s="143"/>
      <c r="B193" s="143"/>
      <c r="D193" s="144"/>
      <c r="E193" s="144"/>
      <c r="F193" s="144"/>
      <c r="G193" s="144"/>
      <c r="H193" s="144"/>
      <c r="I193" s="144"/>
      <c r="J193" s="144"/>
      <c r="K193" s="144"/>
      <c r="L193" s="143"/>
      <c r="M193" s="143"/>
      <c r="N193" s="143"/>
      <c r="O193" s="143"/>
      <c r="P193" s="143"/>
      <c r="Q193" s="143"/>
      <c r="R193" s="143"/>
      <c r="S193" s="143"/>
      <c r="T193" s="143"/>
      <c r="U193" s="143"/>
      <c r="V193" s="143"/>
      <c r="W193" s="143"/>
      <c r="X193" s="143"/>
      <c r="Y193" s="143"/>
      <c r="Z193" s="143"/>
    </row>
    <row r="194" spans="1:26" ht="15.75" customHeight="1" x14ac:dyDescent="0.25">
      <c r="A194" s="143"/>
      <c r="B194" s="143"/>
      <c r="D194" s="144"/>
      <c r="E194" s="144"/>
      <c r="F194" s="144"/>
      <c r="G194" s="144"/>
      <c r="H194" s="144"/>
      <c r="I194" s="144"/>
      <c r="J194" s="144"/>
      <c r="K194" s="144"/>
      <c r="L194" s="143"/>
      <c r="M194" s="143"/>
      <c r="N194" s="143"/>
      <c r="O194" s="143"/>
      <c r="P194" s="143"/>
      <c r="Q194" s="143"/>
      <c r="R194" s="143"/>
      <c r="S194" s="143"/>
      <c r="T194" s="143"/>
      <c r="U194" s="143"/>
      <c r="V194" s="143"/>
      <c r="W194" s="143"/>
      <c r="X194" s="143"/>
      <c r="Y194" s="143"/>
      <c r="Z194" s="143"/>
    </row>
    <row r="195" spans="1:26" ht="15.75" customHeight="1" x14ac:dyDescent="0.25">
      <c r="A195" s="143"/>
      <c r="B195" s="143"/>
      <c r="D195" s="144"/>
      <c r="E195" s="144"/>
      <c r="F195" s="144"/>
      <c r="G195" s="144"/>
      <c r="H195" s="144"/>
      <c r="I195" s="144"/>
      <c r="J195" s="144"/>
      <c r="K195" s="144"/>
      <c r="L195" s="143"/>
      <c r="M195" s="143"/>
      <c r="N195" s="143"/>
      <c r="O195" s="143"/>
      <c r="P195" s="143"/>
      <c r="Q195" s="143"/>
      <c r="R195" s="143"/>
      <c r="S195" s="143"/>
      <c r="T195" s="143"/>
      <c r="U195" s="143"/>
      <c r="V195" s="143"/>
      <c r="W195" s="143"/>
      <c r="X195" s="143"/>
      <c r="Y195" s="143"/>
      <c r="Z195" s="143"/>
    </row>
    <row r="196" spans="1:26" ht="15.75" customHeight="1" x14ac:dyDescent="0.25">
      <c r="A196" s="143"/>
      <c r="B196" s="143"/>
      <c r="D196" s="144"/>
      <c r="E196" s="144"/>
      <c r="F196" s="144"/>
      <c r="G196" s="144"/>
      <c r="H196" s="144"/>
      <c r="I196" s="144"/>
      <c r="J196" s="144"/>
      <c r="K196" s="144"/>
      <c r="L196" s="143"/>
      <c r="M196" s="143"/>
      <c r="N196" s="143"/>
      <c r="O196" s="143"/>
      <c r="P196" s="143"/>
      <c r="Q196" s="143"/>
      <c r="R196" s="143"/>
      <c r="S196" s="143"/>
      <c r="T196" s="143"/>
      <c r="U196" s="143"/>
      <c r="V196" s="143"/>
      <c r="W196" s="143"/>
      <c r="X196" s="143"/>
      <c r="Y196" s="143"/>
      <c r="Z196" s="143"/>
    </row>
    <row r="197" spans="1:26" ht="15.75" customHeight="1" x14ac:dyDescent="0.25">
      <c r="A197" s="143"/>
      <c r="B197" s="143"/>
      <c r="D197" s="144"/>
      <c r="E197" s="144"/>
      <c r="F197" s="144"/>
      <c r="G197" s="144"/>
      <c r="H197" s="144"/>
      <c r="I197" s="144"/>
      <c r="J197" s="144"/>
      <c r="K197" s="144"/>
      <c r="L197" s="143"/>
      <c r="M197" s="143"/>
      <c r="N197" s="143"/>
      <c r="O197" s="143"/>
      <c r="P197" s="143"/>
      <c r="Q197" s="143"/>
      <c r="R197" s="143"/>
      <c r="S197" s="143"/>
      <c r="T197" s="143"/>
      <c r="U197" s="143"/>
      <c r="V197" s="143"/>
      <c r="W197" s="143"/>
      <c r="X197" s="143"/>
      <c r="Y197" s="143"/>
      <c r="Z197" s="143"/>
    </row>
    <row r="198" spans="1:26" ht="15.75" customHeight="1" x14ac:dyDescent="0.25">
      <c r="A198" s="143"/>
      <c r="B198" s="143"/>
      <c r="D198" s="144"/>
      <c r="E198" s="144"/>
      <c r="F198" s="144"/>
      <c r="G198" s="144"/>
      <c r="H198" s="144"/>
      <c r="I198" s="144"/>
      <c r="J198" s="144"/>
      <c r="K198" s="144"/>
      <c r="L198" s="143"/>
      <c r="M198" s="143"/>
      <c r="N198" s="143"/>
      <c r="O198" s="143"/>
      <c r="P198" s="143"/>
      <c r="Q198" s="143"/>
      <c r="R198" s="143"/>
      <c r="S198" s="143"/>
      <c r="T198" s="143"/>
      <c r="U198" s="143"/>
      <c r="V198" s="143"/>
      <c r="W198" s="143"/>
      <c r="X198" s="143"/>
      <c r="Y198" s="143"/>
      <c r="Z198" s="143"/>
    </row>
    <row r="199" spans="1:26" ht="15.75" customHeight="1" x14ac:dyDescent="0.25">
      <c r="A199" s="143"/>
      <c r="B199" s="143"/>
      <c r="D199" s="144"/>
      <c r="E199" s="144"/>
      <c r="F199" s="144"/>
      <c r="G199" s="144"/>
      <c r="H199" s="144"/>
      <c r="I199" s="144"/>
      <c r="J199" s="144"/>
      <c r="K199" s="144"/>
      <c r="L199" s="143"/>
      <c r="M199" s="143"/>
      <c r="N199" s="143"/>
      <c r="O199" s="143"/>
      <c r="P199" s="143"/>
      <c r="Q199" s="143"/>
      <c r="R199" s="143"/>
      <c r="S199" s="143"/>
      <c r="T199" s="143"/>
      <c r="U199" s="143"/>
      <c r="V199" s="143"/>
      <c r="W199" s="143"/>
      <c r="X199" s="143"/>
      <c r="Y199" s="143"/>
      <c r="Z199" s="143"/>
    </row>
    <row r="200" spans="1:26" ht="15.75" customHeight="1" x14ac:dyDescent="0.25">
      <c r="A200" s="143"/>
      <c r="B200" s="143"/>
      <c r="D200" s="144"/>
      <c r="E200" s="144"/>
      <c r="F200" s="144"/>
      <c r="G200" s="144"/>
      <c r="H200" s="144"/>
      <c r="I200" s="144"/>
      <c r="J200" s="144"/>
      <c r="K200" s="144"/>
      <c r="L200" s="143"/>
      <c r="M200" s="143"/>
      <c r="N200" s="143"/>
      <c r="O200" s="143"/>
      <c r="P200" s="143"/>
      <c r="Q200" s="143"/>
      <c r="R200" s="143"/>
      <c r="S200" s="143"/>
      <c r="T200" s="143"/>
      <c r="U200" s="143"/>
      <c r="V200" s="143"/>
      <c r="W200" s="143"/>
      <c r="X200" s="143"/>
      <c r="Y200" s="143"/>
      <c r="Z200" s="143"/>
    </row>
    <row r="201" spans="1:26" ht="15.75" customHeight="1" x14ac:dyDescent="0.25">
      <c r="A201" s="143"/>
      <c r="B201" s="143"/>
      <c r="D201" s="144"/>
      <c r="E201" s="144"/>
      <c r="F201" s="144"/>
      <c r="G201" s="144"/>
      <c r="H201" s="144"/>
      <c r="I201" s="144"/>
      <c r="J201" s="144"/>
      <c r="K201" s="144"/>
      <c r="L201" s="143"/>
      <c r="M201" s="143"/>
      <c r="N201" s="143"/>
      <c r="O201" s="143"/>
      <c r="P201" s="143"/>
      <c r="Q201" s="143"/>
      <c r="R201" s="143"/>
      <c r="S201" s="143"/>
      <c r="T201" s="143"/>
      <c r="U201" s="143"/>
      <c r="V201" s="143"/>
      <c r="W201" s="143"/>
      <c r="X201" s="143"/>
      <c r="Y201" s="143"/>
      <c r="Z201" s="143"/>
    </row>
    <row r="202" spans="1:26" ht="15.75" customHeight="1" x14ac:dyDescent="0.25">
      <c r="A202" s="143"/>
      <c r="B202" s="143"/>
      <c r="D202" s="144"/>
      <c r="E202" s="144"/>
      <c r="F202" s="144"/>
      <c r="G202" s="144"/>
      <c r="H202" s="144"/>
      <c r="I202" s="144"/>
      <c r="J202" s="144"/>
      <c r="K202" s="144"/>
      <c r="L202" s="143"/>
      <c r="M202" s="143"/>
      <c r="N202" s="143"/>
      <c r="O202" s="143"/>
      <c r="P202" s="143"/>
      <c r="Q202" s="143"/>
      <c r="R202" s="143"/>
      <c r="S202" s="143"/>
      <c r="T202" s="143"/>
      <c r="U202" s="143"/>
      <c r="V202" s="143"/>
      <c r="W202" s="143"/>
      <c r="X202" s="143"/>
      <c r="Y202" s="143"/>
      <c r="Z202" s="143"/>
    </row>
    <row r="203" spans="1:26" ht="15.75" customHeight="1" x14ac:dyDescent="0.25">
      <c r="A203" s="143"/>
      <c r="B203" s="143"/>
      <c r="D203" s="144"/>
      <c r="E203" s="144"/>
      <c r="F203" s="144"/>
      <c r="G203" s="144"/>
      <c r="H203" s="144"/>
      <c r="I203" s="144"/>
      <c r="J203" s="144"/>
      <c r="K203" s="144"/>
      <c r="L203" s="143"/>
      <c r="M203" s="143"/>
      <c r="N203" s="143"/>
      <c r="O203" s="143"/>
      <c r="P203" s="143"/>
      <c r="Q203" s="143"/>
      <c r="R203" s="143"/>
      <c r="S203" s="143"/>
      <c r="T203" s="143"/>
      <c r="U203" s="143"/>
      <c r="V203" s="143"/>
      <c r="W203" s="143"/>
      <c r="X203" s="143"/>
      <c r="Y203" s="143"/>
      <c r="Z203" s="143"/>
    </row>
    <row r="204" spans="1:26" ht="15.75" customHeight="1" x14ac:dyDescent="0.25">
      <c r="A204" s="143"/>
      <c r="B204" s="143"/>
      <c r="D204" s="144"/>
      <c r="E204" s="144"/>
      <c r="F204" s="144"/>
      <c r="G204" s="144"/>
      <c r="H204" s="144"/>
      <c r="I204" s="144"/>
      <c r="J204" s="144"/>
      <c r="K204" s="144"/>
      <c r="L204" s="143"/>
      <c r="M204" s="143"/>
      <c r="N204" s="143"/>
      <c r="O204" s="143"/>
      <c r="P204" s="143"/>
      <c r="Q204" s="143"/>
      <c r="R204" s="143"/>
      <c r="S204" s="143"/>
      <c r="T204" s="143"/>
      <c r="U204" s="143"/>
      <c r="V204" s="143"/>
      <c r="W204" s="143"/>
      <c r="X204" s="143"/>
      <c r="Y204" s="143"/>
      <c r="Z204" s="143"/>
    </row>
    <row r="205" spans="1:26" ht="15.75" customHeight="1" x14ac:dyDescent="0.25">
      <c r="A205" s="143"/>
      <c r="B205" s="143"/>
      <c r="D205" s="144"/>
      <c r="E205" s="144"/>
      <c r="F205" s="144"/>
      <c r="G205" s="144"/>
      <c r="H205" s="144"/>
      <c r="I205" s="144"/>
      <c r="J205" s="144"/>
      <c r="K205" s="144"/>
      <c r="L205" s="143"/>
      <c r="M205" s="143"/>
      <c r="N205" s="143"/>
      <c r="O205" s="143"/>
      <c r="P205" s="143"/>
      <c r="Q205" s="143"/>
      <c r="R205" s="143"/>
      <c r="S205" s="143"/>
      <c r="T205" s="143"/>
      <c r="U205" s="143"/>
      <c r="V205" s="143"/>
      <c r="W205" s="143"/>
      <c r="X205" s="143"/>
      <c r="Y205" s="143"/>
      <c r="Z205" s="143"/>
    </row>
    <row r="206" spans="1:26" ht="15.75" customHeight="1" x14ac:dyDescent="0.25">
      <c r="A206" s="143"/>
      <c r="B206" s="143"/>
      <c r="D206" s="144"/>
      <c r="E206" s="144"/>
      <c r="F206" s="144"/>
      <c r="G206" s="144"/>
      <c r="H206" s="144"/>
      <c r="I206" s="144"/>
      <c r="J206" s="144"/>
      <c r="K206" s="144"/>
      <c r="L206" s="143"/>
      <c r="M206" s="143"/>
      <c r="N206" s="143"/>
      <c r="O206" s="143"/>
      <c r="P206" s="143"/>
      <c r="Q206" s="143"/>
      <c r="R206" s="143"/>
      <c r="S206" s="143"/>
      <c r="T206" s="143"/>
      <c r="U206" s="143"/>
      <c r="V206" s="143"/>
      <c r="W206" s="143"/>
      <c r="X206" s="143"/>
      <c r="Y206" s="143"/>
      <c r="Z206" s="143"/>
    </row>
    <row r="207" spans="1:26" ht="15.75" customHeight="1" x14ac:dyDescent="0.25">
      <c r="A207" s="143"/>
      <c r="B207" s="143"/>
      <c r="D207" s="144"/>
      <c r="E207" s="144"/>
      <c r="F207" s="144"/>
      <c r="G207" s="144"/>
      <c r="H207" s="144"/>
      <c r="I207" s="144"/>
      <c r="J207" s="144"/>
      <c r="K207" s="144"/>
      <c r="L207" s="143"/>
      <c r="M207" s="143"/>
      <c r="N207" s="143"/>
      <c r="O207" s="143"/>
      <c r="P207" s="143"/>
      <c r="Q207" s="143"/>
      <c r="R207" s="143"/>
      <c r="S207" s="143"/>
      <c r="T207" s="143"/>
      <c r="U207" s="143"/>
      <c r="V207" s="143"/>
      <c r="W207" s="143"/>
      <c r="X207" s="143"/>
      <c r="Y207" s="143"/>
      <c r="Z207" s="143"/>
    </row>
    <row r="208" spans="1:26" ht="15.75" customHeight="1" x14ac:dyDescent="0.25">
      <c r="A208" s="143"/>
      <c r="B208" s="143"/>
      <c r="D208" s="144"/>
      <c r="E208" s="144"/>
      <c r="F208" s="144"/>
      <c r="G208" s="144"/>
      <c r="H208" s="144"/>
      <c r="I208" s="144"/>
      <c r="J208" s="144"/>
      <c r="K208" s="144"/>
      <c r="L208" s="143"/>
      <c r="M208" s="143"/>
      <c r="N208" s="143"/>
      <c r="O208" s="143"/>
      <c r="P208" s="143"/>
      <c r="Q208" s="143"/>
      <c r="R208" s="143"/>
      <c r="S208" s="143"/>
      <c r="T208" s="143"/>
      <c r="U208" s="143"/>
      <c r="V208" s="143"/>
      <c r="W208" s="143"/>
      <c r="X208" s="143"/>
      <c r="Y208" s="143"/>
      <c r="Z208" s="143"/>
    </row>
    <row r="209" spans="1:26" ht="15.75" customHeight="1" x14ac:dyDescent="0.25">
      <c r="A209" s="143"/>
      <c r="B209" s="143"/>
      <c r="D209" s="144"/>
      <c r="E209" s="144"/>
      <c r="F209" s="144"/>
      <c r="G209" s="144"/>
      <c r="H209" s="144"/>
      <c r="I209" s="144"/>
      <c r="J209" s="144"/>
      <c r="K209" s="144"/>
      <c r="L209" s="143"/>
      <c r="M209" s="143"/>
      <c r="N209" s="143"/>
      <c r="O209" s="143"/>
      <c r="P209" s="143"/>
      <c r="Q209" s="143"/>
      <c r="R209" s="143"/>
      <c r="S209" s="143"/>
      <c r="T209" s="143"/>
      <c r="U209" s="143"/>
      <c r="V209" s="143"/>
      <c r="W209" s="143"/>
      <c r="X209" s="143"/>
      <c r="Y209" s="143"/>
      <c r="Z209" s="143"/>
    </row>
    <row r="210" spans="1:26" ht="15.75" customHeight="1" x14ac:dyDescent="0.25">
      <c r="A210" s="143"/>
      <c r="B210" s="143"/>
      <c r="D210" s="144"/>
      <c r="E210" s="144"/>
      <c r="F210" s="144"/>
      <c r="G210" s="144"/>
      <c r="H210" s="144"/>
      <c r="I210" s="144"/>
      <c r="J210" s="144"/>
      <c r="K210" s="144"/>
      <c r="L210" s="143"/>
      <c r="M210" s="143"/>
      <c r="N210" s="143"/>
      <c r="O210" s="143"/>
      <c r="P210" s="143"/>
      <c r="Q210" s="143"/>
      <c r="R210" s="143"/>
      <c r="S210" s="143"/>
      <c r="T210" s="143"/>
      <c r="U210" s="143"/>
      <c r="V210" s="143"/>
      <c r="W210" s="143"/>
      <c r="X210" s="143"/>
      <c r="Y210" s="143"/>
      <c r="Z210" s="143"/>
    </row>
    <row r="211" spans="1:26" ht="15.75" customHeight="1" x14ac:dyDescent="0.25">
      <c r="A211" s="143"/>
      <c r="B211" s="143"/>
      <c r="D211" s="144"/>
      <c r="E211" s="144"/>
      <c r="F211" s="144"/>
      <c r="G211" s="144"/>
      <c r="H211" s="144"/>
      <c r="I211" s="144"/>
      <c r="J211" s="144"/>
      <c r="K211" s="144"/>
      <c r="L211" s="143"/>
      <c r="M211" s="143"/>
      <c r="N211" s="143"/>
      <c r="O211" s="143"/>
      <c r="P211" s="143"/>
      <c r="Q211" s="143"/>
      <c r="R211" s="143"/>
      <c r="S211" s="143"/>
      <c r="T211" s="143"/>
      <c r="U211" s="143"/>
      <c r="V211" s="143"/>
      <c r="W211" s="143"/>
      <c r="X211" s="143"/>
      <c r="Y211" s="143"/>
      <c r="Z211" s="143"/>
    </row>
    <row r="212" spans="1:26" ht="15.75" customHeight="1" x14ac:dyDescent="0.25">
      <c r="A212" s="143"/>
      <c r="B212" s="143"/>
      <c r="D212" s="144"/>
      <c r="E212" s="144"/>
      <c r="F212" s="144"/>
      <c r="G212" s="144"/>
      <c r="H212" s="144"/>
      <c r="I212" s="144"/>
      <c r="J212" s="144"/>
      <c r="K212" s="144"/>
      <c r="L212" s="143"/>
      <c r="M212" s="143"/>
      <c r="N212" s="143"/>
      <c r="O212" s="143"/>
      <c r="P212" s="143"/>
      <c r="Q212" s="143"/>
      <c r="R212" s="143"/>
      <c r="S212" s="143"/>
      <c r="T212" s="143"/>
      <c r="U212" s="143"/>
      <c r="V212" s="143"/>
      <c r="W212" s="143"/>
      <c r="X212" s="143"/>
      <c r="Y212" s="143"/>
      <c r="Z212" s="143"/>
    </row>
    <row r="213" spans="1:26" ht="15.75" customHeight="1" x14ac:dyDescent="0.25">
      <c r="A213" s="143"/>
      <c r="B213" s="143"/>
      <c r="D213" s="144"/>
      <c r="E213" s="144"/>
      <c r="F213" s="144"/>
      <c r="G213" s="144"/>
      <c r="H213" s="144"/>
      <c r="I213" s="144"/>
      <c r="J213" s="144"/>
      <c r="K213" s="144"/>
      <c r="L213" s="143"/>
      <c r="M213" s="143"/>
      <c r="N213" s="143"/>
      <c r="O213" s="143"/>
      <c r="P213" s="143"/>
      <c r="Q213" s="143"/>
      <c r="R213" s="143"/>
      <c r="S213" s="143"/>
      <c r="T213" s="143"/>
      <c r="U213" s="143"/>
      <c r="V213" s="143"/>
      <c r="W213" s="143"/>
      <c r="X213" s="143"/>
      <c r="Y213" s="143"/>
      <c r="Z213" s="143"/>
    </row>
    <row r="214" spans="1:26" ht="15.75" customHeight="1" x14ac:dyDescent="0.25">
      <c r="A214" s="143"/>
      <c r="B214" s="143"/>
      <c r="D214" s="144"/>
      <c r="E214" s="144"/>
      <c r="F214" s="144"/>
      <c r="G214" s="144"/>
      <c r="H214" s="144"/>
      <c r="I214" s="144"/>
      <c r="J214" s="144"/>
      <c r="K214" s="144"/>
      <c r="L214" s="143"/>
      <c r="M214" s="143"/>
      <c r="N214" s="143"/>
      <c r="O214" s="143"/>
      <c r="P214" s="143"/>
      <c r="Q214" s="143"/>
      <c r="R214" s="143"/>
      <c r="S214" s="143"/>
      <c r="T214" s="143"/>
      <c r="U214" s="143"/>
      <c r="V214" s="143"/>
      <c r="W214" s="143"/>
      <c r="X214" s="143"/>
      <c r="Y214" s="143"/>
      <c r="Z214" s="143"/>
    </row>
    <row r="215" spans="1:26" ht="15.75" customHeight="1" x14ac:dyDescent="0.25">
      <c r="A215" s="143"/>
      <c r="B215" s="143"/>
      <c r="D215" s="144"/>
      <c r="E215" s="144"/>
      <c r="F215" s="144"/>
      <c r="G215" s="144"/>
      <c r="H215" s="144"/>
      <c r="I215" s="144"/>
      <c r="J215" s="144"/>
      <c r="K215" s="144"/>
      <c r="L215" s="143"/>
      <c r="M215" s="143"/>
      <c r="N215" s="143"/>
      <c r="O215" s="143"/>
      <c r="P215" s="143"/>
      <c r="Q215" s="143"/>
      <c r="R215" s="143"/>
      <c r="S215" s="143"/>
      <c r="T215" s="143"/>
      <c r="U215" s="143"/>
      <c r="V215" s="143"/>
      <c r="W215" s="143"/>
      <c r="X215" s="143"/>
      <c r="Y215" s="143"/>
      <c r="Z215" s="143"/>
    </row>
    <row r="216" spans="1:26" ht="15.75" customHeight="1" x14ac:dyDescent="0.25">
      <c r="A216" s="143"/>
      <c r="B216" s="143"/>
      <c r="D216" s="144"/>
      <c r="E216" s="144"/>
      <c r="F216" s="144"/>
      <c r="G216" s="144"/>
      <c r="H216" s="144"/>
      <c r="I216" s="144"/>
      <c r="J216" s="144"/>
      <c r="K216" s="144"/>
      <c r="L216" s="143"/>
      <c r="M216" s="143"/>
      <c r="N216" s="143"/>
      <c r="O216" s="143"/>
      <c r="P216" s="143"/>
      <c r="Q216" s="143"/>
      <c r="R216" s="143"/>
      <c r="S216" s="143"/>
      <c r="T216" s="143"/>
      <c r="U216" s="143"/>
      <c r="V216" s="143"/>
      <c r="W216" s="143"/>
      <c r="X216" s="143"/>
      <c r="Y216" s="143"/>
      <c r="Z216" s="143"/>
    </row>
    <row r="217" spans="1:26" ht="15.75" customHeight="1" x14ac:dyDescent="0.25">
      <c r="A217" s="143"/>
      <c r="B217" s="143"/>
      <c r="D217" s="144"/>
      <c r="E217" s="144"/>
      <c r="F217" s="144"/>
      <c r="G217" s="144"/>
      <c r="H217" s="144"/>
      <c r="I217" s="144"/>
      <c r="J217" s="144"/>
      <c r="K217" s="144"/>
      <c r="L217" s="143"/>
      <c r="M217" s="143"/>
      <c r="N217" s="143"/>
      <c r="O217" s="143"/>
      <c r="P217" s="143"/>
      <c r="Q217" s="143"/>
      <c r="R217" s="143"/>
      <c r="S217" s="143"/>
      <c r="T217" s="143"/>
      <c r="U217" s="143"/>
      <c r="V217" s="143"/>
      <c r="W217" s="143"/>
      <c r="X217" s="143"/>
      <c r="Y217" s="143"/>
      <c r="Z217" s="143"/>
    </row>
    <row r="218" spans="1:26" ht="15.75" customHeight="1" x14ac:dyDescent="0.25">
      <c r="A218" s="143"/>
      <c r="B218" s="143"/>
      <c r="D218" s="144"/>
      <c r="E218" s="144"/>
      <c r="F218" s="144"/>
      <c r="G218" s="144"/>
      <c r="H218" s="144"/>
      <c r="I218" s="144"/>
      <c r="J218" s="144"/>
      <c r="K218" s="144"/>
      <c r="L218" s="143"/>
      <c r="M218" s="143"/>
      <c r="N218" s="143"/>
      <c r="O218" s="143"/>
      <c r="P218" s="143"/>
      <c r="Q218" s="143"/>
      <c r="R218" s="143"/>
      <c r="S218" s="143"/>
      <c r="T218" s="143"/>
      <c r="U218" s="143"/>
      <c r="V218" s="143"/>
      <c r="W218" s="143"/>
      <c r="X218" s="143"/>
      <c r="Y218" s="143"/>
      <c r="Z218" s="143"/>
    </row>
    <row r="219" spans="1:26" ht="15.75" customHeight="1" x14ac:dyDescent="0.25">
      <c r="A219" s="143"/>
      <c r="B219" s="143"/>
      <c r="D219" s="144"/>
      <c r="E219" s="144"/>
      <c r="F219" s="144"/>
      <c r="G219" s="144"/>
      <c r="H219" s="144"/>
      <c r="I219" s="144"/>
      <c r="J219" s="144"/>
      <c r="K219" s="144"/>
      <c r="L219" s="143"/>
      <c r="M219" s="143"/>
      <c r="N219" s="143"/>
      <c r="O219" s="143"/>
      <c r="P219" s="143"/>
      <c r="Q219" s="143"/>
      <c r="R219" s="143"/>
      <c r="S219" s="143"/>
      <c r="T219" s="143"/>
      <c r="U219" s="143"/>
      <c r="V219" s="143"/>
      <c r="W219" s="143"/>
      <c r="X219" s="143"/>
      <c r="Y219" s="143"/>
      <c r="Z219" s="143"/>
    </row>
    <row r="220" spans="1:26" ht="15.75" customHeight="1" x14ac:dyDescent="0.25">
      <c r="A220" s="143"/>
      <c r="B220" s="143"/>
      <c r="D220" s="144"/>
      <c r="E220" s="144"/>
      <c r="F220" s="144"/>
      <c r="G220" s="144"/>
      <c r="H220" s="144"/>
      <c r="I220" s="144"/>
      <c r="J220" s="144"/>
      <c r="K220" s="144"/>
      <c r="L220" s="143"/>
      <c r="M220" s="143"/>
      <c r="N220" s="143"/>
      <c r="O220" s="143"/>
      <c r="P220" s="143"/>
      <c r="Q220" s="143"/>
      <c r="R220" s="143"/>
      <c r="S220" s="143"/>
      <c r="T220" s="143"/>
      <c r="U220" s="143"/>
      <c r="V220" s="143"/>
      <c r="W220" s="143"/>
      <c r="X220" s="143"/>
      <c r="Y220" s="143"/>
      <c r="Z220" s="143"/>
    </row>
    <row r="221" spans="1:26" ht="15.75" customHeight="1" x14ac:dyDescent="0.25">
      <c r="A221" s="143"/>
      <c r="B221" s="143"/>
      <c r="D221" s="144"/>
      <c r="E221" s="144"/>
      <c r="F221" s="144"/>
      <c r="G221" s="144"/>
      <c r="H221" s="144"/>
      <c r="I221" s="144"/>
      <c r="J221" s="144"/>
      <c r="K221" s="144"/>
      <c r="L221" s="143"/>
      <c r="M221" s="143"/>
      <c r="N221" s="143"/>
      <c r="O221" s="143"/>
      <c r="P221" s="143"/>
      <c r="Q221" s="143"/>
      <c r="R221" s="143"/>
      <c r="S221" s="143"/>
      <c r="T221" s="143"/>
      <c r="U221" s="143"/>
      <c r="V221" s="143"/>
      <c r="W221" s="143"/>
      <c r="X221" s="143"/>
      <c r="Y221" s="143"/>
      <c r="Z221" s="143"/>
    </row>
    <row r="222" spans="1:26" ht="15.75" customHeight="1" x14ac:dyDescent="0.25">
      <c r="A222" s="143"/>
      <c r="B222" s="143"/>
      <c r="D222" s="144"/>
      <c r="E222" s="144"/>
      <c r="F222" s="144"/>
      <c r="G222" s="144"/>
      <c r="H222" s="144"/>
      <c r="I222" s="144"/>
      <c r="J222" s="144"/>
      <c r="K222" s="144"/>
      <c r="L222" s="143"/>
      <c r="M222" s="143"/>
      <c r="N222" s="143"/>
      <c r="O222" s="143"/>
      <c r="P222" s="143"/>
      <c r="Q222" s="143"/>
      <c r="R222" s="143"/>
      <c r="S222" s="143"/>
      <c r="T222" s="143"/>
      <c r="U222" s="143"/>
      <c r="V222" s="143"/>
      <c r="W222" s="143"/>
      <c r="X222" s="143"/>
      <c r="Y222" s="143"/>
      <c r="Z222" s="143"/>
    </row>
    <row r="223" spans="1:26" ht="15.75" customHeight="1" x14ac:dyDescent="0.25">
      <c r="A223" s="143"/>
      <c r="B223" s="143"/>
      <c r="D223" s="144"/>
      <c r="E223" s="144"/>
      <c r="F223" s="144"/>
      <c r="G223" s="144"/>
      <c r="H223" s="144"/>
      <c r="I223" s="144"/>
      <c r="J223" s="144"/>
      <c r="K223" s="144"/>
      <c r="L223" s="143"/>
      <c r="M223" s="143"/>
      <c r="N223" s="143"/>
      <c r="O223" s="143"/>
      <c r="P223" s="143"/>
      <c r="Q223" s="143"/>
      <c r="R223" s="143"/>
      <c r="S223" s="143"/>
      <c r="T223" s="143"/>
      <c r="U223" s="143"/>
      <c r="V223" s="143"/>
      <c r="W223" s="143"/>
      <c r="X223" s="143"/>
      <c r="Y223" s="143"/>
      <c r="Z223" s="143"/>
    </row>
    <row r="224" spans="1:26" ht="15.75" customHeight="1" x14ac:dyDescent="0.25">
      <c r="A224" s="143"/>
      <c r="B224" s="143"/>
      <c r="D224" s="144"/>
      <c r="E224" s="144"/>
      <c r="F224" s="144"/>
      <c r="G224" s="144"/>
      <c r="H224" s="144"/>
      <c r="I224" s="144"/>
      <c r="J224" s="144"/>
      <c r="K224" s="144"/>
      <c r="L224" s="143"/>
      <c r="M224" s="143"/>
      <c r="N224" s="143"/>
      <c r="O224" s="143"/>
      <c r="P224" s="143"/>
      <c r="Q224" s="143"/>
      <c r="R224" s="143"/>
      <c r="S224" s="143"/>
      <c r="T224" s="143"/>
      <c r="U224" s="143"/>
      <c r="V224" s="143"/>
      <c r="W224" s="143"/>
      <c r="X224" s="143"/>
      <c r="Y224" s="143"/>
      <c r="Z224" s="143"/>
    </row>
    <row r="225" spans="1:26" ht="15.75" customHeight="1" x14ac:dyDescent="0.25">
      <c r="A225" s="143"/>
      <c r="B225" s="143"/>
      <c r="D225" s="144"/>
      <c r="E225" s="144"/>
      <c r="F225" s="144"/>
      <c r="G225" s="144"/>
      <c r="H225" s="144"/>
      <c r="I225" s="144"/>
      <c r="J225" s="144"/>
      <c r="K225" s="144"/>
      <c r="L225" s="143"/>
      <c r="M225" s="143"/>
      <c r="N225" s="143"/>
      <c r="O225" s="143"/>
      <c r="P225" s="143"/>
      <c r="Q225" s="143"/>
      <c r="R225" s="143"/>
      <c r="S225" s="143"/>
      <c r="T225" s="143"/>
      <c r="U225" s="143"/>
      <c r="V225" s="143"/>
      <c r="W225" s="143"/>
      <c r="X225" s="143"/>
      <c r="Y225" s="143"/>
      <c r="Z225" s="143"/>
    </row>
    <row r="226" spans="1:26" ht="15.75" customHeight="1" x14ac:dyDescent="0.25">
      <c r="A226" s="143"/>
      <c r="B226" s="143"/>
      <c r="D226" s="144"/>
      <c r="E226" s="144"/>
      <c r="F226" s="144"/>
      <c r="G226" s="144"/>
      <c r="H226" s="144"/>
      <c r="I226" s="144"/>
      <c r="J226" s="144"/>
      <c r="K226" s="144"/>
      <c r="L226" s="143"/>
      <c r="M226" s="143"/>
      <c r="N226" s="143"/>
      <c r="O226" s="143"/>
      <c r="P226" s="143"/>
      <c r="Q226" s="143"/>
      <c r="R226" s="143"/>
      <c r="S226" s="143"/>
      <c r="T226" s="143"/>
      <c r="U226" s="143"/>
      <c r="V226" s="143"/>
      <c r="W226" s="143"/>
      <c r="X226" s="143"/>
      <c r="Y226" s="143"/>
      <c r="Z226" s="143"/>
    </row>
    <row r="227" spans="1:26" ht="15.75" customHeight="1" x14ac:dyDescent="0.25">
      <c r="A227" s="143"/>
      <c r="B227" s="143"/>
      <c r="D227" s="144"/>
      <c r="E227" s="144"/>
      <c r="F227" s="144"/>
      <c r="G227" s="144"/>
      <c r="H227" s="144"/>
      <c r="I227" s="144"/>
      <c r="J227" s="144"/>
      <c r="K227" s="144"/>
      <c r="L227" s="143"/>
      <c r="M227" s="143"/>
      <c r="N227" s="143"/>
      <c r="O227" s="143"/>
      <c r="P227" s="143"/>
      <c r="Q227" s="143"/>
      <c r="R227" s="143"/>
      <c r="S227" s="143"/>
      <c r="T227" s="143"/>
      <c r="U227" s="143"/>
      <c r="V227" s="143"/>
      <c r="W227" s="143"/>
      <c r="X227" s="143"/>
      <c r="Y227" s="143"/>
      <c r="Z227" s="143"/>
    </row>
    <row r="228" spans="1:26" ht="15.75" customHeight="1" x14ac:dyDescent="0.25">
      <c r="A228" s="143"/>
      <c r="B228" s="143"/>
      <c r="D228" s="144"/>
      <c r="E228" s="144"/>
      <c r="F228" s="144"/>
      <c r="G228" s="144"/>
      <c r="H228" s="144"/>
      <c r="I228" s="144"/>
      <c r="J228" s="144"/>
      <c r="K228" s="144"/>
      <c r="L228" s="143"/>
      <c r="M228" s="143"/>
      <c r="N228" s="143"/>
      <c r="O228" s="143"/>
      <c r="P228" s="143"/>
      <c r="Q228" s="143"/>
      <c r="R228" s="143"/>
      <c r="S228" s="143"/>
      <c r="T228" s="143"/>
      <c r="U228" s="143"/>
      <c r="V228" s="143"/>
      <c r="W228" s="143"/>
      <c r="X228" s="143"/>
      <c r="Y228" s="143"/>
      <c r="Z228" s="143"/>
    </row>
    <row r="229" spans="1:26" ht="15.75" customHeight="1" x14ac:dyDescent="0.25">
      <c r="A229" s="143"/>
      <c r="B229" s="143"/>
      <c r="D229" s="144"/>
      <c r="E229" s="144"/>
      <c r="F229" s="144"/>
      <c r="G229" s="144"/>
      <c r="H229" s="144"/>
      <c r="I229" s="144"/>
      <c r="J229" s="144"/>
      <c r="K229" s="144"/>
      <c r="L229" s="143"/>
      <c r="M229" s="143"/>
      <c r="N229" s="143"/>
      <c r="O229" s="143"/>
      <c r="P229" s="143"/>
      <c r="Q229" s="143"/>
      <c r="R229" s="143"/>
      <c r="S229" s="143"/>
      <c r="T229" s="143"/>
      <c r="U229" s="143"/>
      <c r="V229" s="143"/>
      <c r="W229" s="143"/>
      <c r="X229" s="143"/>
      <c r="Y229" s="143"/>
      <c r="Z229" s="143"/>
    </row>
    <row r="230" spans="1:26" ht="15.75" customHeight="1" x14ac:dyDescent="0.25">
      <c r="A230" s="143"/>
      <c r="B230" s="143"/>
      <c r="D230" s="144"/>
      <c r="E230" s="144"/>
      <c r="F230" s="144"/>
      <c r="G230" s="144"/>
      <c r="H230" s="144"/>
      <c r="I230" s="144"/>
      <c r="J230" s="144"/>
      <c r="K230" s="144"/>
      <c r="L230" s="143"/>
      <c r="M230" s="143"/>
      <c r="N230" s="143"/>
      <c r="O230" s="143"/>
      <c r="P230" s="143"/>
      <c r="Q230" s="143"/>
      <c r="R230" s="143"/>
      <c r="S230" s="143"/>
      <c r="T230" s="143"/>
      <c r="U230" s="143"/>
      <c r="V230" s="143"/>
      <c r="W230" s="143"/>
      <c r="X230" s="143"/>
      <c r="Y230" s="143"/>
      <c r="Z230" s="143"/>
    </row>
    <row r="231" spans="1:26" ht="15.75" customHeight="1" x14ac:dyDescent="0.25">
      <c r="A231" s="143"/>
      <c r="B231" s="143"/>
      <c r="D231" s="144"/>
      <c r="E231" s="144"/>
      <c r="F231" s="144"/>
      <c r="G231" s="144"/>
      <c r="H231" s="144"/>
      <c r="I231" s="144"/>
      <c r="J231" s="144"/>
      <c r="K231" s="144"/>
      <c r="L231" s="143"/>
      <c r="M231" s="143"/>
      <c r="N231" s="143"/>
      <c r="O231" s="143"/>
      <c r="P231" s="143"/>
      <c r="Q231" s="143"/>
      <c r="R231" s="143"/>
      <c r="S231" s="143"/>
      <c r="T231" s="143"/>
      <c r="U231" s="143"/>
      <c r="V231" s="143"/>
      <c r="W231" s="143"/>
      <c r="X231" s="143"/>
      <c r="Y231" s="143"/>
      <c r="Z231" s="143"/>
    </row>
    <row r="232" spans="1:26" ht="15.75" customHeight="1" x14ac:dyDescent="0.25">
      <c r="A232" s="143"/>
      <c r="B232" s="143"/>
      <c r="D232" s="144"/>
      <c r="E232" s="144"/>
      <c r="F232" s="144"/>
      <c r="G232" s="144"/>
      <c r="H232" s="144"/>
      <c r="I232" s="144"/>
      <c r="J232" s="144"/>
      <c r="K232" s="144"/>
      <c r="L232" s="143"/>
      <c r="M232" s="143"/>
      <c r="N232" s="143"/>
      <c r="O232" s="143"/>
      <c r="P232" s="143"/>
      <c r="Q232" s="143"/>
      <c r="R232" s="143"/>
      <c r="S232" s="143"/>
      <c r="T232" s="143"/>
      <c r="U232" s="143"/>
      <c r="V232" s="143"/>
      <c r="W232" s="143"/>
      <c r="X232" s="143"/>
      <c r="Y232" s="143"/>
      <c r="Z232" s="143"/>
    </row>
    <row r="233" spans="1:26" ht="15.75" customHeight="1" x14ac:dyDescent="0.25">
      <c r="A233" s="143"/>
      <c r="B233" s="143"/>
      <c r="D233" s="144"/>
      <c r="E233" s="144"/>
      <c r="F233" s="144"/>
      <c r="G233" s="144"/>
      <c r="H233" s="144"/>
      <c r="I233" s="144"/>
      <c r="J233" s="144"/>
      <c r="K233" s="144"/>
      <c r="L233" s="143"/>
      <c r="M233" s="143"/>
      <c r="N233" s="143"/>
      <c r="O233" s="143"/>
      <c r="P233" s="143"/>
      <c r="Q233" s="143"/>
      <c r="R233" s="143"/>
      <c r="S233" s="143"/>
      <c r="T233" s="143"/>
      <c r="U233" s="143"/>
      <c r="V233" s="143"/>
      <c r="W233" s="143"/>
      <c r="X233" s="143"/>
      <c r="Y233" s="143"/>
      <c r="Z233" s="143"/>
    </row>
    <row r="234" spans="1:26" ht="15.75" customHeight="1" x14ac:dyDescent="0.25">
      <c r="A234" s="143"/>
      <c r="B234" s="143"/>
      <c r="D234" s="144"/>
      <c r="E234" s="144"/>
      <c r="F234" s="144"/>
      <c r="G234" s="144"/>
      <c r="H234" s="144"/>
      <c r="I234" s="144"/>
      <c r="J234" s="144"/>
      <c r="K234" s="144"/>
      <c r="L234" s="143"/>
      <c r="M234" s="143"/>
      <c r="N234" s="143"/>
      <c r="O234" s="143"/>
      <c r="P234" s="143"/>
      <c r="Q234" s="143"/>
      <c r="R234" s="143"/>
      <c r="S234" s="143"/>
      <c r="T234" s="143"/>
      <c r="U234" s="143"/>
      <c r="V234" s="143"/>
      <c r="W234" s="143"/>
      <c r="X234" s="143"/>
      <c r="Y234" s="143"/>
      <c r="Z234" s="143"/>
    </row>
    <row r="235" spans="1:26" ht="15.75" customHeight="1" x14ac:dyDescent="0.25">
      <c r="A235" s="143"/>
      <c r="B235" s="143"/>
      <c r="D235" s="144"/>
      <c r="E235" s="144"/>
      <c r="F235" s="144"/>
      <c r="G235" s="144"/>
      <c r="H235" s="144"/>
      <c r="I235" s="144"/>
      <c r="J235" s="144"/>
      <c r="K235" s="144"/>
      <c r="L235" s="143"/>
      <c r="M235" s="143"/>
      <c r="N235" s="143"/>
      <c r="O235" s="143"/>
      <c r="P235" s="143"/>
      <c r="Q235" s="143"/>
      <c r="R235" s="143"/>
      <c r="S235" s="143"/>
      <c r="T235" s="143"/>
      <c r="U235" s="143"/>
      <c r="V235" s="143"/>
      <c r="W235" s="143"/>
      <c r="X235" s="143"/>
      <c r="Y235" s="143"/>
      <c r="Z235" s="143"/>
    </row>
    <row r="236" spans="1:26" ht="15.75" customHeight="1" x14ac:dyDescent="0.25">
      <c r="A236" s="143"/>
      <c r="B236" s="143"/>
      <c r="D236" s="144"/>
      <c r="E236" s="144"/>
      <c r="F236" s="144"/>
      <c r="G236" s="144"/>
      <c r="H236" s="144"/>
      <c r="I236" s="144"/>
      <c r="J236" s="144"/>
      <c r="K236" s="144"/>
      <c r="L236" s="143"/>
      <c r="M236" s="143"/>
      <c r="N236" s="143"/>
      <c r="O236" s="143"/>
      <c r="P236" s="143"/>
      <c r="Q236" s="143"/>
      <c r="R236" s="143"/>
      <c r="S236" s="143"/>
      <c r="T236" s="143"/>
      <c r="U236" s="143"/>
      <c r="V236" s="143"/>
      <c r="W236" s="143"/>
      <c r="X236" s="143"/>
      <c r="Y236" s="143"/>
      <c r="Z236" s="143"/>
    </row>
    <row r="237" spans="1:26" ht="15.75" customHeight="1" x14ac:dyDescent="0.25">
      <c r="A237" s="143"/>
      <c r="B237" s="143"/>
      <c r="D237" s="144"/>
      <c r="E237" s="144"/>
      <c r="F237" s="144"/>
      <c r="G237" s="144"/>
      <c r="H237" s="144"/>
      <c r="I237" s="144"/>
      <c r="J237" s="144"/>
      <c r="K237" s="144"/>
      <c r="L237" s="143"/>
      <c r="M237" s="143"/>
      <c r="N237" s="143"/>
      <c r="O237" s="143"/>
      <c r="P237" s="143"/>
      <c r="Q237" s="143"/>
      <c r="R237" s="143"/>
      <c r="S237" s="143"/>
      <c r="T237" s="143"/>
      <c r="U237" s="143"/>
      <c r="V237" s="143"/>
      <c r="W237" s="143"/>
      <c r="X237" s="143"/>
      <c r="Y237" s="143"/>
      <c r="Z237" s="143"/>
    </row>
    <row r="238" spans="1:26" ht="15.75" customHeight="1" x14ac:dyDescent="0.25">
      <c r="A238" s="143"/>
      <c r="B238" s="143"/>
      <c r="D238" s="144"/>
      <c r="E238" s="144"/>
      <c r="F238" s="144"/>
      <c r="G238" s="144"/>
      <c r="H238" s="144"/>
      <c r="I238" s="144"/>
      <c r="J238" s="144"/>
      <c r="K238" s="144"/>
      <c r="L238" s="143"/>
      <c r="M238" s="143"/>
      <c r="N238" s="143"/>
      <c r="O238" s="143"/>
      <c r="P238" s="143"/>
      <c r="Q238" s="143"/>
      <c r="R238" s="143"/>
      <c r="S238" s="143"/>
      <c r="T238" s="143"/>
      <c r="U238" s="143"/>
      <c r="V238" s="143"/>
      <c r="W238" s="143"/>
      <c r="X238" s="143"/>
      <c r="Y238" s="143"/>
      <c r="Z238" s="143"/>
    </row>
    <row r="239" spans="1:26" ht="15.75" customHeight="1" x14ac:dyDescent="0.25">
      <c r="A239" s="143"/>
      <c r="B239" s="143"/>
      <c r="D239" s="144"/>
      <c r="E239" s="144"/>
      <c r="F239" s="144"/>
      <c r="G239" s="144"/>
      <c r="H239" s="144"/>
      <c r="I239" s="144"/>
      <c r="J239" s="144"/>
      <c r="K239" s="144"/>
      <c r="L239" s="143"/>
      <c r="M239" s="143"/>
      <c r="N239" s="143"/>
      <c r="O239" s="143"/>
      <c r="P239" s="143"/>
      <c r="Q239" s="143"/>
      <c r="R239" s="143"/>
      <c r="S239" s="143"/>
      <c r="T239" s="143"/>
      <c r="U239" s="143"/>
      <c r="V239" s="143"/>
      <c r="W239" s="143"/>
      <c r="X239" s="143"/>
      <c r="Y239" s="143"/>
      <c r="Z239" s="143"/>
    </row>
    <row r="240" spans="1:26" ht="15.75" customHeight="1" x14ac:dyDescent="0.25">
      <c r="A240" s="143"/>
      <c r="B240" s="143"/>
      <c r="D240" s="144"/>
      <c r="E240" s="144"/>
      <c r="F240" s="144"/>
      <c r="G240" s="144"/>
      <c r="H240" s="144"/>
      <c r="I240" s="144"/>
      <c r="J240" s="144"/>
      <c r="K240" s="144"/>
      <c r="L240" s="143"/>
      <c r="M240" s="143"/>
      <c r="N240" s="143"/>
      <c r="O240" s="143"/>
      <c r="P240" s="143"/>
      <c r="Q240" s="143"/>
      <c r="R240" s="143"/>
      <c r="S240" s="143"/>
      <c r="T240" s="143"/>
      <c r="U240" s="143"/>
      <c r="V240" s="143"/>
      <c r="W240" s="143"/>
      <c r="X240" s="143"/>
      <c r="Y240" s="143"/>
      <c r="Z240" s="143"/>
    </row>
    <row r="241" spans="1:26" ht="15.75" customHeight="1" x14ac:dyDescent="0.25">
      <c r="A241" s="143"/>
      <c r="B241" s="143"/>
      <c r="D241" s="144"/>
      <c r="E241" s="144"/>
      <c r="F241" s="144"/>
      <c r="G241" s="144"/>
      <c r="H241" s="144"/>
      <c r="I241" s="144"/>
      <c r="J241" s="144"/>
      <c r="K241" s="144"/>
      <c r="L241" s="143"/>
      <c r="M241" s="143"/>
      <c r="N241" s="143"/>
      <c r="O241" s="143"/>
      <c r="P241" s="143"/>
      <c r="Q241" s="143"/>
      <c r="R241" s="143"/>
      <c r="S241" s="143"/>
      <c r="T241" s="143"/>
      <c r="U241" s="143"/>
      <c r="V241" s="143"/>
      <c r="W241" s="143"/>
      <c r="X241" s="143"/>
      <c r="Y241" s="143"/>
      <c r="Z241" s="143"/>
    </row>
    <row r="242" spans="1:26" ht="15.75" customHeight="1" x14ac:dyDescent="0.25">
      <c r="A242" s="143"/>
      <c r="B242" s="143"/>
      <c r="D242" s="144"/>
      <c r="E242" s="144"/>
      <c r="F242" s="144"/>
      <c r="G242" s="144"/>
      <c r="H242" s="144"/>
      <c r="I242" s="144"/>
      <c r="J242" s="144"/>
      <c r="K242" s="144"/>
      <c r="L242" s="143"/>
      <c r="M242" s="143"/>
      <c r="N242" s="143"/>
      <c r="O242" s="143"/>
      <c r="P242" s="143"/>
      <c r="Q242" s="143"/>
      <c r="R242" s="143"/>
      <c r="S242" s="143"/>
      <c r="T242" s="143"/>
      <c r="U242" s="143"/>
      <c r="V242" s="143"/>
      <c r="W242" s="143"/>
      <c r="X242" s="143"/>
      <c r="Y242" s="143"/>
      <c r="Z242" s="143"/>
    </row>
    <row r="243" spans="1:26" ht="15.75" customHeight="1" x14ac:dyDescent="0.25">
      <c r="A243" s="143"/>
      <c r="B243" s="143"/>
      <c r="D243" s="144"/>
      <c r="E243" s="144"/>
      <c r="F243" s="144"/>
      <c r="G243" s="144"/>
      <c r="H243" s="144"/>
      <c r="I243" s="144"/>
      <c r="J243" s="144"/>
      <c r="K243" s="144"/>
      <c r="L243" s="143"/>
      <c r="M243" s="143"/>
      <c r="N243" s="143"/>
      <c r="O243" s="143"/>
      <c r="P243" s="143"/>
      <c r="Q243" s="143"/>
      <c r="R243" s="143"/>
      <c r="S243" s="143"/>
      <c r="T243" s="143"/>
      <c r="U243" s="143"/>
      <c r="V243" s="143"/>
      <c r="W243" s="143"/>
      <c r="X243" s="143"/>
      <c r="Y243" s="143"/>
      <c r="Z243" s="143"/>
    </row>
    <row r="244" spans="1:26" ht="15.75" customHeight="1" x14ac:dyDescent="0.25">
      <c r="A244" s="143"/>
      <c r="B244" s="143"/>
      <c r="D244" s="144"/>
      <c r="E244" s="144"/>
      <c r="F244" s="144"/>
      <c r="G244" s="144"/>
      <c r="H244" s="144"/>
      <c r="I244" s="144"/>
      <c r="J244" s="144"/>
      <c r="K244" s="144"/>
      <c r="L244" s="143"/>
      <c r="M244" s="143"/>
      <c r="N244" s="143"/>
      <c r="O244" s="143"/>
      <c r="P244" s="143"/>
      <c r="Q244" s="143"/>
      <c r="R244" s="143"/>
      <c r="S244" s="143"/>
      <c r="T244" s="143"/>
      <c r="U244" s="143"/>
      <c r="V244" s="143"/>
      <c r="W244" s="143"/>
      <c r="X244" s="143"/>
      <c r="Y244" s="143"/>
      <c r="Z244" s="143"/>
    </row>
    <row r="245" spans="1:26" ht="15.75" customHeight="1" x14ac:dyDescent="0.25">
      <c r="A245" s="143"/>
      <c r="B245" s="143"/>
      <c r="D245" s="144"/>
      <c r="E245" s="144"/>
      <c r="F245" s="144"/>
      <c r="G245" s="144"/>
      <c r="H245" s="144"/>
      <c r="I245" s="144"/>
      <c r="J245" s="144"/>
      <c r="K245" s="144"/>
      <c r="L245" s="143"/>
      <c r="M245" s="143"/>
      <c r="N245" s="143"/>
      <c r="O245" s="143"/>
      <c r="P245" s="143"/>
      <c r="Q245" s="143"/>
      <c r="R245" s="143"/>
      <c r="S245" s="143"/>
      <c r="T245" s="143"/>
      <c r="U245" s="143"/>
      <c r="V245" s="143"/>
      <c r="W245" s="143"/>
      <c r="X245" s="143"/>
      <c r="Y245" s="143"/>
      <c r="Z245" s="143"/>
    </row>
    <row r="246" spans="1:26" ht="15.75" customHeight="1" x14ac:dyDescent="0.25">
      <c r="A246" s="143"/>
      <c r="B246" s="143"/>
      <c r="D246" s="144"/>
      <c r="E246" s="144"/>
      <c r="F246" s="144"/>
      <c r="G246" s="144"/>
      <c r="H246" s="144"/>
      <c r="I246" s="144"/>
      <c r="J246" s="144"/>
      <c r="K246" s="144"/>
      <c r="L246" s="143"/>
      <c r="M246" s="143"/>
      <c r="N246" s="143"/>
      <c r="O246" s="143"/>
      <c r="P246" s="143"/>
      <c r="Q246" s="143"/>
      <c r="R246" s="143"/>
      <c r="S246" s="143"/>
      <c r="T246" s="143"/>
      <c r="U246" s="143"/>
      <c r="V246" s="143"/>
      <c r="W246" s="143"/>
      <c r="X246" s="143"/>
      <c r="Y246" s="143"/>
      <c r="Z246" s="143"/>
    </row>
    <row r="247" spans="1:26" ht="15.75" customHeight="1" x14ac:dyDescent="0.25">
      <c r="A247" s="143"/>
      <c r="B247" s="143"/>
      <c r="D247" s="144"/>
      <c r="E247" s="144"/>
      <c r="F247" s="144"/>
      <c r="G247" s="144"/>
      <c r="H247" s="144"/>
      <c r="I247" s="144"/>
      <c r="J247" s="144"/>
      <c r="K247" s="144"/>
      <c r="L247" s="143"/>
      <c r="M247" s="143"/>
      <c r="N247" s="143"/>
      <c r="O247" s="143"/>
      <c r="P247" s="143"/>
      <c r="Q247" s="143"/>
      <c r="R247" s="143"/>
      <c r="S247" s="143"/>
      <c r="T247" s="143"/>
      <c r="U247" s="143"/>
      <c r="V247" s="143"/>
      <c r="W247" s="143"/>
      <c r="X247" s="143"/>
      <c r="Y247" s="143"/>
      <c r="Z247" s="143"/>
    </row>
    <row r="248" spans="1:26" ht="15.75" customHeight="1" x14ac:dyDescent="0.25">
      <c r="A248" s="143"/>
      <c r="B248" s="143"/>
      <c r="D248" s="144"/>
      <c r="E248" s="144"/>
      <c r="F248" s="144"/>
      <c r="G248" s="144"/>
      <c r="H248" s="144"/>
      <c r="I248" s="144"/>
      <c r="J248" s="144"/>
      <c r="K248" s="144"/>
      <c r="L248" s="143"/>
      <c r="M248" s="143"/>
      <c r="N248" s="143"/>
      <c r="O248" s="143"/>
      <c r="P248" s="143"/>
      <c r="Q248" s="143"/>
      <c r="R248" s="143"/>
      <c r="S248" s="143"/>
      <c r="T248" s="143"/>
      <c r="U248" s="143"/>
      <c r="V248" s="143"/>
      <c r="W248" s="143"/>
      <c r="X248" s="143"/>
      <c r="Y248" s="143"/>
      <c r="Z248" s="143"/>
    </row>
    <row r="249" spans="1:26" ht="15.75" customHeight="1" x14ac:dyDescent="0.25">
      <c r="A249" s="143"/>
      <c r="B249" s="143"/>
      <c r="D249" s="144"/>
      <c r="E249" s="144"/>
      <c r="F249" s="144"/>
      <c r="G249" s="144"/>
      <c r="H249" s="144"/>
      <c r="I249" s="144"/>
      <c r="J249" s="144"/>
      <c r="K249" s="144"/>
      <c r="L249" s="143"/>
      <c r="M249" s="143"/>
      <c r="N249" s="143"/>
      <c r="O249" s="143"/>
      <c r="P249" s="143"/>
      <c r="Q249" s="143"/>
      <c r="R249" s="143"/>
      <c r="S249" s="143"/>
      <c r="T249" s="143"/>
      <c r="U249" s="143"/>
      <c r="V249" s="143"/>
      <c r="W249" s="143"/>
      <c r="X249" s="143"/>
      <c r="Y249" s="143"/>
      <c r="Z249" s="143"/>
    </row>
    <row r="250" spans="1:26" ht="15.75" customHeight="1" x14ac:dyDescent="0.25">
      <c r="A250" s="143"/>
      <c r="B250" s="143"/>
      <c r="D250" s="144"/>
      <c r="E250" s="144"/>
      <c r="F250" s="144"/>
      <c r="G250" s="144"/>
      <c r="H250" s="144"/>
      <c r="I250" s="144"/>
      <c r="J250" s="144"/>
      <c r="K250" s="144"/>
      <c r="L250" s="143"/>
      <c r="M250" s="143"/>
      <c r="N250" s="143"/>
      <c r="O250" s="143"/>
      <c r="P250" s="143"/>
      <c r="Q250" s="143"/>
      <c r="R250" s="143"/>
      <c r="S250" s="143"/>
      <c r="T250" s="143"/>
      <c r="U250" s="143"/>
      <c r="V250" s="143"/>
      <c r="W250" s="143"/>
      <c r="X250" s="143"/>
      <c r="Y250" s="143"/>
      <c r="Z250" s="143"/>
    </row>
    <row r="251" spans="1:26" ht="15.75" customHeight="1" x14ac:dyDescent="0.25">
      <c r="A251" s="143"/>
      <c r="B251" s="143"/>
      <c r="D251" s="144"/>
      <c r="E251" s="144"/>
      <c r="F251" s="144"/>
      <c r="G251" s="144"/>
      <c r="H251" s="144"/>
      <c r="I251" s="144"/>
      <c r="J251" s="144"/>
      <c r="K251" s="144"/>
      <c r="L251" s="143"/>
      <c r="M251" s="143"/>
      <c r="N251" s="143"/>
      <c r="O251" s="143"/>
      <c r="P251" s="143"/>
      <c r="Q251" s="143"/>
      <c r="R251" s="143"/>
      <c r="S251" s="143"/>
      <c r="T251" s="143"/>
      <c r="U251" s="143"/>
      <c r="V251" s="143"/>
      <c r="W251" s="143"/>
      <c r="X251" s="143"/>
      <c r="Y251" s="143"/>
      <c r="Z251" s="143"/>
    </row>
    <row r="252" spans="1:26" ht="15.75" customHeight="1" x14ac:dyDescent="0.25">
      <c r="A252" s="143"/>
      <c r="B252" s="143"/>
      <c r="D252" s="144"/>
      <c r="E252" s="144"/>
      <c r="F252" s="144"/>
      <c r="G252" s="144"/>
      <c r="H252" s="144"/>
      <c r="I252" s="144"/>
      <c r="J252" s="144"/>
      <c r="K252" s="144"/>
      <c r="L252" s="143"/>
      <c r="M252" s="143"/>
      <c r="N252" s="143"/>
      <c r="O252" s="143"/>
      <c r="P252" s="143"/>
      <c r="Q252" s="143"/>
      <c r="R252" s="143"/>
      <c r="S252" s="143"/>
      <c r="T252" s="143"/>
      <c r="U252" s="143"/>
      <c r="V252" s="143"/>
      <c r="W252" s="143"/>
      <c r="X252" s="143"/>
      <c r="Y252" s="143"/>
      <c r="Z252" s="143"/>
    </row>
    <row r="253" spans="1:26" ht="15.75" customHeight="1" x14ac:dyDescent="0.25">
      <c r="A253" s="143"/>
      <c r="B253" s="143"/>
      <c r="D253" s="144"/>
      <c r="E253" s="144"/>
      <c r="F253" s="144"/>
      <c r="G253" s="144"/>
      <c r="H253" s="144"/>
      <c r="I253" s="144"/>
      <c r="J253" s="144"/>
      <c r="K253" s="144"/>
      <c r="L253" s="143"/>
      <c r="M253" s="143"/>
      <c r="N253" s="143"/>
      <c r="O253" s="143"/>
      <c r="P253" s="143"/>
      <c r="Q253" s="143"/>
      <c r="R253" s="143"/>
      <c r="S253" s="143"/>
      <c r="T253" s="143"/>
      <c r="U253" s="143"/>
      <c r="V253" s="143"/>
      <c r="W253" s="143"/>
      <c r="X253" s="143"/>
      <c r="Y253" s="143"/>
      <c r="Z253" s="143"/>
    </row>
    <row r="254" spans="1:26" ht="15.75" customHeight="1" x14ac:dyDescent="0.25">
      <c r="A254" s="143"/>
      <c r="B254" s="143"/>
      <c r="D254" s="144"/>
      <c r="E254" s="144"/>
      <c r="F254" s="144"/>
      <c r="G254" s="144"/>
      <c r="H254" s="144"/>
      <c r="I254" s="144"/>
      <c r="J254" s="144"/>
      <c r="K254" s="144"/>
      <c r="L254" s="143"/>
      <c r="M254" s="143"/>
      <c r="N254" s="143"/>
      <c r="O254" s="143"/>
      <c r="P254" s="143"/>
      <c r="Q254" s="143"/>
      <c r="R254" s="143"/>
      <c r="S254" s="143"/>
      <c r="T254" s="143"/>
      <c r="U254" s="143"/>
      <c r="V254" s="143"/>
      <c r="W254" s="143"/>
      <c r="X254" s="143"/>
      <c r="Y254" s="143"/>
      <c r="Z254" s="143"/>
    </row>
    <row r="255" spans="1:26" ht="15.75" customHeight="1" x14ac:dyDescent="0.25">
      <c r="A255" s="143"/>
      <c r="B255" s="143"/>
      <c r="D255" s="144"/>
      <c r="E255" s="144"/>
      <c r="F255" s="144"/>
      <c r="G255" s="144"/>
      <c r="H255" s="144"/>
      <c r="I255" s="144"/>
      <c r="J255" s="144"/>
      <c r="K255" s="144"/>
      <c r="L255" s="143"/>
      <c r="M255" s="143"/>
      <c r="N255" s="143"/>
      <c r="O255" s="143"/>
      <c r="P255" s="143"/>
      <c r="Q255" s="143"/>
      <c r="R255" s="143"/>
      <c r="S255" s="143"/>
      <c r="T255" s="143"/>
      <c r="U255" s="143"/>
      <c r="V255" s="143"/>
      <c r="W255" s="143"/>
      <c r="X255" s="143"/>
      <c r="Y255" s="143"/>
      <c r="Z255" s="143"/>
    </row>
    <row r="256" spans="1:26" ht="15.75" customHeight="1" x14ac:dyDescent="0.25">
      <c r="A256" s="143"/>
      <c r="B256" s="143"/>
      <c r="D256" s="144"/>
      <c r="E256" s="144"/>
      <c r="F256" s="144"/>
      <c r="G256" s="144"/>
      <c r="H256" s="144"/>
      <c r="I256" s="144"/>
      <c r="J256" s="144"/>
      <c r="K256" s="144"/>
      <c r="L256" s="143"/>
      <c r="M256" s="143"/>
      <c r="N256" s="143"/>
      <c r="O256" s="143"/>
      <c r="P256" s="143"/>
      <c r="Q256" s="143"/>
      <c r="R256" s="143"/>
      <c r="S256" s="143"/>
      <c r="T256" s="143"/>
      <c r="U256" s="143"/>
      <c r="V256" s="143"/>
      <c r="W256" s="143"/>
      <c r="X256" s="143"/>
      <c r="Y256" s="143"/>
      <c r="Z256" s="143"/>
    </row>
    <row r="257" spans="1:26" ht="15.75" customHeight="1" x14ac:dyDescent="0.25">
      <c r="A257" s="143"/>
      <c r="B257" s="143"/>
      <c r="D257" s="144"/>
      <c r="E257" s="144"/>
      <c r="F257" s="144"/>
      <c r="G257" s="144"/>
      <c r="H257" s="144"/>
      <c r="I257" s="144"/>
      <c r="J257" s="144"/>
      <c r="K257" s="144"/>
      <c r="L257" s="143"/>
      <c r="M257" s="143"/>
      <c r="N257" s="143"/>
      <c r="O257" s="143"/>
      <c r="P257" s="143"/>
      <c r="Q257" s="143"/>
      <c r="R257" s="143"/>
      <c r="S257" s="143"/>
      <c r="T257" s="143"/>
      <c r="U257" s="143"/>
      <c r="V257" s="143"/>
      <c r="W257" s="143"/>
      <c r="X257" s="143"/>
      <c r="Y257" s="143"/>
      <c r="Z257" s="143"/>
    </row>
    <row r="258" spans="1:26" ht="15.75" customHeight="1" x14ac:dyDescent="0.25">
      <c r="A258" s="143"/>
      <c r="B258" s="143"/>
      <c r="D258" s="144"/>
      <c r="E258" s="144"/>
      <c r="F258" s="144"/>
      <c r="G258" s="144"/>
      <c r="H258" s="144"/>
      <c r="I258" s="144"/>
      <c r="J258" s="144"/>
      <c r="K258" s="144"/>
      <c r="L258" s="143"/>
      <c r="M258" s="143"/>
      <c r="N258" s="143"/>
      <c r="O258" s="143"/>
      <c r="P258" s="143"/>
      <c r="Q258" s="143"/>
      <c r="R258" s="143"/>
      <c r="S258" s="143"/>
      <c r="T258" s="143"/>
      <c r="U258" s="143"/>
      <c r="V258" s="143"/>
      <c r="W258" s="143"/>
      <c r="X258" s="143"/>
      <c r="Y258" s="143"/>
      <c r="Z258" s="143"/>
    </row>
    <row r="259" spans="1:26" ht="15.75" customHeight="1" x14ac:dyDescent="0.25">
      <c r="A259" s="143"/>
      <c r="B259" s="143"/>
      <c r="D259" s="144"/>
      <c r="E259" s="144"/>
      <c r="F259" s="144"/>
      <c r="G259" s="144"/>
      <c r="H259" s="144"/>
      <c r="I259" s="144"/>
      <c r="J259" s="144"/>
      <c r="K259" s="144"/>
      <c r="L259" s="143"/>
      <c r="M259" s="143"/>
      <c r="N259" s="143"/>
      <c r="O259" s="143"/>
      <c r="P259" s="143"/>
      <c r="Q259" s="143"/>
      <c r="R259" s="143"/>
      <c r="S259" s="143"/>
      <c r="T259" s="143"/>
      <c r="U259" s="143"/>
      <c r="V259" s="143"/>
      <c r="W259" s="143"/>
      <c r="X259" s="143"/>
      <c r="Y259" s="143"/>
      <c r="Z259" s="143"/>
    </row>
    <row r="260" spans="1:26" ht="15.75" customHeight="1" x14ac:dyDescent="0.25">
      <c r="A260" s="143"/>
      <c r="B260" s="143"/>
      <c r="D260" s="144"/>
      <c r="E260" s="144"/>
      <c r="F260" s="144"/>
      <c r="G260" s="144"/>
      <c r="H260" s="144"/>
      <c r="I260" s="144"/>
      <c r="J260" s="144"/>
      <c r="K260" s="144"/>
      <c r="L260" s="143"/>
      <c r="M260" s="143"/>
      <c r="N260" s="143"/>
      <c r="O260" s="143"/>
      <c r="P260" s="143"/>
      <c r="Q260" s="143"/>
      <c r="R260" s="143"/>
      <c r="S260" s="143"/>
      <c r="T260" s="143"/>
      <c r="U260" s="143"/>
      <c r="V260" s="143"/>
      <c r="W260" s="143"/>
      <c r="X260" s="143"/>
      <c r="Y260" s="143"/>
      <c r="Z260" s="143"/>
    </row>
    <row r="261" spans="1:26" ht="15.75" customHeight="1" x14ac:dyDescent="0.25">
      <c r="A261" s="143"/>
      <c r="B261" s="143"/>
      <c r="D261" s="144"/>
      <c r="E261" s="144"/>
      <c r="F261" s="144"/>
      <c r="G261" s="144"/>
      <c r="H261" s="144"/>
      <c r="I261" s="144"/>
      <c r="J261" s="144"/>
      <c r="K261" s="144"/>
      <c r="L261" s="143"/>
      <c r="M261" s="143"/>
      <c r="N261" s="143"/>
      <c r="O261" s="143"/>
      <c r="P261" s="143"/>
      <c r="Q261" s="143"/>
      <c r="R261" s="143"/>
      <c r="S261" s="143"/>
      <c r="T261" s="143"/>
      <c r="U261" s="143"/>
      <c r="V261" s="143"/>
      <c r="W261" s="143"/>
      <c r="X261" s="143"/>
      <c r="Y261" s="143"/>
      <c r="Z261" s="143"/>
    </row>
    <row r="262" spans="1:26" ht="15.75" customHeight="1" x14ac:dyDescent="0.25">
      <c r="A262" s="143"/>
      <c r="B262" s="143"/>
      <c r="D262" s="144"/>
      <c r="E262" s="144"/>
      <c r="F262" s="144"/>
      <c r="G262" s="144"/>
      <c r="H262" s="144"/>
      <c r="I262" s="144"/>
      <c r="J262" s="144"/>
      <c r="K262" s="144"/>
      <c r="L262" s="143"/>
      <c r="M262" s="143"/>
      <c r="N262" s="143"/>
      <c r="O262" s="143"/>
      <c r="P262" s="143"/>
      <c r="Q262" s="143"/>
      <c r="R262" s="143"/>
      <c r="S262" s="143"/>
      <c r="T262" s="143"/>
      <c r="U262" s="143"/>
      <c r="V262" s="143"/>
      <c r="W262" s="143"/>
      <c r="X262" s="143"/>
      <c r="Y262" s="143"/>
      <c r="Z262" s="143"/>
    </row>
    <row r="263" spans="1:26" ht="15.75" customHeight="1" x14ac:dyDescent="0.25">
      <c r="A263" s="143"/>
      <c r="B263" s="143"/>
      <c r="D263" s="144"/>
      <c r="E263" s="144"/>
      <c r="F263" s="144"/>
      <c r="G263" s="144"/>
      <c r="H263" s="144"/>
      <c r="I263" s="144"/>
      <c r="J263" s="144"/>
      <c r="K263" s="144"/>
      <c r="L263" s="143"/>
      <c r="M263" s="143"/>
      <c r="N263" s="143"/>
      <c r="O263" s="143"/>
      <c r="P263" s="143"/>
      <c r="Q263" s="143"/>
      <c r="R263" s="143"/>
      <c r="S263" s="143"/>
      <c r="T263" s="143"/>
      <c r="U263" s="143"/>
      <c r="V263" s="143"/>
      <c r="W263" s="143"/>
      <c r="X263" s="143"/>
      <c r="Y263" s="143"/>
      <c r="Z263" s="143"/>
    </row>
    <row r="264" spans="1:26" ht="15.75" customHeight="1" x14ac:dyDescent="0.25">
      <c r="A264" s="143"/>
      <c r="B264" s="143"/>
      <c r="D264" s="144"/>
      <c r="E264" s="144"/>
      <c r="F264" s="144"/>
      <c r="G264" s="144"/>
      <c r="H264" s="144"/>
      <c r="I264" s="144"/>
      <c r="J264" s="144"/>
      <c r="K264" s="144"/>
      <c r="L264" s="143"/>
      <c r="M264" s="143"/>
      <c r="N264" s="143"/>
      <c r="O264" s="143"/>
      <c r="P264" s="143"/>
      <c r="Q264" s="143"/>
      <c r="R264" s="143"/>
      <c r="S264" s="143"/>
      <c r="T264" s="143"/>
      <c r="U264" s="143"/>
      <c r="V264" s="143"/>
      <c r="W264" s="143"/>
      <c r="X264" s="143"/>
      <c r="Y264" s="143"/>
      <c r="Z264" s="143"/>
    </row>
    <row r="265" spans="1:26" ht="15.75" customHeight="1" x14ac:dyDescent="0.25">
      <c r="A265" s="143"/>
      <c r="B265" s="143"/>
      <c r="D265" s="144"/>
      <c r="E265" s="144"/>
      <c r="F265" s="144"/>
      <c r="G265" s="144"/>
      <c r="H265" s="144"/>
      <c r="I265" s="144"/>
      <c r="J265" s="144"/>
      <c r="K265" s="144"/>
      <c r="L265" s="143"/>
      <c r="M265" s="143"/>
      <c r="N265" s="143"/>
      <c r="O265" s="143"/>
      <c r="P265" s="143"/>
      <c r="Q265" s="143"/>
      <c r="R265" s="143"/>
      <c r="S265" s="143"/>
      <c r="T265" s="143"/>
      <c r="U265" s="143"/>
      <c r="V265" s="143"/>
      <c r="W265" s="143"/>
      <c r="X265" s="143"/>
      <c r="Y265" s="143"/>
      <c r="Z265" s="143"/>
    </row>
    <row r="266" spans="1:26" ht="15.75" customHeight="1" x14ac:dyDescent="0.25">
      <c r="A266" s="143"/>
      <c r="B266" s="143"/>
      <c r="D266" s="144"/>
      <c r="E266" s="144"/>
      <c r="F266" s="144"/>
      <c r="G266" s="144"/>
      <c r="H266" s="144"/>
      <c r="I266" s="144"/>
      <c r="J266" s="144"/>
      <c r="K266" s="144"/>
      <c r="L266" s="143"/>
      <c r="M266" s="143"/>
      <c r="N266" s="143"/>
      <c r="O266" s="143"/>
      <c r="P266" s="143"/>
      <c r="Q266" s="143"/>
      <c r="R266" s="143"/>
      <c r="S266" s="143"/>
      <c r="T266" s="143"/>
      <c r="U266" s="143"/>
      <c r="V266" s="143"/>
      <c r="W266" s="143"/>
      <c r="X266" s="143"/>
      <c r="Y266" s="143"/>
      <c r="Z266" s="143"/>
    </row>
    <row r="267" spans="1:26" ht="15.75" customHeight="1" x14ac:dyDescent="0.25">
      <c r="A267" s="143"/>
      <c r="B267" s="143"/>
      <c r="D267" s="144"/>
      <c r="E267" s="144"/>
      <c r="F267" s="144"/>
      <c r="G267" s="144"/>
      <c r="H267" s="144"/>
      <c r="I267" s="144"/>
      <c r="J267" s="144"/>
      <c r="K267" s="144"/>
      <c r="L267" s="143"/>
      <c r="M267" s="143"/>
      <c r="N267" s="143"/>
      <c r="O267" s="143"/>
      <c r="P267" s="143"/>
      <c r="Q267" s="143"/>
      <c r="R267" s="143"/>
      <c r="S267" s="143"/>
      <c r="T267" s="143"/>
      <c r="U267" s="143"/>
      <c r="V267" s="143"/>
      <c r="W267" s="143"/>
      <c r="X267" s="143"/>
      <c r="Y267" s="143"/>
      <c r="Z267" s="143"/>
    </row>
    <row r="268" spans="1:26" ht="15.75" customHeight="1" x14ac:dyDescent="0.25">
      <c r="A268" s="143"/>
      <c r="B268" s="143"/>
      <c r="D268" s="144"/>
      <c r="E268" s="144"/>
      <c r="F268" s="144"/>
      <c r="G268" s="144"/>
      <c r="H268" s="144"/>
      <c r="I268" s="144"/>
      <c r="J268" s="144"/>
      <c r="K268" s="144"/>
      <c r="L268" s="143"/>
      <c r="M268" s="143"/>
      <c r="N268" s="143"/>
      <c r="O268" s="143"/>
      <c r="P268" s="143"/>
      <c r="Q268" s="143"/>
      <c r="R268" s="143"/>
      <c r="S268" s="143"/>
      <c r="T268" s="143"/>
      <c r="U268" s="143"/>
      <c r="V268" s="143"/>
      <c r="W268" s="143"/>
      <c r="X268" s="143"/>
      <c r="Y268" s="143"/>
      <c r="Z268" s="143"/>
    </row>
    <row r="269" spans="1:26" ht="15.75" customHeight="1" x14ac:dyDescent="0.25">
      <c r="A269" s="143"/>
      <c r="B269" s="143"/>
      <c r="D269" s="144"/>
      <c r="E269" s="144"/>
      <c r="F269" s="144"/>
      <c r="G269" s="144"/>
      <c r="H269" s="144"/>
      <c r="I269" s="144"/>
      <c r="J269" s="144"/>
      <c r="K269" s="144"/>
      <c r="L269" s="143"/>
      <c r="M269" s="143"/>
      <c r="N269" s="143"/>
      <c r="O269" s="143"/>
      <c r="P269" s="143"/>
      <c r="Q269" s="143"/>
      <c r="R269" s="143"/>
      <c r="S269" s="143"/>
      <c r="T269" s="143"/>
      <c r="U269" s="143"/>
      <c r="V269" s="143"/>
      <c r="W269" s="143"/>
      <c r="X269" s="143"/>
      <c r="Y269" s="143"/>
      <c r="Z269" s="143"/>
    </row>
    <row r="270" spans="1:26" ht="15.75" customHeight="1" x14ac:dyDescent="0.25">
      <c r="A270" s="143"/>
      <c r="B270" s="143"/>
      <c r="D270" s="144"/>
      <c r="E270" s="144"/>
      <c r="F270" s="144"/>
      <c r="G270" s="144"/>
      <c r="H270" s="144"/>
      <c r="I270" s="144"/>
      <c r="J270" s="144"/>
      <c r="K270" s="144"/>
      <c r="L270" s="143"/>
      <c r="M270" s="143"/>
      <c r="N270" s="143"/>
      <c r="O270" s="143"/>
      <c r="P270" s="143"/>
      <c r="Q270" s="143"/>
      <c r="R270" s="143"/>
      <c r="S270" s="143"/>
      <c r="T270" s="143"/>
      <c r="U270" s="143"/>
      <c r="V270" s="143"/>
      <c r="W270" s="143"/>
      <c r="X270" s="143"/>
      <c r="Y270" s="143"/>
      <c r="Z270" s="143"/>
    </row>
    <row r="271" spans="1:26" ht="15.75" customHeight="1" x14ac:dyDescent="0.25">
      <c r="A271" s="143"/>
      <c r="B271" s="143"/>
      <c r="D271" s="144"/>
      <c r="E271" s="144"/>
      <c r="F271" s="144"/>
      <c r="G271" s="144"/>
      <c r="H271" s="144"/>
      <c r="I271" s="144"/>
      <c r="J271" s="144"/>
      <c r="K271" s="144"/>
      <c r="L271" s="143"/>
      <c r="M271" s="143"/>
      <c r="N271" s="143"/>
      <c r="O271" s="143"/>
      <c r="P271" s="143"/>
      <c r="Q271" s="143"/>
      <c r="R271" s="143"/>
      <c r="S271" s="143"/>
      <c r="T271" s="143"/>
      <c r="U271" s="143"/>
      <c r="V271" s="143"/>
      <c r="W271" s="143"/>
      <c r="X271" s="143"/>
      <c r="Y271" s="143"/>
      <c r="Z271" s="143"/>
    </row>
    <row r="272" spans="1:26" ht="15.75" customHeight="1" x14ac:dyDescent="0.25">
      <c r="A272" s="143"/>
      <c r="B272" s="143"/>
      <c r="D272" s="144"/>
      <c r="E272" s="144"/>
      <c r="F272" s="144"/>
      <c r="G272" s="144"/>
      <c r="H272" s="144"/>
      <c r="I272" s="144"/>
      <c r="J272" s="144"/>
      <c r="K272" s="144"/>
      <c r="L272" s="143"/>
      <c r="M272" s="143"/>
      <c r="N272" s="143"/>
      <c r="O272" s="143"/>
      <c r="P272" s="143"/>
      <c r="Q272" s="143"/>
      <c r="R272" s="143"/>
      <c r="S272" s="143"/>
      <c r="T272" s="143"/>
      <c r="U272" s="143"/>
      <c r="V272" s="143"/>
      <c r="W272" s="143"/>
      <c r="X272" s="143"/>
      <c r="Y272" s="143"/>
      <c r="Z272" s="143"/>
    </row>
    <row r="273" spans="1:26" ht="15.75" customHeight="1" x14ac:dyDescent="0.25">
      <c r="A273" s="143"/>
      <c r="B273" s="143"/>
      <c r="D273" s="144"/>
      <c r="E273" s="144"/>
      <c r="F273" s="144"/>
      <c r="G273" s="144"/>
      <c r="H273" s="144"/>
      <c r="I273" s="144"/>
      <c r="J273" s="144"/>
      <c r="K273" s="144"/>
      <c r="L273" s="143"/>
      <c r="M273" s="143"/>
      <c r="N273" s="143"/>
      <c r="O273" s="143"/>
      <c r="P273" s="143"/>
      <c r="Q273" s="143"/>
      <c r="R273" s="143"/>
      <c r="S273" s="143"/>
      <c r="T273" s="143"/>
      <c r="U273" s="143"/>
      <c r="V273" s="143"/>
      <c r="W273" s="143"/>
      <c r="X273" s="143"/>
      <c r="Y273" s="143"/>
      <c r="Z273" s="143"/>
    </row>
    <row r="274" spans="1:26" ht="15.75" customHeight="1" x14ac:dyDescent="0.25">
      <c r="A274" s="143"/>
      <c r="B274" s="143"/>
      <c r="D274" s="144"/>
      <c r="E274" s="144"/>
      <c r="F274" s="144"/>
      <c r="G274" s="144"/>
      <c r="H274" s="144"/>
      <c r="I274" s="144"/>
      <c r="J274" s="144"/>
      <c r="K274" s="144"/>
      <c r="L274" s="143"/>
      <c r="M274" s="143"/>
      <c r="N274" s="143"/>
      <c r="O274" s="143"/>
      <c r="P274" s="143"/>
      <c r="Q274" s="143"/>
      <c r="R274" s="143"/>
      <c r="S274" s="143"/>
      <c r="T274" s="143"/>
      <c r="U274" s="143"/>
      <c r="V274" s="143"/>
      <c r="W274" s="143"/>
      <c r="X274" s="143"/>
      <c r="Y274" s="143"/>
      <c r="Z274" s="143"/>
    </row>
    <row r="275" spans="1:26" ht="15.75" customHeight="1" x14ac:dyDescent="0.25">
      <c r="A275" s="143"/>
      <c r="B275" s="143"/>
      <c r="D275" s="144"/>
      <c r="E275" s="144"/>
      <c r="F275" s="144"/>
      <c r="G275" s="144"/>
      <c r="H275" s="144"/>
      <c r="I275" s="144"/>
      <c r="J275" s="144"/>
      <c r="K275" s="144"/>
      <c r="L275" s="143"/>
      <c r="M275" s="143"/>
      <c r="N275" s="143"/>
      <c r="O275" s="143"/>
      <c r="P275" s="143"/>
      <c r="Q275" s="143"/>
      <c r="R275" s="143"/>
      <c r="S275" s="143"/>
      <c r="T275" s="143"/>
      <c r="U275" s="143"/>
      <c r="V275" s="143"/>
      <c r="W275" s="143"/>
      <c r="X275" s="143"/>
      <c r="Y275" s="143"/>
      <c r="Z275" s="143"/>
    </row>
    <row r="276" spans="1:26" ht="15.75" customHeight="1" x14ac:dyDescent="0.25">
      <c r="A276" s="143"/>
      <c r="B276" s="143"/>
      <c r="D276" s="144"/>
      <c r="E276" s="144"/>
      <c r="F276" s="144"/>
      <c r="G276" s="144"/>
      <c r="H276" s="144"/>
      <c r="I276" s="144"/>
      <c r="J276" s="144"/>
      <c r="K276" s="144"/>
      <c r="L276" s="143"/>
      <c r="M276" s="143"/>
      <c r="N276" s="143"/>
      <c r="O276" s="143"/>
      <c r="P276" s="143"/>
      <c r="Q276" s="143"/>
      <c r="R276" s="143"/>
      <c r="S276" s="143"/>
      <c r="T276" s="143"/>
      <c r="U276" s="143"/>
      <c r="V276" s="143"/>
      <c r="W276" s="143"/>
      <c r="X276" s="143"/>
      <c r="Y276" s="143"/>
      <c r="Z276" s="143"/>
    </row>
    <row r="277" spans="1:26" ht="15.75" customHeight="1" x14ac:dyDescent="0.25">
      <c r="A277" s="143"/>
      <c r="B277" s="143"/>
      <c r="D277" s="144"/>
      <c r="E277" s="144"/>
      <c r="F277" s="144"/>
      <c r="G277" s="144"/>
      <c r="H277" s="144"/>
      <c r="I277" s="144"/>
      <c r="J277" s="144"/>
      <c r="K277" s="144"/>
      <c r="L277" s="143"/>
      <c r="M277" s="143"/>
      <c r="N277" s="143"/>
      <c r="O277" s="143"/>
      <c r="P277" s="143"/>
      <c r="Q277" s="143"/>
      <c r="R277" s="143"/>
      <c r="S277" s="143"/>
      <c r="T277" s="143"/>
      <c r="U277" s="143"/>
      <c r="V277" s="143"/>
      <c r="W277" s="143"/>
      <c r="X277" s="143"/>
      <c r="Y277" s="143"/>
      <c r="Z277" s="143"/>
    </row>
    <row r="278" spans="1:26" ht="15.75" customHeight="1" x14ac:dyDescent="0.25">
      <c r="A278" s="143"/>
      <c r="B278" s="143"/>
      <c r="D278" s="144"/>
      <c r="E278" s="144"/>
      <c r="F278" s="144"/>
      <c r="G278" s="144"/>
      <c r="H278" s="144"/>
      <c r="I278" s="144"/>
      <c r="J278" s="144"/>
      <c r="K278" s="144"/>
      <c r="L278" s="143"/>
      <c r="M278" s="143"/>
      <c r="N278" s="143"/>
      <c r="O278" s="143"/>
      <c r="P278" s="143"/>
      <c r="Q278" s="143"/>
      <c r="R278" s="143"/>
      <c r="S278" s="143"/>
      <c r="T278" s="143"/>
      <c r="U278" s="143"/>
      <c r="V278" s="143"/>
      <c r="W278" s="143"/>
      <c r="X278" s="143"/>
      <c r="Y278" s="143"/>
      <c r="Z278" s="143"/>
    </row>
    <row r="279" spans="1:26" ht="15.75" customHeight="1" x14ac:dyDescent="0.25">
      <c r="A279" s="143"/>
      <c r="B279" s="143"/>
      <c r="D279" s="144"/>
      <c r="E279" s="144"/>
      <c r="F279" s="144"/>
      <c r="G279" s="144"/>
      <c r="H279" s="144"/>
      <c r="I279" s="144"/>
      <c r="J279" s="144"/>
      <c r="K279" s="144"/>
      <c r="L279" s="143"/>
      <c r="M279" s="143"/>
      <c r="N279" s="143"/>
      <c r="O279" s="143"/>
      <c r="P279" s="143"/>
      <c r="Q279" s="143"/>
      <c r="R279" s="143"/>
      <c r="S279" s="143"/>
      <c r="T279" s="143"/>
      <c r="U279" s="143"/>
      <c r="V279" s="143"/>
      <c r="W279" s="143"/>
      <c r="X279" s="143"/>
      <c r="Y279" s="143"/>
      <c r="Z279" s="143"/>
    </row>
    <row r="280" spans="1:26" ht="15.75" customHeight="1" x14ac:dyDescent="0.25">
      <c r="A280" s="143"/>
      <c r="B280" s="143"/>
      <c r="D280" s="144"/>
      <c r="E280" s="144"/>
      <c r="F280" s="144"/>
      <c r="G280" s="144"/>
      <c r="H280" s="144"/>
      <c r="I280" s="144"/>
      <c r="J280" s="144"/>
      <c r="K280" s="144"/>
      <c r="L280" s="143"/>
      <c r="M280" s="143"/>
      <c r="N280" s="143"/>
      <c r="O280" s="143"/>
      <c r="P280" s="143"/>
      <c r="Q280" s="143"/>
      <c r="R280" s="143"/>
      <c r="S280" s="143"/>
      <c r="T280" s="143"/>
      <c r="U280" s="143"/>
      <c r="V280" s="143"/>
      <c r="W280" s="143"/>
      <c r="X280" s="143"/>
      <c r="Y280" s="143"/>
      <c r="Z280" s="143"/>
    </row>
    <row r="281" spans="1:26" ht="15.75" customHeight="1" x14ac:dyDescent="0.25">
      <c r="A281" s="143"/>
      <c r="B281" s="143"/>
      <c r="D281" s="144"/>
      <c r="E281" s="144"/>
      <c r="F281" s="144"/>
      <c r="G281" s="144"/>
      <c r="H281" s="144"/>
      <c r="I281" s="144"/>
      <c r="J281" s="144"/>
      <c r="K281" s="144"/>
      <c r="L281" s="143"/>
      <c r="M281" s="143"/>
      <c r="N281" s="143"/>
      <c r="O281" s="143"/>
      <c r="P281" s="143"/>
      <c r="Q281" s="143"/>
      <c r="R281" s="143"/>
      <c r="S281" s="143"/>
      <c r="T281" s="143"/>
      <c r="U281" s="143"/>
      <c r="V281" s="143"/>
      <c r="W281" s="143"/>
      <c r="X281" s="143"/>
      <c r="Y281" s="143"/>
      <c r="Z281" s="143"/>
    </row>
    <row r="282" spans="1:26" ht="15.75" customHeight="1" x14ac:dyDescent="0.25">
      <c r="A282" s="143"/>
      <c r="B282" s="143"/>
      <c r="D282" s="144"/>
      <c r="E282" s="144"/>
      <c r="F282" s="144"/>
      <c r="G282" s="144"/>
      <c r="H282" s="144"/>
      <c r="I282" s="144"/>
      <c r="J282" s="144"/>
      <c r="K282" s="144"/>
      <c r="L282" s="143"/>
      <c r="M282" s="143"/>
      <c r="N282" s="143"/>
      <c r="O282" s="143"/>
      <c r="P282" s="143"/>
      <c r="Q282" s="143"/>
      <c r="R282" s="143"/>
      <c r="S282" s="143"/>
      <c r="T282" s="143"/>
      <c r="U282" s="143"/>
      <c r="V282" s="143"/>
      <c r="W282" s="143"/>
      <c r="X282" s="143"/>
      <c r="Y282" s="143"/>
      <c r="Z282" s="143"/>
    </row>
    <row r="283" spans="1:26" ht="15.75" customHeight="1" x14ac:dyDescent="0.25">
      <c r="A283" s="143"/>
      <c r="B283" s="143"/>
      <c r="D283" s="144"/>
      <c r="E283" s="144"/>
      <c r="F283" s="144"/>
      <c r="G283" s="144"/>
      <c r="H283" s="144"/>
      <c r="I283" s="144"/>
      <c r="J283" s="144"/>
      <c r="K283" s="144"/>
      <c r="L283" s="143"/>
      <c r="M283" s="143"/>
      <c r="N283" s="143"/>
      <c r="O283" s="143"/>
      <c r="P283" s="143"/>
      <c r="Q283" s="143"/>
      <c r="R283" s="143"/>
      <c r="S283" s="143"/>
      <c r="T283" s="143"/>
      <c r="U283" s="143"/>
      <c r="V283" s="143"/>
      <c r="W283" s="143"/>
      <c r="X283" s="143"/>
      <c r="Y283" s="143"/>
      <c r="Z283" s="143"/>
    </row>
    <row r="284" spans="1:26" ht="15.75" customHeight="1" x14ac:dyDescent="0.25">
      <c r="A284" s="143"/>
      <c r="B284" s="143"/>
      <c r="D284" s="144"/>
      <c r="E284" s="144"/>
      <c r="F284" s="144"/>
      <c r="G284" s="144"/>
      <c r="H284" s="144"/>
      <c r="I284" s="144"/>
      <c r="J284" s="144"/>
      <c r="K284" s="144"/>
      <c r="L284" s="143"/>
      <c r="M284" s="143"/>
      <c r="N284" s="143"/>
      <c r="O284" s="143"/>
      <c r="P284" s="143"/>
      <c r="Q284" s="143"/>
      <c r="R284" s="143"/>
      <c r="S284" s="143"/>
      <c r="T284" s="143"/>
      <c r="U284" s="143"/>
      <c r="V284" s="143"/>
      <c r="W284" s="143"/>
      <c r="X284" s="143"/>
      <c r="Y284" s="143"/>
      <c r="Z284" s="143"/>
    </row>
    <row r="285" spans="1:26" ht="15.75" customHeight="1" x14ac:dyDescent="0.25">
      <c r="A285" s="143"/>
      <c r="B285" s="143"/>
      <c r="D285" s="144"/>
      <c r="E285" s="144"/>
      <c r="F285" s="144"/>
      <c r="G285" s="144"/>
      <c r="H285" s="144"/>
      <c r="I285" s="144"/>
      <c r="J285" s="144"/>
      <c r="K285" s="144"/>
      <c r="L285" s="143"/>
      <c r="M285" s="143"/>
      <c r="N285" s="143"/>
      <c r="O285" s="143"/>
      <c r="P285" s="143"/>
      <c r="Q285" s="143"/>
      <c r="R285" s="143"/>
      <c r="S285" s="143"/>
      <c r="T285" s="143"/>
      <c r="U285" s="143"/>
      <c r="V285" s="143"/>
      <c r="W285" s="143"/>
      <c r="X285" s="143"/>
      <c r="Y285" s="143"/>
      <c r="Z285" s="143"/>
    </row>
    <row r="286" spans="1:26" ht="15.75" customHeight="1" x14ac:dyDescent="0.25">
      <c r="A286" s="143"/>
      <c r="B286" s="143"/>
      <c r="D286" s="144"/>
      <c r="E286" s="144"/>
      <c r="F286" s="144"/>
      <c r="G286" s="144"/>
      <c r="H286" s="144"/>
      <c r="I286" s="144"/>
      <c r="J286" s="144"/>
      <c r="K286" s="144"/>
      <c r="L286" s="143"/>
      <c r="M286" s="143"/>
      <c r="N286" s="143"/>
      <c r="O286" s="143"/>
      <c r="P286" s="143"/>
      <c r="Q286" s="143"/>
      <c r="R286" s="143"/>
      <c r="S286" s="143"/>
      <c r="T286" s="143"/>
      <c r="U286" s="143"/>
      <c r="V286" s="143"/>
      <c r="W286" s="143"/>
      <c r="X286" s="143"/>
      <c r="Y286" s="143"/>
      <c r="Z286" s="143"/>
    </row>
    <row r="287" spans="1:26" ht="15.75" customHeight="1" x14ac:dyDescent="0.25">
      <c r="A287" s="143"/>
      <c r="B287" s="143"/>
      <c r="D287" s="144"/>
      <c r="E287" s="144"/>
      <c r="F287" s="144"/>
      <c r="G287" s="144"/>
      <c r="H287" s="144"/>
      <c r="I287" s="144"/>
      <c r="J287" s="144"/>
      <c r="K287" s="144"/>
      <c r="L287" s="143"/>
      <c r="M287" s="143"/>
      <c r="N287" s="143"/>
      <c r="O287" s="143"/>
      <c r="P287" s="143"/>
      <c r="Q287" s="143"/>
      <c r="R287" s="143"/>
      <c r="S287" s="143"/>
      <c r="T287" s="143"/>
      <c r="U287" s="143"/>
      <c r="V287" s="143"/>
      <c r="W287" s="143"/>
      <c r="X287" s="143"/>
      <c r="Y287" s="143"/>
      <c r="Z287" s="143"/>
    </row>
    <row r="288" spans="1:26" ht="15.75" customHeight="1" x14ac:dyDescent="0.25">
      <c r="A288" s="143"/>
      <c r="B288" s="143"/>
      <c r="D288" s="144"/>
      <c r="E288" s="144"/>
      <c r="F288" s="144"/>
      <c r="G288" s="144"/>
      <c r="H288" s="144"/>
      <c r="I288" s="144"/>
      <c r="J288" s="144"/>
      <c r="K288" s="144"/>
      <c r="L288" s="143"/>
      <c r="M288" s="143"/>
      <c r="N288" s="143"/>
      <c r="O288" s="143"/>
      <c r="P288" s="143"/>
      <c r="Q288" s="143"/>
      <c r="R288" s="143"/>
      <c r="S288" s="143"/>
      <c r="T288" s="143"/>
      <c r="U288" s="143"/>
      <c r="V288" s="143"/>
      <c r="W288" s="143"/>
      <c r="X288" s="143"/>
      <c r="Y288" s="143"/>
      <c r="Z288" s="143"/>
    </row>
    <row r="289" spans="1:26" ht="15.75" customHeight="1" x14ac:dyDescent="0.25">
      <c r="A289" s="143"/>
      <c r="B289" s="143"/>
      <c r="D289" s="144"/>
      <c r="E289" s="144"/>
      <c r="F289" s="144"/>
      <c r="G289" s="144"/>
      <c r="H289" s="144"/>
      <c r="I289" s="144"/>
      <c r="J289" s="144"/>
      <c r="K289" s="144"/>
      <c r="L289" s="143"/>
      <c r="M289" s="143"/>
      <c r="N289" s="143"/>
      <c r="O289" s="143"/>
      <c r="P289" s="143"/>
      <c r="Q289" s="143"/>
      <c r="R289" s="143"/>
      <c r="S289" s="143"/>
      <c r="T289" s="143"/>
      <c r="U289" s="143"/>
      <c r="V289" s="143"/>
      <c r="W289" s="143"/>
      <c r="X289" s="143"/>
      <c r="Y289" s="143"/>
      <c r="Z289" s="143"/>
    </row>
    <row r="290" spans="1:26" ht="15.75" customHeight="1" x14ac:dyDescent="0.25">
      <c r="A290" s="143"/>
      <c r="B290" s="143"/>
      <c r="D290" s="144"/>
      <c r="E290" s="144"/>
      <c r="F290" s="144"/>
      <c r="G290" s="144"/>
      <c r="H290" s="144"/>
      <c r="I290" s="144"/>
      <c r="J290" s="144"/>
      <c r="K290" s="144"/>
      <c r="L290" s="143"/>
      <c r="M290" s="143"/>
      <c r="N290" s="143"/>
      <c r="O290" s="143"/>
      <c r="P290" s="143"/>
      <c r="Q290" s="143"/>
      <c r="R290" s="143"/>
      <c r="S290" s="143"/>
      <c r="T290" s="143"/>
      <c r="U290" s="143"/>
      <c r="V290" s="143"/>
      <c r="W290" s="143"/>
      <c r="X290" s="143"/>
      <c r="Y290" s="143"/>
      <c r="Z290" s="143"/>
    </row>
    <row r="291" spans="1:26" ht="15.75" customHeight="1" x14ac:dyDescent="0.25">
      <c r="A291" s="143"/>
      <c r="B291" s="143"/>
      <c r="D291" s="144"/>
      <c r="E291" s="144"/>
      <c r="F291" s="144"/>
      <c r="G291" s="144"/>
      <c r="H291" s="144"/>
      <c r="I291" s="144"/>
      <c r="J291" s="144"/>
      <c r="K291" s="144"/>
      <c r="L291" s="143"/>
      <c r="M291" s="143"/>
      <c r="N291" s="143"/>
      <c r="O291" s="143"/>
      <c r="P291" s="143"/>
      <c r="Q291" s="143"/>
      <c r="R291" s="143"/>
      <c r="S291" s="143"/>
      <c r="T291" s="143"/>
      <c r="U291" s="143"/>
      <c r="V291" s="143"/>
      <c r="W291" s="143"/>
      <c r="X291" s="143"/>
      <c r="Y291" s="143"/>
      <c r="Z291" s="143"/>
    </row>
    <row r="292" spans="1:26" ht="15.75" customHeight="1" x14ac:dyDescent="0.25">
      <c r="A292" s="143"/>
      <c r="B292" s="143"/>
      <c r="D292" s="144"/>
      <c r="E292" s="144"/>
      <c r="F292" s="144"/>
      <c r="G292" s="144"/>
      <c r="H292" s="144"/>
      <c r="I292" s="144"/>
      <c r="J292" s="144"/>
      <c r="K292" s="144"/>
      <c r="L292" s="143"/>
      <c r="M292" s="143"/>
      <c r="N292" s="143"/>
      <c r="O292" s="143"/>
      <c r="P292" s="143"/>
      <c r="Q292" s="143"/>
      <c r="R292" s="143"/>
      <c r="S292" s="143"/>
      <c r="T292" s="143"/>
      <c r="U292" s="143"/>
      <c r="V292" s="143"/>
      <c r="W292" s="143"/>
      <c r="X292" s="143"/>
      <c r="Y292" s="143"/>
      <c r="Z292" s="143"/>
    </row>
    <row r="293" spans="1:26" ht="15.75" customHeight="1" x14ac:dyDescent="0.25">
      <c r="A293" s="143"/>
      <c r="B293" s="143"/>
      <c r="D293" s="144"/>
      <c r="E293" s="144"/>
      <c r="F293" s="144"/>
      <c r="G293" s="144"/>
      <c r="H293" s="144"/>
      <c r="I293" s="144"/>
      <c r="J293" s="144"/>
      <c r="K293" s="144"/>
      <c r="L293" s="143"/>
      <c r="M293" s="143"/>
      <c r="N293" s="143"/>
      <c r="O293" s="143"/>
      <c r="P293" s="143"/>
      <c r="Q293" s="143"/>
      <c r="R293" s="143"/>
      <c r="S293" s="143"/>
      <c r="T293" s="143"/>
      <c r="U293" s="143"/>
      <c r="V293" s="143"/>
      <c r="W293" s="143"/>
      <c r="X293" s="143"/>
      <c r="Y293" s="143"/>
      <c r="Z293" s="143"/>
    </row>
    <row r="294" spans="1:26" ht="15.75" customHeight="1" x14ac:dyDescent="0.25">
      <c r="A294" s="143"/>
      <c r="B294" s="143"/>
      <c r="D294" s="144"/>
      <c r="E294" s="144"/>
      <c r="F294" s="144"/>
      <c r="G294" s="144"/>
      <c r="H294" s="144"/>
      <c r="I294" s="144"/>
      <c r="J294" s="144"/>
      <c r="K294" s="144"/>
      <c r="L294" s="143"/>
      <c r="M294" s="143"/>
      <c r="N294" s="143"/>
      <c r="O294" s="143"/>
      <c r="P294" s="143"/>
      <c r="Q294" s="143"/>
      <c r="R294" s="143"/>
      <c r="S294" s="143"/>
      <c r="T294" s="143"/>
      <c r="U294" s="143"/>
      <c r="V294" s="143"/>
      <c r="W294" s="143"/>
      <c r="X294" s="143"/>
      <c r="Y294" s="143"/>
      <c r="Z294" s="143"/>
    </row>
    <row r="295" spans="1:26" ht="15.75" customHeight="1" x14ac:dyDescent="0.25">
      <c r="A295" s="143"/>
      <c r="B295" s="143"/>
      <c r="D295" s="144"/>
      <c r="E295" s="144"/>
      <c r="F295" s="144"/>
      <c r="G295" s="144"/>
      <c r="H295" s="144"/>
      <c r="I295" s="144"/>
      <c r="J295" s="144"/>
      <c r="K295" s="144"/>
      <c r="L295" s="143"/>
      <c r="M295" s="143"/>
      <c r="N295" s="143"/>
      <c r="O295" s="143"/>
      <c r="P295" s="143"/>
      <c r="Q295" s="143"/>
      <c r="R295" s="143"/>
      <c r="S295" s="143"/>
      <c r="T295" s="143"/>
      <c r="U295" s="143"/>
      <c r="V295" s="143"/>
      <c r="W295" s="143"/>
      <c r="X295" s="143"/>
      <c r="Y295" s="143"/>
      <c r="Z295" s="143"/>
    </row>
    <row r="296" spans="1:26" ht="15.75" customHeight="1" x14ac:dyDescent="0.25">
      <c r="A296" s="143"/>
      <c r="B296" s="143"/>
      <c r="D296" s="144"/>
      <c r="E296" s="144"/>
      <c r="F296" s="144"/>
      <c r="G296" s="144"/>
      <c r="H296" s="144"/>
      <c r="I296" s="144"/>
      <c r="J296" s="144"/>
      <c r="K296" s="144"/>
      <c r="L296" s="143"/>
      <c r="M296" s="143"/>
      <c r="N296" s="143"/>
      <c r="O296" s="143"/>
      <c r="P296" s="143"/>
      <c r="Q296" s="143"/>
      <c r="R296" s="143"/>
      <c r="S296" s="143"/>
      <c r="T296" s="143"/>
      <c r="U296" s="143"/>
      <c r="V296" s="143"/>
      <c r="W296" s="143"/>
      <c r="X296" s="143"/>
      <c r="Y296" s="143"/>
      <c r="Z296" s="143"/>
    </row>
    <row r="297" spans="1:26" ht="15.75" customHeight="1" x14ac:dyDescent="0.25">
      <c r="A297" s="143"/>
      <c r="B297" s="143"/>
      <c r="D297" s="144"/>
      <c r="E297" s="144"/>
      <c r="F297" s="144"/>
      <c r="G297" s="144"/>
      <c r="H297" s="144"/>
      <c r="I297" s="144"/>
      <c r="J297" s="144"/>
      <c r="K297" s="144"/>
      <c r="L297" s="143"/>
      <c r="M297" s="143"/>
      <c r="N297" s="143"/>
      <c r="O297" s="143"/>
      <c r="P297" s="143"/>
      <c r="Q297" s="143"/>
      <c r="R297" s="143"/>
      <c r="S297" s="143"/>
      <c r="T297" s="143"/>
      <c r="U297" s="143"/>
      <c r="V297" s="143"/>
      <c r="W297" s="143"/>
      <c r="X297" s="143"/>
      <c r="Y297" s="143"/>
      <c r="Z297" s="143"/>
    </row>
    <row r="298" spans="1:26" ht="15.75" customHeight="1" x14ac:dyDescent="0.25">
      <c r="A298" s="143"/>
      <c r="B298" s="143"/>
      <c r="D298" s="144"/>
      <c r="E298" s="144"/>
      <c r="F298" s="144"/>
      <c r="G298" s="144"/>
      <c r="H298" s="144"/>
      <c r="I298" s="144"/>
      <c r="J298" s="144"/>
      <c r="K298" s="144"/>
      <c r="L298" s="143"/>
      <c r="M298" s="143"/>
      <c r="N298" s="143"/>
      <c r="O298" s="143"/>
      <c r="P298" s="143"/>
      <c r="Q298" s="143"/>
      <c r="R298" s="143"/>
      <c r="S298" s="143"/>
      <c r="T298" s="143"/>
      <c r="U298" s="143"/>
      <c r="V298" s="143"/>
      <c r="W298" s="143"/>
      <c r="X298" s="143"/>
      <c r="Y298" s="143"/>
      <c r="Z298" s="143"/>
    </row>
    <row r="299" spans="1:26" ht="15.75" customHeight="1" x14ac:dyDescent="0.25">
      <c r="A299" s="143"/>
      <c r="B299" s="143"/>
      <c r="D299" s="144"/>
      <c r="E299" s="144"/>
      <c r="F299" s="144"/>
      <c r="G299" s="144"/>
      <c r="H299" s="144"/>
      <c r="I299" s="144"/>
      <c r="J299" s="144"/>
      <c r="K299" s="144"/>
      <c r="L299" s="143"/>
      <c r="M299" s="143"/>
      <c r="N299" s="143"/>
      <c r="O299" s="143"/>
      <c r="P299" s="143"/>
      <c r="Q299" s="143"/>
      <c r="R299" s="143"/>
      <c r="S299" s="143"/>
      <c r="T299" s="143"/>
      <c r="U299" s="143"/>
      <c r="V299" s="143"/>
      <c r="W299" s="143"/>
      <c r="X299" s="143"/>
      <c r="Y299" s="143"/>
      <c r="Z299" s="143"/>
    </row>
    <row r="300" spans="1:26" ht="15.75" customHeight="1" x14ac:dyDescent="0.25">
      <c r="A300" s="143"/>
      <c r="B300" s="143"/>
      <c r="D300" s="144"/>
      <c r="E300" s="144"/>
      <c r="F300" s="144"/>
      <c r="G300" s="144"/>
      <c r="H300" s="144"/>
      <c r="I300" s="144"/>
      <c r="J300" s="144"/>
      <c r="K300" s="144"/>
      <c r="L300" s="143"/>
      <c r="M300" s="143"/>
      <c r="N300" s="143"/>
      <c r="O300" s="143"/>
      <c r="P300" s="143"/>
      <c r="Q300" s="143"/>
      <c r="R300" s="143"/>
      <c r="S300" s="143"/>
      <c r="T300" s="143"/>
      <c r="U300" s="143"/>
      <c r="V300" s="143"/>
      <c r="W300" s="143"/>
      <c r="X300" s="143"/>
      <c r="Y300" s="143"/>
      <c r="Z300" s="143"/>
    </row>
    <row r="301" spans="1:26" ht="15.75" customHeight="1" x14ac:dyDescent="0.25">
      <c r="A301" s="143"/>
      <c r="B301" s="143"/>
      <c r="D301" s="144"/>
      <c r="E301" s="144"/>
      <c r="F301" s="144"/>
      <c r="G301" s="144"/>
      <c r="H301" s="144"/>
      <c r="I301" s="144"/>
      <c r="J301" s="144"/>
      <c r="K301" s="144"/>
      <c r="L301" s="143"/>
      <c r="M301" s="143"/>
      <c r="N301" s="143"/>
      <c r="O301" s="143"/>
      <c r="P301" s="143"/>
      <c r="Q301" s="143"/>
      <c r="R301" s="143"/>
      <c r="S301" s="143"/>
      <c r="T301" s="143"/>
      <c r="U301" s="143"/>
      <c r="V301" s="143"/>
      <c r="W301" s="143"/>
      <c r="X301" s="143"/>
      <c r="Y301" s="143"/>
      <c r="Z301" s="143"/>
    </row>
    <row r="302" spans="1:26" ht="15.75" customHeight="1" x14ac:dyDescent="0.25">
      <c r="A302" s="143"/>
      <c r="B302" s="143"/>
      <c r="D302" s="144"/>
      <c r="E302" s="144"/>
      <c r="F302" s="144"/>
      <c r="G302" s="144"/>
      <c r="H302" s="144"/>
      <c r="I302" s="144"/>
      <c r="J302" s="144"/>
      <c r="K302" s="144"/>
      <c r="L302" s="143"/>
      <c r="M302" s="143"/>
      <c r="N302" s="143"/>
      <c r="O302" s="143"/>
      <c r="P302" s="143"/>
      <c r="Q302" s="143"/>
      <c r="R302" s="143"/>
      <c r="S302" s="143"/>
      <c r="T302" s="143"/>
      <c r="U302" s="143"/>
      <c r="V302" s="143"/>
      <c r="W302" s="143"/>
      <c r="X302" s="143"/>
      <c r="Y302" s="143"/>
      <c r="Z302" s="143"/>
    </row>
    <row r="303" spans="1:26" ht="15.75" customHeight="1" x14ac:dyDescent="0.25">
      <c r="A303" s="143"/>
      <c r="B303" s="143"/>
      <c r="D303" s="144"/>
      <c r="E303" s="144"/>
      <c r="F303" s="144"/>
      <c r="G303" s="144"/>
      <c r="H303" s="144"/>
      <c r="I303" s="144"/>
      <c r="J303" s="144"/>
      <c r="K303" s="144"/>
      <c r="L303" s="143"/>
      <c r="M303" s="143"/>
      <c r="N303" s="143"/>
      <c r="O303" s="143"/>
      <c r="P303" s="143"/>
      <c r="Q303" s="143"/>
      <c r="R303" s="143"/>
      <c r="S303" s="143"/>
      <c r="T303" s="143"/>
      <c r="U303" s="143"/>
      <c r="V303" s="143"/>
      <c r="W303" s="143"/>
      <c r="X303" s="143"/>
      <c r="Y303" s="143"/>
      <c r="Z303" s="143"/>
    </row>
    <row r="304" spans="1:26" ht="15.75" customHeight="1" x14ac:dyDescent="0.25">
      <c r="A304" s="143"/>
      <c r="B304" s="143"/>
      <c r="D304" s="144"/>
      <c r="E304" s="144"/>
      <c r="F304" s="144"/>
      <c r="G304" s="144"/>
      <c r="H304" s="144"/>
      <c r="I304" s="144"/>
      <c r="J304" s="144"/>
      <c r="K304" s="144"/>
      <c r="L304" s="143"/>
      <c r="M304" s="143"/>
      <c r="N304" s="143"/>
      <c r="O304" s="143"/>
      <c r="P304" s="143"/>
      <c r="Q304" s="143"/>
      <c r="R304" s="143"/>
      <c r="S304" s="143"/>
      <c r="T304" s="143"/>
      <c r="U304" s="143"/>
      <c r="V304" s="143"/>
      <c r="W304" s="143"/>
      <c r="X304" s="143"/>
      <c r="Y304" s="143"/>
      <c r="Z304" s="143"/>
    </row>
    <row r="305" spans="1:26" ht="15.75" customHeight="1" x14ac:dyDescent="0.25">
      <c r="A305" s="143"/>
      <c r="B305" s="143"/>
      <c r="D305" s="144"/>
      <c r="E305" s="144"/>
      <c r="F305" s="144"/>
      <c r="G305" s="144"/>
      <c r="H305" s="144"/>
      <c r="I305" s="144"/>
      <c r="J305" s="144"/>
      <c r="K305" s="144"/>
      <c r="L305" s="143"/>
      <c r="M305" s="143"/>
      <c r="N305" s="143"/>
      <c r="O305" s="143"/>
      <c r="P305" s="143"/>
      <c r="Q305" s="143"/>
      <c r="R305" s="143"/>
      <c r="S305" s="143"/>
      <c r="T305" s="143"/>
      <c r="U305" s="143"/>
      <c r="V305" s="143"/>
      <c r="W305" s="143"/>
      <c r="X305" s="143"/>
      <c r="Y305" s="143"/>
      <c r="Z305" s="143"/>
    </row>
    <row r="306" spans="1:26" ht="15.75" customHeight="1" x14ac:dyDescent="0.25">
      <c r="A306" s="143"/>
      <c r="B306" s="143"/>
      <c r="D306" s="144"/>
      <c r="E306" s="144"/>
      <c r="F306" s="144"/>
      <c r="G306" s="144"/>
      <c r="H306" s="144"/>
      <c r="I306" s="144"/>
      <c r="J306" s="144"/>
      <c r="K306" s="144"/>
      <c r="L306" s="143"/>
      <c r="M306" s="143"/>
      <c r="N306" s="143"/>
      <c r="O306" s="143"/>
      <c r="P306" s="143"/>
      <c r="Q306" s="143"/>
      <c r="R306" s="143"/>
      <c r="S306" s="143"/>
      <c r="T306" s="143"/>
      <c r="U306" s="143"/>
      <c r="V306" s="143"/>
      <c r="W306" s="143"/>
      <c r="X306" s="143"/>
      <c r="Y306" s="143"/>
      <c r="Z306" s="143"/>
    </row>
    <row r="307" spans="1:26" ht="15.75" customHeight="1" x14ac:dyDescent="0.25">
      <c r="A307" s="143"/>
      <c r="B307" s="143"/>
      <c r="D307" s="144"/>
      <c r="E307" s="144"/>
      <c r="F307" s="144"/>
      <c r="G307" s="144"/>
      <c r="H307" s="144"/>
      <c r="I307" s="144"/>
      <c r="J307" s="144"/>
      <c r="K307" s="144"/>
      <c r="L307" s="143"/>
      <c r="M307" s="143"/>
      <c r="N307" s="143"/>
      <c r="O307" s="143"/>
      <c r="P307" s="143"/>
      <c r="Q307" s="143"/>
      <c r="R307" s="143"/>
      <c r="S307" s="143"/>
      <c r="T307" s="143"/>
      <c r="U307" s="143"/>
      <c r="V307" s="143"/>
      <c r="W307" s="143"/>
      <c r="X307" s="143"/>
      <c r="Y307" s="143"/>
      <c r="Z307" s="143"/>
    </row>
    <row r="308" spans="1:26" ht="15.75" customHeight="1" x14ac:dyDescent="0.25">
      <c r="A308" s="143"/>
      <c r="B308" s="143"/>
      <c r="D308" s="144"/>
      <c r="E308" s="144"/>
      <c r="F308" s="144"/>
      <c r="G308" s="144"/>
      <c r="H308" s="144"/>
      <c r="I308" s="144"/>
      <c r="J308" s="144"/>
      <c r="K308" s="144"/>
      <c r="L308" s="143"/>
      <c r="M308" s="143"/>
      <c r="N308" s="143"/>
      <c r="O308" s="143"/>
      <c r="P308" s="143"/>
      <c r="Q308" s="143"/>
      <c r="R308" s="143"/>
      <c r="S308" s="143"/>
      <c r="T308" s="143"/>
      <c r="U308" s="143"/>
      <c r="V308" s="143"/>
      <c r="W308" s="143"/>
      <c r="X308" s="143"/>
      <c r="Y308" s="143"/>
      <c r="Z308" s="143"/>
    </row>
    <row r="309" spans="1:26" ht="15.75" customHeight="1" x14ac:dyDescent="0.25">
      <c r="A309" s="143"/>
      <c r="B309" s="143"/>
      <c r="D309" s="144"/>
      <c r="E309" s="144"/>
      <c r="F309" s="144"/>
      <c r="G309" s="144"/>
      <c r="H309" s="144"/>
      <c r="I309" s="144"/>
      <c r="J309" s="144"/>
      <c r="K309" s="144"/>
      <c r="L309" s="143"/>
      <c r="M309" s="143"/>
      <c r="N309" s="143"/>
      <c r="O309" s="143"/>
      <c r="P309" s="143"/>
      <c r="Q309" s="143"/>
      <c r="R309" s="143"/>
      <c r="S309" s="143"/>
      <c r="T309" s="143"/>
      <c r="U309" s="143"/>
      <c r="V309" s="143"/>
      <c r="W309" s="143"/>
      <c r="X309" s="143"/>
      <c r="Y309" s="143"/>
      <c r="Z309" s="143"/>
    </row>
    <row r="310" spans="1:26" ht="15.75" customHeight="1" x14ac:dyDescent="0.25">
      <c r="A310" s="143"/>
      <c r="B310" s="143"/>
      <c r="D310" s="144"/>
      <c r="E310" s="144"/>
      <c r="F310" s="144"/>
      <c r="G310" s="144"/>
      <c r="H310" s="144"/>
      <c r="I310" s="144"/>
      <c r="J310" s="144"/>
      <c r="K310" s="144"/>
      <c r="L310" s="143"/>
      <c r="M310" s="143"/>
      <c r="N310" s="143"/>
      <c r="O310" s="143"/>
      <c r="P310" s="143"/>
      <c r="Q310" s="143"/>
      <c r="R310" s="143"/>
      <c r="S310" s="143"/>
      <c r="T310" s="143"/>
      <c r="U310" s="143"/>
      <c r="V310" s="143"/>
      <c r="W310" s="143"/>
      <c r="X310" s="143"/>
      <c r="Y310" s="143"/>
      <c r="Z310" s="143"/>
    </row>
    <row r="311" spans="1:26" ht="15.75" customHeight="1" x14ac:dyDescent="0.25">
      <c r="A311" s="143"/>
      <c r="B311" s="143"/>
      <c r="D311" s="144"/>
      <c r="E311" s="144"/>
      <c r="F311" s="144"/>
      <c r="G311" s="144"/>
      <c r="H311" s="144"/>
      <c r="I311" s="144"/>
      <c r="J311" s="144"/>
      <c r="K311" s="144"/>
      <c r="L311" s="143"/>
      <c r="M311" s="143"/>
      <c r="N311" s="143"/>
      <c r="O311" s="143"/>
      <c r="P311" s="143"/>
      <c r="Q311" s="143"/>
      <c r="R311" s="143"/>
      <c r="S311" s="143"/>
      <c r="T311" s="143"/>
      <c r="U311" s="143"/>
      <c r="V311" s="143"/>
      <c r="W311" s="143"/>
      <c r="X311" s="143"/>
      <c r="Y311" s="143"/>
      <c r="Z311" s="143"/>
    </row>
    <row r="312" spans="1:26" ht="15.75" customHeight="1" x14ac:dyDescent="0.25">
      <c r="A312" s="143"/>
      <c r="B312" s="143"/>
      <c r="D312" s="144"/>
      <c r="E312" s="144"/>
      <c r="F312" s="144"/>
      <c r="G312" s="144"/>
      <c r="H312" s="144"/>
      <c r="I312" s="144"/>
      <c r="J312" s="144"/>
      <c r="K312" s="144"/>
      <c r="L312" s="143"/>
      <c r="M312" s="143"/>
      <c r="N312" s="143"/>
      <c r="O312" s="143"/>
      <c r="P312" s="143"/>
      <c r="Q312" s="143"/>
      <c r="R312" s="143"/>
      <c r="S312" s="143"/>
      <c r="T312" s="143"/>
      <c r="U312" s="143"/>
      <c r="V312" s="143"/>
      <c r="W312" s="143"/>
      <c r="X312" s="143"/>
      <c r="Y312" s="143"/>
      <c r="Z312" s="143"/>
    </row>
    <row r="313" spans="1:26" ht="15.75" customHeight="1" x14ac:dyDescent="0.25">
      <c r="A313" s="143"/>
      <c r="B313" s="143"/>
      <c r="D313" s="144"/>
      <c r="E313" s="144"/>
      <c r="F313" s="144"/>
      <c r="G313" s="144"/>
      <c r="H313" s="144"/>
      <c r="I313" s="144"/>
      <c r="J313" s="144"/>
      <c r="K313" s="144"/>
      <c r="L313" s="143"/>
      <c r="M313" s="143"/>
      <c r="N313" s="143"/>
      <c r="O313" s="143"/>
      <c r="P313" s="143"/>
      <c r="Q313" s="143"/>
      <c r="R313" s="143"/>
      <c r="S313" s="143"/>
      <c r="T313" s="143"/>
      <c r="U313" s="143"/>
      <c r="V313" s="143"/>
      <c r="W313" s="143"/>
      <c r="X313" s="143"/>
      <c r="Y313" s="143"/>
      <c r="Z313" s="143"/>
    </row>
    <row r="314" spans="1:26" ht="15.75" customHeight="1" x14ac:dyDescent="0.25">
      <c r="A314" s="143"/>
      <c r="B314" s="143"/>
      <c r="D314" s="144"/>
      <c r="E314" s="144"/>
      <c r="F314" s="144"/>
      <c r="G314" s="144"/>
      <c r="H314" s="144"/>
      <c r="I314" s="144"/>
      <c r="J314" s="144"/>
      <c r="K314" s="144"/>
      <c r="L314" s="143"/>
      <c r="M314" s="143"/>
      <c r="N314" s="143"/>
      <c r="O314" s="143"/>
      <c r="P314" s="143"/>
      <c r="Q314" s="143"/>
      <c r="R314" s="143"/>
      <c r="S314" s="143"/>
      <c r="T314" s="143"/>
      <c r="U314" s="143"/>
      <c r="V314" s="143"/>
      <c r="W314" s="143"/>
      <c r="X314" s="143"/>
      <c r="Y314" s="143"/>
      <c r="Z314" s="143"/>
    </row>
    <row r="315" spans="1:26" ht="15.75" customHeight="1" x14ac:dyDescent="0.25">
      <c r="A315" s="143"/>
      <c r="B315" s="143"/>
      <c r="D315" s="144"/>
      <c r="E315" s="144"/>
      <c r="F315" s="144"/>
      <c r="G315" s="144"/>
      <c r="H315" s="144"/>
      <c r="I315" s="144"/>
      <c r="J315" s="144"/>
      <c r="K315" s="144"/>
      <c r="L315" s="143"/>
      <c r="M315" s="143"/>
      <c r="N315" s="143"/>
      <c r="O315" s="143"/>
      <c r="P315" s="143"/>
      <c r="Q315" s="143"/>
      <c r="R315" s="143"/>
      <c r="S315" s="143"/>
      <c r="T315" s="143"/>
      <c r="U315" s="143"/>
      <c r="V315" s="143"/>
      <c r="W315" s="143"/>
      <c r="X315" s="143"/>
      <c r="Y315" s="143"/>
      <c r="Z315" s="143"/>
    </row>
    <row r="316" spans="1:26" ht="15.75" customHeight="1" x14ac:dyDescent="0.25">
      <c r="A316" s="143"/>
      <c r="B316" s="143"/>
      <c r="D316" s="144"/>
      <c r="E316" s="144"/>
      <c r="F316" s="144"/>
      <c r="G316" s="144"/>
      <c r="H316" s="144"/>
      <c r="I316" s="144"/>
      <c r="J316" s="144"/>
      <c r="K316" s="144"/>
      <c r="L316" s="143"/>
      <c r="M316" s="143"/>
      <c r="N316" s="143"/>
      <c r="O316" s="143"/>
      <c r="P316" s="143"/>
      <c r="Q316" s="143"/>
      <c r="R316" s="143"/>
      <c r="S316" s="143"/>
      <c r="T316" s="143"/>
      <c r="U316" s="143"/>
      <c r="V316" s="143"/>
      <c r="W316" s="143"/>
      <c r="X316" s="143"/>
      <c r="Y316" s="143"/>
      <c r="Z316" s="143"/>
    </row>
    <row r="317" spans="1:26" ht="15.75" customHeight="1" x14ac:dyDescent="0.25">
      <c r="A317" s="143"/>
      <c r="B317" s="143"/>
      <c r="D317" s="144"/>
      <c r="E317" s="144"/>
      <c r="F317" s="144"/>
      <c r="G317" s="144"/>
      <c r="H317" s="144"/>
      <c r="I317" s="144"/>
      <c r="J317" s="144"/>
      <c r="K317" s="144"/>
      <c r="L317" s="143"/>
      <c r="M317" s="143"/>
      <c r="N317" s="143"/>
      <c r="O317" s="143"/>
      <c r="P317" s="143"/>
      <c r="Q317" s="143"/>
      <c r="R317" s="143"/>
      <c r="S317" s="143"/>
      <c r="T317" s="143"/>
      <c r="U317" s="143"/>
      <c r="V317" s="143"/>
      <c r="W317" s="143"/>
      <c r="X317" s="143"/>
      <c r="Y317" s="143"/>
      <c r="Z317" s="143"/>
    </row>
    <row r="318" spans="1:26" ht="15.75" customHeight="1" x14ac:dyDescent="0.25">
      <c r="A318" s="143"/>
      <c r="B318" s="143"/>
      <c r="D318" s="144"/>
      <c r="E318" s="144"/>
      <c r="F318" s="144"/>
      <c r="G318" s="144"/>
      <c r="H318" s="144"/>
      <c r="I318" s="144"/>
      <c r="J318" s="144"/>
      <c r="K318" s="144"/>
      <c r="L318" s="143"/>
      <c r="M318" s="143"/>
      <c r="N318" s="143"/>
      <c r="O318" s="143"/>
      <c r="P318" s="143"/>
      <c r="Q318" s="143"/>
      <c r="R318" s="143"/>
      <c r="S318" s="143"/>
      <c r="T318" s="143"/>
      <c r="U318" s="143"/>
      <c r="V318" s="143"/>
      <c r="W318" s="143"/>
      <c r="X318" s="143"/>
      <c r="Y318" s="143"/>
      <c r="Z318" s="143"/>
    </row>
    <row r="319" spans="1:26" ht="15.75" customHeight="1" x14ac:dyDescent="0.25">
      <c r="A319" s="143"/>
      <c r="B319" s="143"/>
      <c r="D319" s="144"/>
      <c r="E319" s="144"/>
      <c r="F319" s="144"/>
      <c r="G319" s="144"/>
      <c r="H319" s="144"/>
      <c r="I319" s="144"/>
      <c r="J319" s="144"/>
      <c r="K319" s="144"/>
      <c r="L319" s="143"/>
      <c r="M319" s="143"/>
      <c r="N319" s="143"/>
      <c r="O319" s="143"/>
      <c r="P319" s="143"/>
      <c r="Q319" s="143"/>
      <c r="R319" s="143"/>
      <c r="S319" s="143"/>
      <c r="T319" s="143"/>
      <c r="U319" s="143"/>
      <c r="V319" s="143"/>
      <c r="W319" s="143"/>
      <c r="X319" s="143"/>
      <c r="Y319" s="143"/>
      <c r="Z319" s="143"/>
    </row>
    <row r="320" spans="1:26" ht="15.75" customHeight="1" x14ac:dyDescent="0.25">
      <c r="A320" s="143"/>
      <c r="B320" s="143"/>
      <c r="D320" s="144"/>
      <c r="E320" s="144"/>
      <c r="F320" s="144"/>
      <c r="G320" s="144"/>
      <c r="H320" s="144"/>
      <c r="I320" s="144"/>
      <c r="J320" s="144"/>
      <c r="K320" s="144"/>
      <c r="L320" s="143"/>
      <c r="M320" s="143"/>
      <c r="N320" s="143"/>
      <c r="O320" s="143"/>
      <c r="P320" s="143"/>
      <c r="Q320" s="143"/>
      <c r="R320" s="143"/>
      <c r="S320" s="143"/>
      <c r="T320" s="143"/>
      <c r="U320" s="143"/>
      <c r="V320" s="143"/>
      <c r="W320" s="143"/>
      <c r="X320" s="143"/>
      <c r="Y320" s="143"/>
      <c r="Z320" s="143"/>
    </row>
    <row r="321" spans="1:26" ht="15.75" customHeight="1" x14ac:dyDescent="0.25">
      <c r="A321" s="143"/>
      <c r="B321" s="143"/>
      <c r="D321" s="144"/>
      <c r="E321" s="144"/>
      <c r="F321" s="144"/>
      <c r="G321" s="144"/>
      <c r="H321" s="144"/>
      <c r="I321" s="144"/>
      <c r="J321" s="144"/>
      <c r="K321" s="144"/>
      <c r="L321" s="143"/>
      <c r="M321" s="143"/>
      <c r="N321" s="143"/>
      <c r="O321" s="143"/>
      <c r="P321" s="143"/>
      <c r="Q321" s="143"/>
      <c r="R321" s="143"/>
      <c r="S321" s="143"/>
      <c r="T321" s="143"/>
      <c r="U321" s="143"/>
      <c r="V321" s="143"/>
      <c r="W321" s="143"/>
      <c r="X321" s="143"/>
      <c r="Y321" s="143"/>
      <c r="Z321" s="143"/>
    </row>
    <row r="322" spans="1:26" ht="15.75" customHeight="1" x14ac:dyDescent="0.25">
      <c r="A322" s="143"/>
      <c r="B322" s="143"/>
      <c r="D322" s="144"/>
      <c r="E322" s="144"/>
      <c r="F322" s="144"/>
      <c r="G322" s="144"/>
      <c r="H322" s="144"/>
      <c r="I322" s="144"/>
      <c r="J322" s="144"/>
      <c r="K322" s="144"/>
      <c r="L322" s="143"/>
      <c r="M322" s="143"/>
      <c r="N322" s="143"/>
      <c r="O322" s="143"/>
      <c r="P322" s="143"/>
      <c r="Q322" s="143"/>
      <c r="R322" s="143"/>
      <c r="S322" s="143"/>
      <c r="T322" s="143"/>
      <c r="U322" s="143"/>
      <c r="V322" s="143"/>
      <c r="W322" s="143"/>
      <c r="X322" s="143"/>
      <c r="Y322" s="143"/>
      <c r="Z322" s="143"/>
    </row>
    <row r="323" spans="1:26" ht="15.75" customHeight="1" x14ac:dyDescent="0.25">
      <c r="A323" s="143"/>
      <c r="B323" s="143"/>
      <c r="D323" s="144"/>
      <c r="E323" s="144"/>
      <c r="F323" s="144"/>
      <c r="G323" s="144"/>
      <c r="H323" s="144"/>
      <c r="I323" s="144"/>
      <c r="J323" s="144"/>
      <c r="K323" s="144"/>
      <c r="L323" s="143"/>
      <c r="M323" s="143"/>
      <c r="N323" s="143"/>
      <c r="O323" s="143"/>
      <c r="P323" s="143"/>
      <c r="Q323" s="143"/>
      <c r="R323" s="143"/>
      <c r="S323" s="143"/>
      <c r="T323" s="143"/>
      <c r="U323" s="143"/>
      <c r="V323" s="143"/>
      <c r="W323" s="143"/>
      <c r="X323" s="143"/>
      <c r="Y323" s="143"/>
      <c r="Z323" s="143"/>
    </row>
    <row r="324" spans="1:26" ht="15.75" customHeight="1" x14ac:dyDescent="0.25">
      <c r="A324" s="143"/>
      <c r="B324" s="143"/>
      <c r="D324" s="144"/>
      <c r="E324" s="144"/>
      <c r="F324" s="144"/>
      <c r="G324" s="144"/>
      <c r="H324" s="144"/>
      <c r="I324" s="144"/>
      <c r="J324" s="144"/>
      <c r="K324" s="144"/>
      <c r="L324" s="143"/>
      <c r="M324" s="143"/>
      <c r="N324" s="143"/>
      <c r="O324" s="143"/>
      <c r="P324" s="143"/>
      <c r="Q324" s="143"/>
      <c r="R324" s="143"/>
      <c r="S324" s="143"/>
      <c r="T324" s="143"/>
      <c r="U324" s="143"/>
      <c r="V324" s="143"/>
      <c r="W324" s="143"/>
      <c r="X324" s="143"/>
      <c r="Y324" s="143"/>
      <c r="Z324" s="143"/>
    </row>
    <row r="325" spans="1:26" ht="15.75" customHeight="1" x14ac:dyDescent="0.25">
      <c r="A325" s="143"/>
      <c r="B325" s="143"/>
      <c r="D325" s="144"/>
      <c r="E325" s="144"/>
      <c r="F325" s="144"/>
      <c r="G325" s="144"/>
      <c r="H325" s="144"/>
      <c r="I325" s="144"/>
      <c r="J325" s="144"/>
      <c r="K325" s="144"/>
      <c r="L325" s="143"/>
      <c r="M325" s="143"/>
      <c r="N325" s="143"/>
      <c r="O325" s="143"/>
      <c r="P325" s="143"/>
      <c r="Q325" s="143"/>
      <c r="R325" s="143"/>
      <c r="S325" s="143"/>
      <c r="T325" s="143"/>
      <c r="U325" s="143"/>
      <c r="V325" s="143"/>
      <c r="W325" s="143"/>
      <c r="X325" s="143"/>
      <c r="Y325" s="143"/>
      <c r="Z325" s="143"/>
    </row>
    <row r="326" spans="1:26" ht="15.75" customHeight="1" x14ac:dyDescent="0.25">
      <c r="A326" s="143"/>
      <c r="B326" s="143"/>
      <c r="D326" s="144"/>
      <c r="E326" s="144"/>
      <c r="F326" s="144"/>
      <c r="G326" s="144"/>
      <c r="H326" s="144"/>
      <c r="I326" s="144"/>
      <c r="J326" s="144"/>
      <c r="K326" s="144"/>
      <c r="L326" s="143"/>
      <c r="M326" s="143"/>
      <c r="N326" s="143"/>
      <c r="O326" s="143"/>
      <c r="P326" s="143"/>
      <c r="Q326" s="143"/>
      <c r="R326" s="143"/>
      <c r="S326" s="143"/>
      <c r="T326" s="143"/>
      <c r="U326" s="143"/>
      <c r="V326" s="143"/>
      <c r="W326" s="143"/>
      <c r="X326" s="143"/>
      <c r="Y326" s="143"/>
      <c r="Z326" s="143"/>
    </row>
    <row r="327" spans="1:26" ht="15.75" customHeight="1" x14ac:dyDescent="0.25">
      <c r="A327" s="143"/>
      <c r="B327" s="143"/>
      <c r="D327" s="144"/>
      <c r="E327" s="144"/>
      <c r="F327" s="144"/>
      <c r="G327" s="144"/>
      <c r="H327" s="144"/>
      <c r="I327" s="144"/>
      <c r="J327" s="144"/>
      <c r="K327" s="144"/>
      <c r="L327" s="143"/>
      <c r="M327" s="143"/>
      <c r="N327" s="143"/>
      <c r="O327" s="143"/>
      <c r="P327" s="143"/>
      <c r="Q327" s="143"/>
      <c r="R327" s="143"/>
      <c r="S327" s="143"/>
      <c r="T327" s="143"/>
      <c r="U327" s="143"/>
      <c r="V327" s="143"/>
      <c r="W327" s="143"/>
      <c r="X327" s="143"/>
      <c r="Y327" s="143"/>
      <c r="Z327" s="143"/>
    </row>
    <row r="328" spans="1:26" ht="15.75" customHeight="1" x14ac:dyDescent="0.25">
      <c r="A328" s="143"/>
      <c r="B328" s="143"/>
      <c r="D328" s="144"/>
      <c r="E328" s="144"/>
      <c r="F328" s="144"/>
      <c r="G328" s="144"/>
      <c r="H328" s="144"/>
      <c r="I328" s="144"/>
      <c r="J328" s="144"/>
      <c r="K328" s="144"/>
      <c r="L328" s="143"/>
      <c r="M328" s="143"/>
      <c r="N328" s="143"/>
      <c r="O328" s="143"/>
      <c r="P328" s="143"/>
      <c r="Q328" s="143"/>
      <c r="R328" s="143"/>
      <c r="S328" s="143"/>
      <c r="T328" s="143"/>
      <c r="U328" s="143"/>
      <c r="V328" s="143"/>
      <c r="W328" s="143"/>
      <c r="X328" s="143"/>
      <c r="Y328" s="143"/>
      <c r="Z328" s="143"/>
    </row>
    <row r="329" spans="1:26" ht="15.75" customHeight="1" x14ac:dyDescent="0.25">
      <c r="A329" s="143"/>
      <c r="B329" s="143"/>
      <c r="D329" s="144"/>
      <c r="E329" s="144"/>
      <c r="F329" s="144"/>
      <c r="G329" s="144"/>
      <c r="H329" s="144"/>
      <c r="I329" s="144"/>
      <c r="J329" s="144"/>
      <c r="K329" s="144"/>
      <c r="L329" s="143"/>
      <c r="M329" s="143"/>
      <c r="N329" s="143"/>
      <c r="O329" s="143"/>
      <c r="P329" s="143"/>
      <c r="Q329" s="143"/>
      <c r="R329" s="143"/>
      <c r="S329" s="143"/>
      <c r="T329" s="143"/>
      <c r="U329" s="143"/>
      <c r="V329" s="143"/>
      <c r="W329" s="143"/>
      <c r="X329" s="143"/>
      <c r="Y329" s="143"/>
      <c r="Z329" s="143"/>
    </row>
    <row r="330" spans="1:26" ht="15.75" customHeight="1" x14ac:dyDescent="0.25">
      <c r="A330" s="143"/>
      <c r="B330" s="143"/>
      <c r="D330" s="144"/>
      <c r="E330" s="144"/>
      <c r="F330" s="144"/>
      <c r="G330" s="144"/>
      <c r="H330" s="144"/>
      <c r="I330" s="144"/>
      <c r="J330" s="144"/>
      <c r="K330" s="144"/>
      <c r="L330" s="143"/>
      <c r="M330" s="143"/>
      <c r="N330" s="143"/>
      <c r="O330" s="143"/>
      <c r="P330" s="143"/>
      <c r="Q330" s="143"/>
      <c r="R330" s="143"/>
      <c r="S330" s="143"/>
      <c r="T330" s="143"/>
      <c r="U330" s="143"/>
      <c r="V330" s="143"/>
      <c r="W330" s="143"/>
      <c r="X330" s="143"/>
      <c r="Y330" s="143"/>
      <c r="Z330" s="143"/>
    </row>
    <row r="331" spans="1:26" ht="15.75" customHeight="1" x14ac:dyDescent="0.25">
      <c r="A331" s="143"/>
      <c r="B331" s="143"/>
      <c r="D331" s="144"/>
      <c r="E331" s="144"/>
      <c r="F331" s="144"/>
      <c r="G331" s="144"/>
      <c r="H331" s="144"/>
      <c r="I331" s="144"/>
      <c r="J331" s="144"/>
      <c r="K331" s="144"/>
      <c r="L331" s="143"/>
      <c r="M331" s="143"/>
      <c r="N331" s="143"/>
      <c r="O331" s="143"/>
      <c r="P331" s="143"/>
      <c r="Q331" s="143"/>
      <c r="R331" s="143"/>
      <c r="S331" s="143"/>
      <c r="T331" s="143"/>
      <c r="U331" s="143"/>
      <c r="V331" s="143"/>
      <c r="W331" s="143"/>
      <c r="X331" s="143"/>
      <c r="Y331" s="143"/>
      <c r="Z331" s="143"/>
    </row>
    <row r="332" spans="1:26" ht="15.75" customHeight="1" x14ac:dyDescent="0.25">
      <c r="A332" s="143"/>
      <c r="B332" s="143"/>
      <c r="D332" s="144"/>
      <c r="E332" s="144"/>
      <c r="F332" s="144"/>
      <c r="G332" s="144"/>
      <c r="H332" s="144"/>
      <c r="I332" s="144"/>
      <c r="J332" s="144"/>
      <c r="K332" s="144"/>
      <c r="L332" s="143"/>
      <c r="M332" s="143"/>
      <c r="N332" s="143"/>
      <c r="O332" s="143"/>
      <c r="P332" s="143"/>
      <c r="Q332" s="143"/>
      <c r="R332" s="143"/>
      <c r="S332" s="143"/>
      <c r="T332" s="143"/>
      <c r="U332" s="143"/>
      <c r="V332" s="143"/>
      <c r="W332" s="143"/>
      <c r="X332" s="143"/>
      <c r="Y332" s="143"/>
      <c r="Z332" s="143"/>
    </row>
    <row r="333" spans="1:26" ht="15.75" customHeight="1" x14ac:dyDescent="0.25">
      <c r="A333" s="143"/>
      <c r="B333" s="143"/>
      <c r="D333" s="144"/>
      <c r="E333" s="144"/>
      <c r="F333" s="144"/>
      <c r="G333" s="144"/>
      <c r="H333" s="144"/>
      <c r="I333" s="144"/>
      <c r="J333" s="144"/>
      <c r="K333" s="144"/>
      <c r="L333" s="143"/>
      <c r="M333" s="143"/>
      <c r="N333" s="143"/>
      <c r="O333" s="143"/>
      <c r="P333" s="143"/>
      <c r="Q333" s="143"/>
      <c r="R333" s="143"/>
      <c r="S333" s="143"/>
      <c r="T333" s="143"/>
      <c r="U333" s="143"/>
      <c r="V333" s="143"/>
      <c r="W333" s="143"/>
      <c r="X333" s="143"/>
      <c r="Y333" s="143"/>
      <c r="Z333" s="143"/>
    </row>
    <row r="334" spans="1:26" ht="15.75" customHeight="1" x14ac:dyDescent="0.25">
      <c r="A334" s="143"/>
      <c r="B334" s="143"/>
      <c r="D334" s="144"/>
      <c r="E334" s="144"/>
      <c r="F334" s="144"/>
      <c r="G334" s="144"/>
      <c r="H334" s="144"/>
      <c r="I334" s="144"/>
      <c r="J334" s="144"/>
      <c r="K334" s="144"/>
      <c r="L334" s="143"/>
      <c r="M334" s="143"/>
      <c r="N334" s="143"/>
      <c r="O334" s="143"/>
      <c r="P334" s="143"/>
      <c r="Q334" s="143"/>
      <c r="R334" s="143"/>
      <c r="S334" s="143"/>
      <c r="T334" s="143"/>
      <c r="U334" s="143"/>
      <c r="V334" s="143"/>
      <c r="W334" s="143"/>
      <c r="X334" s="143"/>
      <c r="Y334" s="143"/>
      <c r="Z334" s="143"/>
    </row>
    <row r="335" spans="1:26" ht="15.75" customHeight="1" x14ac:dyDescent="0.25">
      <c r="A335" s="143"/>
      <c r="B335" s="143"/>
      <c r="D335" s="144"/>
      <c r="E335" s="144"/>
      <c r="F335" s="144"/>
      <c r="G335" s="144"/>
      <c r="H335" s="144"/>
      <c r="I335" s="144"/>
      <c r="J335" s="144"/>
      <c r="K335" s="144"/>
      <c r="L335" s="143"/>
      <c r="M335" s="143"/>
      <c r="N335" s="143"/>
      <c r="O335" s="143"/>
      <c r="P335" s="143"/>
      <c r="Q335" s="143"/>
      <c r="R335" s="143"/>
      <c r="S335" s="143"/>
      <c r="T335" s="143"/>
      <c r="U335" s="143"/>
      <c r="V335" s="143"/>
      <c r="W335" s="143"/>
      <c r="X335" s="143"/>
      <c r="Y335" s="143"/>
      <c r="Z335" s="143"/>
    </row>
    <row r="336" spans="1:26" ht="15.75" customHeight="1" x14ac:dyDescent="0.25">
      <c r="A336" s="143"/>
      <c r="B336" s="143"/>
      <c r="D336" s="144"/>
      <c r="E336" s="144"/>
      <c r="F336" s="144"/>
      <c r="G336" s="144"/>
      <c r="H336" s="144"/>
      <c r="I336" s="144"/>
      <c r="J336" s="144"/>
      <c r="K336" s="144"/>
      <c r="L336" s="143"/>
      <c r="M336" s="143"/>
      <c r="N336" s="143"/>
      <c r="O336" s="143"/>
      <c r="P336" s="143"/>
      <c r="Q336" s="143"/>
      <c r="R336" s="143"/>
      <c r="S336" s="143"/>
      <c r="T336" s="143"/>
      <c r="U336" s="143"/>
      <c r="V336" s="143"/>
      <c r="W336" s="143"/>
      <c r="X336" s="143"/>
      <c r="Y336" s="143"/>
      <c r="Z336" s="143"/>
    </row>
    <row r="337" spans="1:26" ht="15.75" customHeight="1" x14ac:dyDescent="0.25">
      <c r="A337" s="143"/>
      <c r="B337" s="143"/>
      <c r="D337" s="144"/>
      <c r="E337" s="144"/>
      <c r="F337" s="144"/>
      <c r="G337" s="144"/>
      <c r="H337" s="144"/>
      <c r="I337" s="144"/>
      <c r="J337" s="144"/>
      <c r="K337" s="144"/>
      <c r="L337" s="143"/>
      <c r="M337" s="143"/>
      <c r="N337" s="143"/>
      <c r="O337" s="143"/>
      <c r="P337" s="143"/>
      <c r="Q337" s="143"/>
      <c r="R337" s="143"/>
      <c r="S337" s="143"/>
      <c r="T337" s="143"/>
      <c r="U337" s="143"/>
      <c r="V337" s="143"/>
      <c r="W337" s="143"/>
      <c r="X337" s="143"/>
      <c r="Y337" s="143"/>
      <c r="Z337" s="143"/>
    </row>
    <row r="338" spans="1:26" ht="15.75" customHeight="1" x14ac:dyDescent="0.25">
      <c r="A338" s="143"/>
      <c r="B338" s="143"/>
      <c r="D338" s="144"/>
      <c r="E338" s="144"/>
      <c r="F338" s="144"/>
      <c r="G338" s="144"/>
      <c r="H338" s="144"/>
      <c r="I338" s="144"/>
      <c r="J338" s="144"/>
      <c r="K338" s="144"/>
      <c r="L338" s="143"/>
      <c r="M338" s="143"/>
      <c r="N338" s="143"/>
      <c r="O338" s="143"/>
      <c r="P338" s="143"/>
      <c r="Q338" s="143"/>
      <c r="R338" s="143"/>
      <c r="S338" s="143"/>
      <c r="T338" s="143"/>
      <c r="U338" s="143"/>
      <c r="V338" s="143"/>
      <c r="W338" s="143"/>
      <c r="X338" s="143"/>
      <c r="Y338" s="143"/>
      <c r="Z338" s="143"/>
    </row>
    <row r="339" spans="1:26" ht="15.75" customHeight="1" x14ac:dyDescent="0.25">
      <c r="A339" s="143"/>
      <c r="B339" s="143"/>
      <c r="D339" s="144"/>
      <c r="E339" s="144"/>
      <c r="F339" s="144"/>
      <c r="G339" s="144"/>
      <c r="H339" s="144"/>
      <c r="I339" s="144"/>
      <c r="J339" s="144"/>
      <c r="K339" s="144"/>
      <c r="L339" s="143"/>
      <c r="M339" s="143"/>
      <c r="N339" s="143"/>
      <c r="O339" s="143"/>
      <c r="P339" s="143"/>
      <c r="Q339" s="143"/>
      <c r="R339" s="143"/>
      <c r="S339" s="143"/>
      <c r="T339" s="143"/>
      <c r="U339" s="143"/>
      <c r="V339" s="143"/>
      <c r="W339" s="143"/>
      <c r="X339" s="143"/>
      <c r="Y339" s="143"/>
      <c r="Z339" s="143"/>
    </row>
    <row r="340" spans="1:26" ht="15.75" customHeight="1" x14ac:dyDescent="0.25">
      <c r="A340" s="143"/>
      <c r="B340" s="143"/>
      <c r="D340" s="144"/>
      <c r="E340" s="144"/>
      <c r="F340" s="144"/>
      <c r="G340" s="144"/>
      <c r="H340" s="144"/>
      <c r="I340" s="144"/>
      <c r="J340" s="144"/>
      <c r="K340" s="144"/>
      <c r="L340" s="143"/>
      <c r="M340" s="143"/>
      <c r="N340" s="143"/>
      <c r="O340" s="143"/>
      <c r="P340" s="143"/>
      <c r="Q340" s="143"/>
      <c r="R340" s="143"/>
      <c r="S340" s="143"/>
      <c r="T340" s="143"/>
      <c r="U340" s="143"/>
      <c r="V340" s="143"/>
      <c r="W340" s="143"/>
      <c r="X340" s="143"/>
      <c r="Y340" s="143"/>
      <c r="Z340" s="143"/>
    </row>
    <row r="341" spans="1:26" ht="15.75" customHeight="1" x14ac:dyDescent="0.25">
      <c r="A341" s="143"/>
      <c r="B341" s="143"/>
      <c r="D341" s="144"/>
      <c r="E341" s="144"/>
      <c r="F341" s="144"/>
      <c r="G341" s="144"/>
      <c r="H341" s="144"/>
      <c r="I341" s="144"/>
      <c r="J341" s="144"/>
      <c r="K341" s="144"/>
      <c r="L341" s="143"/>
      <c r="M341" s="143"/>
      <c r="N341" s="143"/>
      <c r="O341" s="143"/>
      <c r="P341" s="143"/>
      <c r="Q341" s="143"/>
      <c r="R341" s="143"/>
      <c r="S341" s="143"/>
      <c r="T341" s="143"/>
      <c r="U341" s="143"/>
      <c r="V341" s="143"/>
      <c r="W341" s="143"/>
      <c r="X341" s="143"/>
      <c r="Y341" s="143"/>
      <c r="Z341" s="143"/>
    </row>
    <row r="342" spans="1:26" ht="15.75" customHeight="1" x14ac:dyDescent="0.25">
      <c r="A342" s="143"/>
      <c r="B342" s="143"/>
      <c r="D342" s="144"/>
      <c r="E342" s="144"/>
      <c r="F342" s="144"/>
      <c r="G342" s="144"/>
      <c r="H342" s="144"/>
      <c r="I342" s="144"/>
      <c r="J342" s="144"/>
      <c r="K342" s="144"/>
      <c r="L342" s="143"/>
      <c r="M342" s="143"/>
      <c r="N342" s="143"/>
      <c r="O342" s="143"/>
      <c r="P342" s="143"/>
      <c r="Q342" s="143"/>
      <c r="R342" s="143"/>
      <c r="S342" s="143"/>
      <c r="T342" s="143"/>
      <c r="U342" s="143"/>
      <c r="V342" s="143"/>
      <c r="W342" s="143"/>
      <c r="X342" s="143"/>
      <c r="Y342" s="143"/>
      <c r="Z342" s="143"/>
    </row>
    <row r="343" spans="1:26" ht="15.75" customHeight="1" x14ac:dyDescent="0.25">
      <c r="A343" s="143"/>
      <c r="B343" s="143"/>
      <c r="D343" s="144"/>
      <c r="E343" s="144"/>
      <c r="F343" s="144"/>
      <c r="G343" s="144"/>
      <c r="H343" s="144"/>
      <c r="I343" s="144"/>
      <c r="J343" s="144"/>
      <c r="K343" s="144"/>
      <c r="L343" s="143"/>
      <c r="M343" s="143"/>
      <c r="N343" s="143"/>
      <c r="O343" s="143"/>
      <c r="P343" s="143"/>
      <c r="Q343" s="143"/>
      <c r="R343" s="143"/>
      <c r="S343" s="143"/>
      <c r="T343" s="143"/>
      <c r="U343" s="143"/>
      <c r="V343" s="143"/>
      <c r="W343" s="143"/>
      <c r="X343" s="143"/>
      <c r="Y343" s="143"/>
      <c r="Z343" s="143"/>
    </row>
    <row r="344" spans="1:26" ht="15.75" customHeight="1" x14ac:dyDescent="0.25">
      <c r="A344" s="143"/>
      <c r="B344" s="143"/>
      <c r="D344" s="144"/>
      <c r="E344" s="144"/>
      <c r="F344" s="144"/>
      <c r="G344" s="144"/>
      <c r="H344" s="144"/>
      <c r="I344" s="144"/>
      <c r="J344" s="144"/>
      <c r="K344" s="144"/>
      <c r="L344" s="143"/>
      <c r="M344" s="143"/>
      <c r="N344" s="143"/>
      <c r="O344" s="143"/>
      <c r="P344" s="143"/>
      <c r="Q344" s="143"/>
      <c r="R344" s="143"/>
      <c r="S344" s="143"/>
      <c r="T344" s="143"/>
      <c r="U344" s="143"/>
      <c r="V344" s="143"/>
      <c r="W344" s="143"/>
      <c r="X344" s="143"/>
      <c r="Y344" s="143"/>
      <c r="Z344" s="143"/>
    </row>
    <row r="345" spans="1:26" ht="15.75" customHeight="1" x14ac:dyDescent="0.25">
      <c r="A345" s="143"/>
      <c r="B345" s="143"/>
      <c r="D345" s="144"/>
      <c r="E345" s="144"/>
      <c r="F345" s="144"/>
      <c r="G345" s="144"/>
      <c r="H345" s="144"/>
      <c r="I345" s="144"/>
      <c r="J345" s="144"/>
      <c r="K345" s="144"/>
      <c r="L345" s="143"/>
      <c r="M345" s="143"/>
      <c r="N345" s="143"/>
      <c r="O345" s="143"/>
      <c r="P345" s="143"/>
      <c r="Q345" s="143"/>
      <c r="R345" s="143"/>
      <c r="S345" s="143"/>
      <c r="T345" s="143"/>
      <c r="U345" s="143"/>
      <c r="V345" s="143"/>
      <c r="W345" s="143"/>
      <c r="X345" s="143"/>
      <c r="Y345" s="143"/>
      <c r="Z345" s="143"/>
    </row>
    <row r="346" spans="1:26" ht="15.75" customHeight="1" x14ac:dyDescent="0.25">
      <c r="A346" s="143"/>
      <c r="B346" s="143"/>
      <c r="D346" s="144"/>
      <c r="E346" s="144"/>
      <c r="F346" s="144"/>
      <c r="G346" s="144"/>
      <c r="H346" s="144"/>
      <c r="I346" s="144"/>
      <c r="J346" s="144"/>
      <c r="K346" s="144"/>
      <c r="L346" s="143"/>
      <c r="M346" s="143"/>
      <c r="N346" s="143"/>
      <c r="O346" s="143"/>
      <c r="P346" s="143"/>
      <c r="Q346" s="143"/>
      <c r="R346" s="143"/>
      <c r="S346" s="143"/>
      <c r="T346" s="143"/>
      <c r="U346" s="143"/>
      <c r="V346" s="143"/>
      <c r="W346" s="143"/>
      <c r="X346" s="143"/>
      <c r="Y346" s="143"/>
      <c r="Z346" s="143"/>
    </row>
    <row r="347" spans="1:26" ht="15.75" customHeight="1" x14ac:dyDescent="0.25">
      <c r="A347" s="143"/>
      <c r="B347" s="143"/>
      <c r="D347" s="144"/>
      <c r="E347" s="144"/>
      <c r="F347" s="144"/>
      <c r="G347" s="144"/>
      <c r="H347" s="144"/>
      <c r="I347" s="144"/>
      <c r="J347" s="144"/>
      <c r="K347" s="144"/>
      <c r="L347" s="143"/>
      <c r="M347" s="143"/>
      <c r="N347" s="143"/>
      <c r="O347" s="143"/>
      <c r="P347" s="143"/>
      <c r="Q347" s="143"/>
      <c r="R347" s="143"/>
      <c r="S347" s="143"/>
      <c r="T347" s="143"/>
      <c r="U347" s="143"/>
      <c r="V347" s="143"/>
      <c r="W347" s="143"/>
      <c r="X347" s="143"/>
      <c r="Y347" s="143"/>
      <c r="Z347" s="143"/>
    </row>
    <row r="348" spans="1:26" ht="15.75" customHeight="1" x14ac:dyDescent="0.25">
      <c r="A348" s="143"/>
      <c r="B348" s="143"/>
      <c r="D348" s="144"/>
      <c r="E348" s="144"/>
      <c r="F348" s="144"/>
      <c r="G348" s="144"/>
      <c r="H348" s="144"/>
      <c r="I348" s="144"/>
      <c r="J348" s="144"/>
      <c r="K348" s="144"/>
      <c r="L348" s="143"/>
      <c r="M348" s="143"/>
      <c r="N348" s="143"/>
      <c r="O348" s="143"/>
      <c r="P348" s="143"/>
      <c r="Q348" s="143"/>
      <c r="R348" s="143"/>
      <c r="S348" s="143"/>
      <c r="T348" s="143"/>
      <c r="U348" s="143"/>
      <c r="V348" s="143"/>
      <c r="W348" s="143"/>
      <c r="X348" s="143"/>
      <c r="Y348" s="143"/>
      <c r="Z348" s="143"/>
    </row>
    <row r="349" spans="1:26" ht="15.75" customHeight="1" x14ac:dyDescent="0.25">
      <c r="A349" s="143"/>
      <c r="B349" s="143"/>
      <c r="D349" s="144"/>
      <c r="E349" s="144"/>
      <c r="F349" s="144"/>
      <c r="G349" s="144"/>
      <c r="H349" s="144"/>
      <c r="I349" s="144"/>
      <c r="J349" s="144"/>
      <c r="K349" s="144"/>
      <c r="L349" s="143"/>
      <c r="M349" s="143"/>
      <c r="N349" s="143"/>
      <c r="O349" s="143"/>
      <c r="P349" s="143"/>
      <c r="Q349" s="143"/>
      <c r="R349" s="143"/>
      <c r="S349" s="143"/>
      <c r="T349" s="143"/>
      <c r="U349" s="143"/>
      <c r="V349" s="143"/>
      <c r="W349" s="143"/>
      <c r="X349" s="143"/>
      <c r="Y349" s="143"/>
      <c r="Z349" s="143"/>
    </row>
    <row r="350" spans="1:26" ht="15.75" customHeight="1" x14ac:dyDescent="0.25">
      <c r="A350" s="143"/>
      <c r="B350" s="143"/>
      <c r="D350" s="144"/>
      <c r="E350" s="144"/>
      <c r="F350" s="144"/>
      <c r="G350" s="144"/>
      <c r="H350" s="144"/>
      <c r="I350" s="144"/>
      <c r="J350" s="144"/>
      <c r="K350" s="144"/>
      <c r="L350" s="143"/>
      <c r="M350" s="143"/>
      <c r="N350" s="143"/>
      <c r="O350" s="143"/>
      <c r="P350" s="143"/>
      <c r="Q350" s="143"/>
      <c r="R350" s="143"/>
      <c r="S350" s="143"/>
      <c r="T350" s="143"/>
      <c r="U350" s="143"/>
      <c r="V350" s="143"/>
      <c r="W350" s="143"/>
      <c r="X350" s="143"/>
      <c r="Y350" s="143"/>
      <c r="Z350" s="143"/>
    </row>
    <row r="351" spans="1:26" ht="15.75" customHeight="1" x14ac:dyDescent="0.25">
      <c r="A351" s="143"/>
      <c r="B351" s="143"/>
      <c r="D351" s="144"/>
      <c r="E351" s="144"/>
      <c r="F351" s="144"/>
      <c r="G351" s="144"/>
      <c r="H351" s="144"/>
      <c r="I351" s="144"/>
      <c r="J351" s="144"/>
      <c r="K351" s="144"/>
      <c r="L351" s="143"/>
      <c r="M351" s="143"/>
      <c r="N351" s="143"/>
      <c r="O351" s="143"/>
      <c r="P351" s="143"/>
      <c r="Q351" s="143"/>
      <c r="R351" s="143"/>
      <c r="S351" s="143"/>
      <c r="T351" s="143"/>
      <c r="U351" s="143"/>
      <c r="V351" s="143"/>
      <c r="W351" s="143"/>
      <c r="X351" s="143"/>
      <c r="Y351" s="143"/>
      <c r="Z351" s="143"/>
    </row>
    <row r="352" spans="1:26" ht="15.75" customHeight="1" x14ac:dyDescent="0.25">
      <c r="A352" s="143"/>
      <c r="B352" s="143"/>
      <c r="D352" s="144"/>
      <c r="E352" s="144"/>
      <c r="F352" s="144"/>
      <c r="G352" s="144"/>
      <c r="H352" s="144"/>
      <c r="I352" s="144"/>
      <c r="J352" s="144"/>
      <c r="K352" s="144"/>
      <c r="L352" s="143"/>
      <c r="M352" s="143"/>
      <c r="N352" s="143"/>
      <c r="O352" s="143"/>
      <c r="P352" s="143"/>
      <c r="Q352" s="143"/>
      <c r="R352" s="143"/>
      <c r="S352" s="143"/>
      <c r="T352" s="143"/>
      <c r="U352" s="143"/>
      <c r="V352" s="143"/>
      <c r="W352" s="143"/>
      <c r="X352" s="143"/>
      <c r="Y352" s="143"/>
      <c r="Z352" s="143"/>
    </row>
    <row r="353" spans="1:26" ht="15.75" customHeight="1" x14ac:dyDescent="0.25">
      <c r="A353" s="143"/>
      <c r="B353" s="143"/>
      <c r="D353" s="144"/>
      <c r="E353" s="144"/>
      <c r="F353" s="144"/>
      <c r="G353" s="144"/>
      <c r="H353" s="144"/>
      <c r="I353" s="144"/>
      <c r="J353" s="144"/>
      <c r="K353" s="144"/>
      <c r="L353" s="143"/>
      <c r="M353" s="143"/>
      <c r="N353" s="143"/>
      <c r="O353" s="143"/>
      <c r="P353" s="143"/>
      <c r="Q353" s="143"/>
      <c r="R353" s="143"/>
      <c r="S353" s="143"/>
      <c r="T353" s="143"/>
      <c r="U353" s="143"/>
      <c r="V353" s="143"/>
      <c r="W353" s="143"/>
      <c r="X353" s="143"/>
      <c r="Y353" s="143"/>
      <c r="Z353" s="143"/>
    </row>
    <row r="354" spans="1:26" ht="15.75" customHeight="1" x14ac:dyDescent="0.25">
      <c r="A354" s="143"/>
      <c r="B354" s="143"/>
      <c r="D354" s="144"/>
      <c r="E354" s="144"/>
      <c r="F354" s="144"/>
      <c r="G354" s="144"/>
      <c r="H354" s="144"/>
      <c r="I354" s="144"/>
      <c r="J354" s="144"/>
      <c r="K354" s="144"/>
      <c r="L354" s="143"/>
      <c r="M354" s="143"/>
      <c r="N354" s="143"/>
      <c r="O354" s="143"/>
      <c r="P354" s="143"/>
      <c r="Q354" s="143"/>
      <c r="R354" s="143"/>
      <c r="S354" s="143"/>
      <c r="T354" s="143"/>
      <c r="U354" s="143"/>
      <c r="V354" s="143"/>
      <c r="W354" s="143"/>
      <c r="X354" s="143"/>
      <c r="Y354" s="143"/>
      <c r="Z354" s="143"/>
    </row>
    <row r="355" spans="1:26" ht="15.75" customHeight="1" x14ac:dyDescent="0.25">
      <c r="A355" s="143"/>
      <c r="B355" s="143"/>
      <c r="D355" s="144"/>
      <c r="E355" s="144"/>
      <c r="F355" s="144"/>
      <c r="G355" s="144"/>
      <c r="H355" s="144"/>
      <c r="I355" s="144"/>
      <c r="J355" s="144"/>
      <c r="K355" s="144"/>
      <c r="L355" s="143"/>
      <c r="M355" s="143"/>
      <c r="N355" s="143"/>
      <c r="O355" s="143"/>
      <c r="P355" s="143"/>
      <c r="Q355" s="143"/>
      <c r="R355" s="143"/>
      <c r="S355" s="143"/>
      <c r="T355" s="143"/>
      <c r="U355" s="143"/>
      <c r="V355" s="143"/>
      <c r="W355" s="143"/>
      <c r="X355" s="143"/>
      <c r="Y355" s="143"/>
      <c r="Z355" s="143"/>
    </row>
    <row r="356" spans="1:26" ht="15.75" customHeight="1" x14ac:dyDescent="0.25">
      <c r="A356" s="143"/>
      <c r="B356" s="143"/>
      <c r="D356" s="144"/>
      <c r="E356" s="144"/>
      <c r="F356" s="144"/>
      <c r="G356" s="144"/>
      <c r="H356" s="144"/>
      <c r="I356" s="144"/>
      <c r="J356" s="144"/>
      <c r="K356" s="144"/>
      <c r="L356" s="143"/>
      <c r="M356" s="143"/>
      <c r="N356" s="143"/>
      <c r="O356" s="143"/>
      <c r="P356" s="143"/>
      <c r="Q356" s="143"/>
      <c r="R356" s="143"/>
      <c r="S356" s="143"/>
      <c r="T356" s="143"/>
      <c r="U356" s="143"/>
      <c r="V356" s="143"/>
      <c r="W356" s="143"/>
      <c r="X356" s="143"/>
      <c r="Y356" s="143"/>
      <c r="Z356" s="143"/>
    </row>
    <row r="357" spans="1:26" ht="15.75" customHeight="1" x14ac:dyDescent="0.25">
      <c r="A357" s="143"/>
      <c r="B357" s="143"/>
      <c r="D357" s="144"/>
      <c r="E357" s="144"/>
      <c r="F357" s="144"/>
      <c r="G357" s="144"/>
      <c r="H357" s="144"/>
      <c r="I357" s="144"/>
      <c r="J357" s="144"/>
      <c r="K357" s="144"/>
      <c r="L357" s="143"/>
      <c r="M357" s="143"/>
      <c r="N357" s="143"/>
      <c r="O357" s="143"/>
      <c r="P357" s="143"/>
      <c r="Q357" s="143"/>
      <c r="R357" s="143"/>
      <c r="S357" s="143"/>
      <c r="T357" s="143"/>
      <c r="U357" s="143"/>
      <c r="V357" s="143"/>
      <c r="W357" s="143"/>
      <c r="X357" s="143"/>
      <c r="Y357" s="143"/>
      <c r="Z357" s="143"/>
    </row>
    <row r="358" spans="1:26" ht="15.75" customHeight="1" x14ac:dyDescent="0.25">
      <c r="A358" s="143"/>
      <c r="B358" s="143"/>
      <c r="D358" s="144"/>
      <c r="E358" s="144"/>
      <c r="F358" s="144"/>
      <c r="G358" s="144"/>
      <c r="H358" s="144"/>
      <c r="I358" s="144"/>
      <c r="J358" s="144"/>
      <c r="K358" s="144"/>
      <c r="L358" s="143"/>
      <c r="M358" s="143"/>
      <c r="N358" s="143"/>
      <c r="O358" s="143"/>
      <c r="P358" s="143"/>
      <c r="Q358" s="143"/>
      <c r="R358" s="143"/>
      <c r="S358" s="143"/>
      <c r="T358" s="143"/>
      <c r="U358" s="143"/>
      <c r="V358" s="143"/>
      <c r="W358" s="143"/>
      <c r="X358" s="143"/>
      <c r="Y358" s="143"/>
      <c r="Z358" s="143"/>
    </row>
    <row r="359" spans="1:26" ht="15.75" customHeight="1" x14ac:dyDescent="0.25">
      <c r="A359" s="143"/>
      <c r="B359" s="143"/>
      <c r="D359" s="144"/>
      <c r="E359" s="144"/>
      <c r="F359" s="144"/>
      <c r="G359" s="144"/>
      <c r="H359" s="144"/>
      <c r="I359" s="144"/>
      <c r="J359" s="144"/>
      <c r="K359" s="144"/>
      <c r="L359" s="143"/>
      <c r="M359" s="143"/>
      <c r="N359" s="143"/>
      <c r="O359" s="143"/>
      <c r="P359" s="143"/>
      <c r="Q359" s="143"/>
      <c r="R359" s="143"/>
      <c r="S359" s="143"/>
      <c r="T359" s="143"/>
      <c r="U359" s="143"/>
      <c r="V359" s="143"/>
      <c r="W359" s="143"/>
      <c r="X359" s="143"/>
      <c r="Y359" s="143"/>
      <c r="Z359" s="143"/>
    </row>
    <row r="360" spans="1:26" ht="15.75" customHeight="1" x14ac:dyDescent="0.25">
      <c r="A360" s="143"/>
      <c r="B360" s="143"/>
      <c r="D360" s="144"/>
      <c r="E360" s="144"/>
      <c r="F360" s="144"/>
      <c r="G360" s="144"/>
      <c r="H360" s="144"/>
      <c r="I360" s="144"/>
      <c r="J360" s="144"/>
      <c r="K360" s="144"/>
      <c r="L360" s="143"/>
      <c r="M360" s="143"/>
      <c r="N360" s="143"/>
      <c r="O360" s="143"/>
      <c r="P360" s="143"/>
      <c r="Q360" s="143"/>
      <c r="R360" s="143"/>
      <c r="S360" s="143"/>
      <c r="T360" s="143"/>
      <c r="U360" s="143"/>
      <c r="V360" s="143"/>
      <c r="W360" s="143"/>
      <c r="X360" s="143"/>
      <c r="Y360" s="143"/>
      <c r="Z360" s="143"/>
    </row>
    <row r="361" spans="1:26" ht="15.75" customHeight="1" x14ac:dyDescent="0.25">
      <c r="A361" s="143"/>
      <c r="B361" s="143"/>
      <c r="D361" s="144"/>
      <c r="E361" s="144"/>
      <c r="F361" s="144"/>
      <c r="G361" s="144"/>
      <c r="H361" s="144"/>
      <c r="I361" s="144"/>
      <c r="J361" s="144"/>
      <c r="K361" s="144"/>
      <c r="L361" s="143"/>
      <c r="M361" s="143"/>
      <c r="N361" s="143"/>
      <c r="O361" s="143"/>
      <c r="P361" s="143"/>
      <c r="Q361" s="143"/>
      <c r="R361" s="143"/>
      <c r="S361" s="143"/>
      <c r="T361" s="143"/>
      <c r="U361" s="143"/>
      <c r="V361" s="143"/>
      <c r="W361" s="143"/>
      <c r="X361" s="143"/>
      <c r="Y361" s="143"/>
      <c r="Z361" s="143"/>
    </row>
    <row r="362" spans="1:26" ht="15.75" customHeight="1" x14ac:dyDescent="0.25">
      <c r="A362" s="143"/>
      <c r="B362" s="143"/>
      <c r="D362" s="144"/>
      <c r="E362" s="144"/>
      <c r="F362" s="144"/>
      <c r="G362" s="144"/>
      <c r="H362" s="144"/>
      <c r="I362" s="144"/>
      <c r="J362" s="144"/>
      <c r="K362" s="144"/>
      <c r="L362" s="143"/>
      <c r="M362" s="143"/>
      <c r="N362" s="143"/>
      <c r="O362" s="143"/>
      <c r="P362" s="143"/>
      <c r="Q362" s="143"/>
      <c r="R362" s="143"/>
      <c r="S362" s="143"/>
      <c r="T362" s="143"/>
      <c r="U362" s="143"/>
      <c r="V362" s="143"/>
      <c r="W362" s="143"/>
      <c r="X362" s="143"/>
      <c r="Y362" s="143"/>
      <c r="Z362" s="143"/>
    </row>
    <row r="363" spans="1:26" ht="15.75" customHeight="1" x14ac:dyDescent="0.25">
      <c r="A363" s="143"/>
      <c r="B363" s="143"/>
      <c r="D363" s="144"/>
      <c r="E363" s="144"/>
      <c r="F363" s="144"/>
      <c r="G363" s="144"/>
      <c r="H363" s="144"/>
      <c r="I363" s="144"/>
      <c r="J363" s="144"/>
      <c r="K363" s="144"/>
      <c r="L363" s="143"/>
      <c r="M363" s="143"/>
      <c r="N363" s="143"/>
      <c r="O363" s="143"/>
      <c r="P363" s="143"/>
      <c r="Q363" s="143"/>
      <c r="R363" s="143"/>
      <c r="S363" s="143"/>
      <c r="T363" s="143"/>
      <c r="U363" s="143"/>
      <c r="V363" s="143"/>
      <c r="W363" s="143"/>
      <c r="X363" s="143"/>
      <c r="Y363" s="143"/>
      <c r="Z363" s="143"/>
    </row>
    <row r="364" spans="1:26" ht="15.75" customHeight="1" x14ac:dyDescent="0.25">
      <c r="A364" s="143"/>
      <c r="B364" s="143"/>
      <c r="D364" s="144"/>
      <c r="E364" s="144"/>
      <c r="F364" s="144"/>
      <c r="G364" s="144"/>
      <c r="H364" s="144"/>
      <c r="I364" s="144"/>
      <c r="J364" s="144"/>
      <c r="K364" s="144"/>
      <c r="L364" s="143"/>
      <c r="M364" s="143"/>
      <c r="N364" s="143"/>
      <c r="O364" s="143"/>
      <c r="P364" s="143"/>
      <c r="Q364" s="143"/>
      <c r="R364" s="143"/>
      <c r="S364" s="143"/>
      <c r="T364" s="143"/>
      <c r="U364" s="143"/>
      <c r="V364" s="143"/>
      <c r="W364" s="143"/>
      <c r="X364" s="143"/>
      <c r="Y364" s="143"/>
      <c r="Z364" s="143"/>
    </row>
    <row r="365" spans="1:26" ht="15.75" customHeight="1" x14ac:dyDescent="0.25">
      <c r="A365" s="143"/>
      <c r="B365" s="143"/>
      <c r="D365" s="144"/>
      <c r="E365" s="144"/>
      <c r="F365" s="144"/>
      <c r="G365" s="144"/>
      <c r="H365" s="144"/>
      <c r="I365" s="144"/>
      <c r="J365" s="144"/>
      <c r="K365" s="144"/>
      <c r="L365" s="143"/>
      <c r="M365" s="143"/>
      <c r="N365" s="143"/>
      <c r="O365" s="143"/>
      <c r="P365" s="143"/>
      <c r="Q365" s="143"/>
      <c r="R365" s="143"/>
      <c r="S365" s="143"/>
      <c r="T365" s="143"/>
      <c r="U365" s="143"/>
      <c r="V365" s="143"/>
      <c r="W365" s="143"/>
      <c r="X365" s="143"/>
      <c r="Y365" s="143"/>
      <c r="Z365" s="143"/>
    </row>
    <row r="366" spans="1:26" ht="15.75" customHeight="1" x14ac:dyDescent="0.25">
      <c r="A366" s="143"/>
      <c r="B366" s="143"/>
      <c r="D366" s="144"/>
      <c r="E366" s="144"/>
      <c r="F366" s="144"/>
      <c r="G366" s="144"/>
      <c r="H366" s="144"/>
      <c r="I366" s="144"/>
      <c r="J366" s="144"/>
      <c r="K366" s="144"/>
      <c r="L366" s="143"/>
      <c r="M366" s="143"/>
      <c r="N366" s="143"/>
      <c r="O366" s="143"/>
      <c r="P366" s="143"/>
      <c r="Q366" s="143"/>
      <c r="R366" s="143"/>
      <c r="S366" s="143"/>
      <c r="T366" s="143"/>
      <c r="U366" s="143"/>
      <c r="V366" s="143"/>
      <c r="W366" s="143"/>
      <c r="X366" s="143"/>
      <c r="Y366" s="143"/>
      <c r="Z366" s="143"/>
    </row>
    <row r="367" spans="1:26" ht="15.75" customHeight="1" x14ac:dyDescent="0.25">
      <c r="A367" s="143"/>
      <c r="B367" s="143"/>
      <c r="D367" s="144"/>
      <c r="E367" s="144"/>
      <c r="F367" s="144"/>
      <c r="G367" s="144"/>
      <c r="H367" s="144"/>
      <c r="I367" s="144"/>
      <c r="J367" s="144"/>
      <c r="K367" s="144"/>
      <c r="L367" s="143"/>
      <c r="M367" s="143"/>
      <c r="N367" s="143"/>
      <c r="O367" s="143"/>
      <c r="P367" s="143"/>
      <c r="Q367" s="143"/>
      <c r="R367" s="143"/>
      <c r="S367" s="143"/>
      <c r="T367" s="143"/>
      <c r="U367" s="143"/>
      <c r="V367" s="143"/>
      <c r="W367" s="143"/>
      <c r="X367" s="143"/>
      <c r="Y367" s="143"/>
      <c r="Z367" s="143"/>
    </row>
    <row r="368" spans="1:26" ht="15.75" customHeight="1" x14ac:dyDescent="0.25">
      <c r="A368" s="143"/>
      <c r="B368" s="143"/>
      <c r="D368" s="144"/>
      <c r="E368" s="144"/>
      <c r="F368" s="144"/>
      <c r="G368" s="144"/>
      <c r="H368" s="144"/>
      <c r="I368" s="144"/>
      <c r="J368" s="144"/>
      <c r="K368" s="144"/>
      <c r="L368" s="143"/>
      <c r="M368" s="143"/>
      <c r="N368" s="143"/>
      <c r="O368" s="143"/>
      <c r="P368" s="143"/>
      <c r="Q368" s="143"/>
      <c r="R368" s="143"/>
      <c r="S368" s="143"/>
      <c r="T368" s="143"/>
      <c r="U368" s="143"/>
      <c r="V368" s="143"/>
      <c r="W368" s="143"/>
      <c r="X368" s="143"/>
      <c r="Y368" s="143"/>
      <c r="Z368" s="143"/>
    </row>
    <row r="369" spans="1:26" ht="15.75" customHeight="1" x14ac:dyDescent="0.25">
      <c r="A369" s="143"/>
      <c r="B369" s="143"/>
      <c r="D369" s="144"/>
      <c r="E369" s="144"/>
      <c r="F369" s="144"/>
      <c r="G369" s="144"/>
      <c r="H369" s="144"/>
      <c r="I369" s="144"/>
      <c r="J369" s="144"/>
      <c r="K369" s="144"/>
      <c r="L369" s="143"/>
      <c r="M369" s="143"/>
      <c r="N369" s="143"/>
      <c r="O369" s="143"/>
      <c r="P369" s="143"/>
      <c r="Q369" s="143"/>
      <c r="R369" s="143"/>
      <c r="S369" s="143"/>
      <c r="T369" s="143"/>
      <c r="U369" s="143"/>
      <c r="V369" s="143"/>
      <c r="W369" s="143"/>
      <c r="X369" s="143"/>
      <c r="Y369" s="143"/>
      <c r="Z369" s="143"/>
    </row>
    <row r="370" spans="1:26" ht="15.75" customHeight="1" x14ac:dyDescent="0.25">
      <c r="A370" s="143"/>
      <c r="B370" s="143"/>
      <c r="D370" s="144"/>
      <c r="E370" s="144"/>
      <c r="F370" s="144"/>
      <c r="G370" s="144"/>
      <c r="H370" s="144"/>
      <c r="I370" s="144"/>
      <c r="J370" s="144"/>
      <c r="K370" s="144"/>
      <c r="L370" s="143"/>
      <c r="M370" s="143"/>
      <c r="N370" s="143"/>
      <c r="O370" s="143"/>
      <c r="P370" s="143"/>
      <c r="Q370" s="143"/>
      <c r="R370" s="143"/>
      <c r="S370" s="143"/>
      <c r="T370" s="143"/>
      <c r="U370" s="143"/>
      <c r="V370" s="143"/>
      <c r="W370" s="143"/>
      <c r="X370" s="143"/>
      <c r="Y370" s="143"/>
      <c r="Z370" s="143"/>
    </row>
    <row r="371" spans="1:26" ht="15.75" customHeight="1" x14ac:dyDescent="0.25">
      <c r="A371" s="143"/>
      <c r="B371" s="143"/>
      <c r="D371" s="144"/>
      <c r="E371" s="144"/>
      <c r="F371" s="144"/>
      <c r="G371" s="144"/>
      <c r="H371" s="144"/>
      <c r="I371" s="144"/>
      <c r="J371" s="144"/>
      <c r="K371" s="144"/>
      <c r="L371" s="143"/>
      <c r="M371" s="143"/>
      <c r="N371" s="143"/>
      <c r="O371" s="143"/>
      <c r="P371" s="143"/>
      <c r="Q371" s="143"/>
      <c r="R371" s="143"/>
      <c r="S371" s="143"/>
      <c r="T371" s="143"/>
      <c r="U371" s="143"/>
      <c r="V371" s="143"/>
      <c r="W371" s="143"/>
      <c r="X371" s="143"/>
      <c r="Y371" s="143"/>
      <c r="Z371" s="143"/>
    </row>
    <row r="372" spans="1:26" ht="15.75" customHeight="1" x14ac:dyDescent="0.25">
      <c r="A372" s="143"/>
      <c r="B372" s="143"/>
      <c r="D372" s="144"/>
      <c r="E372" s="144"/>
      <c r="F372" s="144"/>
      <c r="G372" s="144"/>
      <c r="H372" s="144"/>
      <c r="I372" s="144"/>
      <c r="J372" s="144"/>
      <c r="K372" s="144"/>
      <c r="L372" s="143"/>
      <c r="M372" s="143"/>
      <c r="N372" s="143"/>
      <c r="O372" s="143"/>
      <c r="P372" s="143"/>
      <c r="Q372" s="143"/>
      <c r="R372" s="143"/>
      <c r="S372" s="143"/>
      <c r="T372" s="143"/>
      <c r="U372" s="143"/>
      <c r="V372" s="143"/>
      <c r="W372" s="143"/>
      <c r="X372" s="143"/>
      <c r="Y372" s="143"/>
      <c r="Z372" s="143"/>
    </row>
    <row r="373" spans="1:26" ht="15.75" customHeight="1" x14ac:dyDescent="0.25">
      <c r="A373" s="143"/>
      <c r="B373" s="143"/>
      <c r="D373" s="144"/>
      <c r="E373" s="144"/>
      <c r="F373" s="144"/>
      <c r="G373" s="144"/>
      <c r="H373" s="144"/>
      <c r="I373" s="144"/>
      <c r="J373" s="144"/>
      <c r="K373" s="144"/>
      <c r="L373" s="143"/>
      <c r="M373" s="143"/>
      <c r="N373" s="143"/>
      <c r="O373" s="143"/>
      <c r="P373" s="143"/>
      <c r="Q373" s="143"/>
      <c r="R373" s="143"/>
      <c r="S373" s="143"/>
      <c r="T373" s="143"/>
      <c r="U373" s="143"/>
      <c r="V373" s="143"/>
      <c r="W373" s="143"/>
      <c r="X373" s="143"/>
      <c r="Y373" s="143"/>
      <c r="Z373" s="143"/>
    </row>
    <row r="374" spans="1:26" ht="15.75" customHeight="1" x14ac:dyDescent="0.25">
      <c r="A374" s="143"/>
      <c r="B374" s="143"/>
      <c r="D374" s="144"/>
      <c r="E374" s="144"/>
      <c r="F374" s="144"/>
      <c r="G374" s="144"/>
      <c r="H374" s="144"/>
      <c r="I374" s="144"/>
      <c r="J374" s="144"/>
      <c r="K374" s="144"/>
      <c r="L374" s="143"/>
      <c r="M374" s="143"/>
      <c r="N374" s="143"/>
      <c r="O374" s="143"/>
      <c r="P374" s="143"/>
      <c r="Q374" s="143"/>
      <c r="R374" s="143"/>
      <c r="S374" s="143"/>
      <c r="T374" s="143"/>
      <c r="U374" s="143"/>
      <c r="V374" s="143"/>
      <c r="W374" s="143"/>
      <c r="X374" s="143"/>
      <c r="Y374" s="143"/>
      <c r="Z374" s="143"/>
    </row>
    <row r="375" spans="1:26" ht="15.75" customHeight="1" x14ac:dyDescent="0.25">
      <c r="A375" s="143"/>
      <c r="B375" s="143"/>
      <c r="D375" s="144"/>
      <c r="E375" s="144"/>
      <c r="F375" s="144"/>
      <c r="G375" s="144"/>
      <c r="H375" s="144"/>
      <c r="I375" s="144"/>
      <c r="J375" s="144"/>
      <c r="K375" s="144"/>
      <c r="L375" s="143"/>
      <c r="M375" s="143"/>
      <c r="N375" s="143"/>
      <c r="O375" s="143"/>
      <c r="P375" s="143"/>
      <c r="Q375" s="143"/>
      <c r="R375" s="143"/>
      <c r="S375" s="143"/>
      <c r="T375" s="143"/>
      <c r="U375" s="143"/>
      <c r="V375" s="143"/>
      <c r="W375" s="143"/>
      <c r="X375" s="143"/>
      <c r="Y375" s="143"/>
      <c r="Z375" s="143"/>
    </row>
    <row r="376" spans="1:26" ht="15.75" customHeight="1" x14ac:dyDescent="0.25">
      <c r="A376" s="143"/>
      <c r="B376" s="143"/>
      <c r="D376" s="144"/>
      <c r="E376" s="144"/>
      <c r="F376" s="144"/>
      <c r="G376" s="144"/>
      <c r="H376" s="144"/>
      <c r="I376" s="144"/>
      <c r="J376" s="144"/>
      <c r="K376" s="144"/>
      <c r="L376" s="143"/>
      <c r="M376" s="143"/>
      <c r="N376" s="143"/>
      <c r="O376" s="143"/>
      <c r="P376" s="143"/>
      <c r="Q376" s="143"/>
      <c r="R376" s="143"/>
      <c r="S376" s="143"/>
      <c r="T376" s="143"/>
      <c r="U376" s="143"/>
      <c r="V376" s="143"/>
      <c r="W376" s="143"/>
      <c r="X376" s="143"/>
      <c r="Y376" s="143"/>
      <c r="Z376" s="143"/>
    </row>
    <row r="377" spans="1:26" ht="15.75" customHeight="1" x14ac:dyDescent="0.25">
      <c r="A377" s="143"/>
      <c r="B377" s="143"/>
      <c r="D377" s="144"/>
      <c r="E377" s="144"/>
      <c r="F377" s="144"/>
      <c r="G377" s="144"/>
      <c r="H377" s="144"/>
      <c r="I377" s="144"/>
      <c r="J377" s="144"/>
      <c r="K377" s="144"/>
      <c r="L377" s="143"/>
      <c r="M377" s="143"/>
      <c r="N377" s="143"/>
      <c r="O377" s="143"/>
      <c r="P377" s="143"/>
      <c r="Q377" s="143"/>
      <c r="R377" s="143"/>
      <c r="S377" s="143"/>
      <c r="T377" s="143"/>
      <c r="U377" s="143"/>
      <c r="V377" s="143"/>
      <c r="W377" s="143"/>
      <c r="X377" s="143"/>
      <c r="Y377" s="143"/>
      <c r="Z377" s="143"/>
    </row>
    <row r="378" spans="1:26" ht="15.75" customHeight="1" x14ac:dyDescent="0.25">
      <c r="A378" s="143"/>
      <c r="B378" s="143"/>
      <c r="D378" s="144"/>
      <c r="E378" s="144"/>
      <c r="F378" s="144"/>
      <c r="G378" s="144"/>
      <c r="H378" s="144"/>
      <c r="I378" s="144"/>
      <c r="J378" s="144"/>
      <c r="K378" s="144"/>
      <c r="L378" s="143"/>
      <c r="M378" s="143"/>
      <c r="N378" s="143"/>
      <c r="O378" s="143"/>
      <c r="P378" s="143"/>
      <c r="Q378" s="143"/>
      <c r="R378" s="143"/>
      <c r="S378" s="143"/>
      <c r="T378" s="143"/>
      <c r="U378" s="143"/>
      <c r="V378" s="143"/>
      <c r="W378" s="143"/>
      <c r="X378" s="143"/>
      <c r="Y378" s="143"/>
      <c r="Z378" s="143"/>
    </row>
    <row r="379" spans="1:26" ht="15.75" customHeight="1" x14ac:dyDescent="0.25">
      <c r="A379" s="143"/>
      <c r="B379" s="143"/>
      <c r="D379" s="144"/>
      <c r="E379" s="144"/>
      <c r="F379" s="144"/>
      <c r="G379" s="144"/>
      <c r="H379" s="144"/>
      <c r="I379" s="144"/>
      <c r="J379" s="144"/>
      <c r="K379" s="144"/>
      <c r="L379" s="143"/>
      <c r="M379" s="143"/>
      <c r="N379" s="143"/>
      <c r="O379" s="143"/>
      <c r="P379" s="143"/>
      <c r="Q379" s="143"/>
      <c r="R379" s="143"/>
      <c r="S379" s="143"/>
      <c r="T379" s="143"/>
      <c r="U379" s="143"/>
      <c r="V379" s="143"/>
      <c r="W379" s="143"/>
      <c r="X379" s="143"/>
      <c r="Y379" s="143"/>
      <c r="Z379" s="143"/>
    </row>
    <row r="380" spans="1:26" ht="15.75" customHeight="1" x14ac:dyDescent="0.25">
      <c r="A380" s="143"/>
      <c r="B380" s="143"/>
      <c r="D380" s="144"/>
      <c r="E380" s="144"/>
      <c r="F380" s="144"/>
      <c r="G380" s="144"/>
      <c r="H380" s="144"/>
      <c r="I380" s="144"/>
      <c r="J380" s="144"/>
      <c r="K380" s="144"/>
      <c r="L380" s="143"/>
      <c r="M380" s="143"/>
      <c r="N380" s="143"/>
      <c r="O380" s="143"/>
      <c r="P380" s="143"/>
      <c r="Q380" s="143"/>
      <c r="R380" s="143"/>
      <c r="S380" s="143"/>
      <c r="T380" s="143"/>
      <c r="U380" s="143"/>
      <c r="V380" s="143"/>
      <c r="W380" s="143"/>
      <c r="X380" s="143"/>
      <c r="Y380" s="143"/>
      <c r="Z380" s="143"/>
    </row>
    <row r="381" spans="1:26" ht="15.75" customHeight="1" x14ac:dyDescent="0.25">
      <c r="A381" s="143"/>
      <c r="B381" s="143"/>
      <c r="D381" s="144"/>
      <c r="E381" s="144"/>
      <c r="F381" s="144"/>
      <c r="G381" s="144"/>
      <c r="H381" s="144"/>
      <c r="I381" s="144"/>
      <c r="J381" s="144"/>
      <c r="K381" s="144"/>
      <c r="L381" s="143"/>
      <c r="M381" s="143"/>
      <c r="N381" s="143"/>
      <c r="O381" s="143"/>
      <c r="P381" s="143"/>
      <c r="Q381" s="143"/>
      <c r="R381" s="143"/>
      <c r="S381" s="143"/>
      <c r="T381" s="143"/>
      <c r="U381" s="143"/>
      <c r="V381" s="143"/>
      <c r="W381" s="143"/>
      <c r="X381" s="143"/>
      <c r="Y381" s="143"/>
      <c r="Z381" s="143"/>
    </row>
    <row r="382" spans="1:26" ht="15.75" customHeight="1" x14ac:dyDescent="0.25">
      <c r="A382" s="143"/>
      <c r="B382" s="143"/>
      <c r="D382" s="144"/>
      <c r="E382" s="144"/>
      <c r="F382" s="144"/>
      <c r="G382" s="144"/>
      <c r="H382" s="144"/>
      <c r="I382" s="144"/>
      <c r="J382" s="144"/>
      <c r="K382" s="144"/>
      <c r="L382" s="143"/>
      <c r="M382" s="143"/>
      <c r="N382" s="143"/>
      <c r="O382" s="143"/>
      <c r="P382" s="143"/>
      <c r="Q382" s="143"/>
      <c r="R382" s="143"/>
      <c r="S382" s="143"/>
      <c r="T382" s="143"/>
      <c r="U382" s="143"/>
      <c r="V382" s="143"/>
      <c r="W382" s="143"/>
      <c r="X382" s="143"/>
      <c r="Y382" s="143"/>
      <c r="Z382" s="143"/>
    </row>
    <row r="383" spans="1:26" ht="15.75" customHeight="1" x14ac:dyDescent="0.25">
      <c r="A383" s="143"/>
      <c r="B383" s="143"/>
      <c r="D383" s="144"/>
      <c r="E383" s="144"/>
      <c r="F383" s="144"/>
      <c r="G383" s="144"/>
      <c r="H383" s="144"/>
      <c r="I383" s="144"/>
      <c r="J383" s="144"/>
      <c r="K383" s="144"/>
      <c r="L383" s="143"/>
      <c r="M383" s="143"/>
      <c r="N383" s="143"/>
      <c r="O383" s="143"/>
      <c r="P383" s="143"/>
      <c r="Q383" s="143"/>
      <c r="R383" s="143"/>
      <c r="S383" s="143"/>
      <c r="T383" s="143"/>
      <c r="U383" s="143"/>
      <c r="V383" s="143"/>
      <c r="W383" s="143"/>
      <c r="X383" s="143"/>
      <c r="Y383" s="143"/>
      <c r="Z383" s="143"/>
    </row>
    <row r="384" spans="1:26" ht="15.75" customHeight="1" x14ac:dyDescent="0.25">
      <c r="A384" s="143"/>
      <c r="B384" s="143"/>
      <c r="D384" s="144"/>
      <c r="E384" s="144"/>
      <c r="F384" s="144"/>
      <c r="G384" s="144"/>
      <c r="H384" s="144"/>
      <c r="I384" s="144"/>
      <c r="J384" s="144"/>
      <c r="K384" s="144"/>
      <c r="L384" s="143"/>
      <c r="M384" s="143"/>
      <c r="N384" s="143"/>
      <c r="O384" s="143"/>
      <c r="P384" s="143"/>
      <c r="Q384" s="143"/>
      <c r="R384" s="143"/>
      <c r="S384" s="143"/>
      <c r="T384" s="143"/>
      <c r="U384" s="143"/>
      <c r="V384" s="143"/>
      <c r="W384" s="143"/>
      <c r="X384" s="143"/>
      <c r="Y384" s="143"/>
      <c r="Z384" s="143"/>
    </row>
    <row r="385" spans="1:26" ht="15.75" customHeight="1" x14ac:dyDescent="0.25">
      <c r="A385" s="143"/>
      <c r="B385" s="143"/>
      <c r="D385" s="144"/>
      <c r="E385" s="144"/>
      <c r="F385" s="144"/>
      <c r="G385" s="144"/>
      <c r="H385" s="144"/>
      <c r="I385" s="144"/>
      <c r="J385" s="144"/>
      <c r="K385" s="144"/>
      <c r="L385" s="143"/>
      <c r="M385" s="143"/>
      <c r="N385" s="143"/>
      <c r="O385" s="143"/>
      <c r="P385" s="143"/>
      <c r="Q385" s="143"/>
      <c r="R385" s="143"/>
      <c r="S385" s="143"/>
      <c r="T385" s="143"/>
      <c r="U385" s="143"/>
      <c r="V385" s="143"/>
      <c r="W385" s="143"/>
      <c r="X385" s="143"/>
      <c r="Y385" s="143"/>
      <c r="Z385" s="143"/>
    </row>
    <row r="386" spans="1:26" ht="15.75" customHeight="1" x14ac:dyDescent="0.25">
      <c r="A386" s="143"/>
      <c r="B386" s="143"/>
      <c r="D386" s="144"/>
      <c r="E386" s="144"/>
      <c r="F386" s="144"/>
      <c r="G386" s="144"/>
      <c r="H386" s="144"/>
      <c r="I386" s="144"/>
      <c r="J386" s="144"/>
      <c r="K386" s="144"/>
      <c r="L386" s="143"/>
      <c r="M386" s="143"/>
      <c r="N386" s="143"/>
      <c r="O386" s="143"/>
      <c r="P386" s="143"/>
      <c r="Q386" s="143"/>
      <c r="R386" s="143"/>
      <c r="S386" s="143"/>
      <c r="T386" s="143"/>
      <c r="U386" s="143"/>
      <c r="V386" s="143"/>
      <c r="W386" s="143"/>
      <c r="X386" s="143"/>
      <c r="Y386" s="143"/>
      <c r="Z386" s="143"/>
    </row>
    <row r="387" spans="1:26" ht="15.75" customHeight="1" x14ac:dyDescent="0.25">
      <c r="A387" s="143"/>
      <c r="B387" s="143"/>
      <c r="D387" s="144"/>
      <c r="E387" s="144"/>
      <c r="F387" s="144"/>
      <c r="G387" s="144"/>
      <c r="H387" s="144"/>
      <c r="I387" s="144"/>
      <c r="J387" s="144"/>
      <c r="K387" s="144"/>
      <c r="L387" s="143"/>
      <c r="M387" s="143"/>
      <c r="N387" s="143"/>
      <c r="O387" s="143"/>
      <c r="P387" s="143"/>
      <c r="Q387" s="143"/>
      <c r="R387" s="143"/>
      <c r="S387" s="143"/>
      <c r="T387" s="143"/>
      <c r="U387" s="143"/>
      <c r="V387" s="143"/>
      <c r="W387" s="143"/>
      <c r="X387" s="143"/>
      <c r="Y387" s="143"/>
      <c r="Z387" s="143"/>
    </row>
    <row r="388" spans="1:26" ht="15.75" customHeight="1" x14ac:dyDescent="0.25">
      <c r="A388" s="143"/>
      <c r="B388" s="143"/>
      <c r="D388" s="144"/>
      <c r="E388" s="144"/>
      <c r="F388" s="144"/>
      <c r="G388" s="144"/>
      <c r="H388" s="144"/>
      <c r="I388" s="144"/>
      <c r="J388" s="144"/>
      <c r="K388" s="144"/>
      <c r="L388" s="143"/>
      <c r="M388" s="143"/>
      <c r="N388" s="143"/>
      <c r="O388" s="143"/>
      <c r="P388" s="143"/>
      <c r="Q388" s="143"/>
      <c r="R388" s="143"/>
      <c r="S388" s="143"/>
      <c r="T388" s="143"/>
      <c r="U388" s="143"/>
      <c r="V388" s="143"/>
      <c r="W388" s="143"/>
      <c r="X388" s="143"/>
      <c r="Y388" s="143"/>
      <c r="Z388" s="143"/>
    </row>
    <row r="389" spans="1:26" ht="15.75" customHeight="1" x14ac:dyDescent="0.25">
      <c r="A389" s="143"/>
      <c r="B389" s="143"/>
      <c r="D389" s="144"/>
      <c r="E389" s="144"/>
      <c r="F389" s="144"/>
      <c r="G389" s="144"/>
      <c r="H389" s="144"/>
      <c r="I389" s="144"/>
      <c r="J389" s="144"/>
      <c r="K389" s="144"/>
      <c r="L389" s="143"/>
      <c r="M389" s="143"/>
      <c r="N389" s="143"/>
      <c r="O389" s="143"/>
      <c r="P389" s="143"/>
      <c r="Q389" s="143"/>
      <c r="R389" s="143"/>
      <c r="S389" s="143"/>
      <c r="T389" s="143"/>
      <c r="U389" s="143"/>
      <c r="V389" s="143"/>
      <c r="W389" s="143"/>
      <c r="X389" s="143"/>
      <c r="Y389" s="143"/>
      <c r="Z389" s="143"/>
    </row>
    <row r="390" spans="1:26" ht="15.75" customHeight="1" x14ac:dyDescent="0.25">
      <c r="A390" s="143"/>
      <c r="B390" s="143"/>
      <c r="D390" s="144"/>
      <c r="E390" s="144"/>
      <c r="F390" s="144"/>
      <c r="G390" s="144"/>
      <c r="H390" s="144"/>
      <c r="I390" s="144"/>
      <c r="J390" s="144"/>
      <c r="K390" s="144"/>
      <c r="L390" s="143"/>
      <c r="M390" s="143"/>
      <c r="N390" s="143"/>
      <c r="O390" s="143"/>
      <c r="P390" s="143"/>
      <c r="Q390" s="143"/>
      <c r="R390" s="143"/>
      <c r="S390" s="143"/>
      <c r="T390" s="143"/>
      <c r="U390" s="143"/>
      <c r="V390" s="143"/>
      <c r="W390" s="143"/>
      <c r="X390" s="143"/>
      <c r="Y390" s="143"/>
      <c r="Z390" s="143"/>
    </row>
    <row r="391" spans="1:26" ht="15.75" customHeight="1" x14ac:dyDescent="0.25">
      <c r="A391" s="143"/>
      <c r="B391" s="143"/>
      <c r="D391" s="144"/>
      <c r="E391" s="144"/>
      <c r="F391" s="144"/>
      <c r="G391" s="144"/>
      <c r="H391" s="144"/>
      <c r="I391" s="144"/>
      <c r="J391" s="144"/>
      <c r="K391" s="144"/>
      <c r="L391" s="143"/>
      <c r="M391" s="143"/>
      <c r="N391" s="143"/>
      <c r="O391" s="143"/>
      <c r="P391" s="143"/>
      <c r="Q391" s="143"/>
      <c r="R391" s="143"/>
      <c r="S391" s="143"/>
      <c r="T391" s="143"/>
      <c r="U391" s="143"/>
      <c r="V391" s="143"/>
      <c r="W391" s="143"/>
      <c r="X391" s="143"/>
      <c r="Y391" s="143"/>
      <c r="Z391" s="143"/>
    </row>
    <row r="392" spans="1:26" ht="15.75" customHeight="1" x14ac:dyDescent="0.25">
      <c r="A392" s="143"/>
      <c r="B392" s="143"/>
      <c r="D392" s="144"/>
      <c r="E392" s="144"/>
      <c r="F392" s="144"/>
      <c r="G392" s="144"/>
      <c r="H392" s="144"/>
      <c r="I392" s="144"/>
      <c r="J392" s="144"/>
      <c r="K392" s="144"/>
      <c r="L392" s="143"/>
      <c r="M392" s="143"/>
      <c r="N392" s="143"/>
      <c r="O392" s="143"/>
      <c r="P392" s="143"/>
      <c r="Q392" s="143"/>
      <c r="R392" s="143"/>
      <c r="S392" s="143"/>
      <c r="T392" s="143"/>
      <c r="U392" s="143"/>
      <c r="V392" s="143"/>
      <c r="W392" s="143"/>
      <c r="X392" s="143"/>
      <c r="Y392" s="143"/>
      <c r="Z392" s="143"/>
    </row>
    <row r="393" spans="1:26" ht="15.75" customHeight="1" x14ac:dyDescent="0.25">
      <c r="A393" s="143"/>
      <c r="B393" s="143"/>
      <c r="D393" s="144"/>
      <c r="E393" s="144"/>
      <c r="F393" s="144"/>
      <c r="G393" s="144"/>
      <c r="H393" s="144"/>
      <c r="I393" s="144"/>
      <c r="J393" s="144"/>
      <c r="K393" s="144"/>
      <c r="L393" s="143"/>
      <c r="M393" s="143"/>
      <c r="N393" s="143"/>
      <c r="O393" s="143"/>
      <c r="P393" s="143"/>
      <c r="Q393" s="143"/>
      <c r="R393" s="143"/>
      <c r="S393" s="143"/>
      <c r="T393" s="143"/>
      <c r="U393" s="143"/>
      <c r="V393" s="143"/>
      <c r="W393" s="143"/>
      <c r="X393" s="143"/>
      <c r="Y393" s="143"/>
      <c r="Z393" s="143"/>
    </row>
    <row r="394" spans="1:26" ht="15.75" customHeight="1" x14ac:dyDescent="0.25">
      <c r="A394" s="143"/>
      <c r="B394" s="143"/>
      <c r="D394" s="144"/>
      <c r="E394" s="144"/>
      <c r="F394" s="144"/>
      <c r="G394" s="144"/>
      <c r="H394" s="144"/>
      <c r="I394" s="144"/>
      <c r="J394" s="144"/>
      <c r="K394" s="144"/>
      <c r="L394" s="143"/>
      <c r="M394" s="143"/>
      <c r="N394" s="143"/>
      <c r="O394" s="143"/>
      <c r="P394" s="143"/>
      <c r="Q394" s="143"/>
      <c r="R394" s="143"/>
      <c r="S394" s="143"/>
      <c r="T394" s="143"/>
      <c r="U394" s="143"/>
      <c r="V394" s="143"/>
      <c r="W394" s="143"/>
      <c r="X394" s="143"/>
      <c r="Y394" s="143"/>
      <c r="Z394" s="143"/>
    </row>
    <row r="395" spans="1:26" ht="15.75" customHeight="1" x14ac:dyDescent="0.25">
      <c r="A395" s="143"/>
      <c r="B395" s="143"/>
      <c r="D395" s="144"/>
      <c r="E395" s="144"/>
      <c r="F395" s="144"/>
      <c r="G395" s="144"/>
      <c r="H395" s="144"/>
      <c r="I395" s="144"/>
      <c r="J395" s="144"/>
      <c r="K395" s="144"/>
      <c r="L395" s="143"/>
      <c r="M395" s="143"/>
      <c r="N395" s="143"/>
      <c r="O395" s="143"/>
      <c r="P395" s="143"/>
      <c r="Q395" s="143"/>
      <c r="R395" s="143"/>
      <c r="S395" s="143"/>
      <c r="T395" s="143"/>
      <c r="U395" s="143"/>
      <c r="V395" s="143"/>
      <c r="W395" s="143"/>
      <c r="X395" s="143"/>
      <c r="Y395" s="143"/>
      <c r="Z395" s="143"/>
    </row>
    <row r="396" spans="1:26" ht="15.75" customHeight="1" x14ac:dyDescent="0.25">
      <c r="A396" s="143"/>
      <c r="B396" s="143"/>
      <c r="D396" s="144"/>
      <c r="E396" s="144"/>
      <c r="F396" s="144"/>
      <c r="G396" s="144"/>
      <c r="H396" s="144"/>
      <c r="I396" s="144"/>
      <c r="J396" s="144"/>
      <c r="K396" s="144"/>
      <c r="L396" s="143"/>
      <c r="M396" s="143"/>
      <c r="N396" s="143"/>
      <c r="O396" s="143"/>
      <c r="P396" s="143"/>
      <c r="Q396" s="143"/>
      <c r="R396" s="143"/>
      <c r="S396" s="143"/>
      <c r="T396" s="143"/>
      <c r="U396" s="143"/>
      <c r="V396" s="143"/>
      <c r="W396" s="143"/>
      <c r="X396" s="143"/>
      <c r="Y396" s="143"/>
      <c r="Z396" s="143"/>
    </row>
    <row r="397" spans="1:26" ht="15.75" customHeight="1" x14ac:dyDescent="0.25">
      <c r="A397" s="143"/>
      <c r="B397" s="143"/>
      <c r="D397" s="144"/>
      <c r="E397" s="144"/>
      <c r="F397" s="144"/>
      <c r="G397" s="144"/>
      <c r="H397" s="144"/>
      <c r="I397" s="144"/>
      <c r="J397" s="144"/>
      <c r="K397" s="144"/>
      <c r="L397" s="143"/>
      <c r="M397" s="143"/>
      <c r="N397" s="143"/>
      <c r="O397" s="143"/>
      <c r="P397" s="143"/>
      <c r="Q397" s="143"/>
      <c r="R397" s="143"/>
      <c r="S397" s="143"/>
      <c r="T397" s="143"/>
      <c r="U397" s="143"/>
      <c r="V397" s="143"/>
      <c r="W397" s="143"/>
      <c r="X397" s="143"/>
      <c r="Y397" s="143"/>
      <c r="Z397" s="143"/>
    </row>
    <row r="398" spans="1:26" ht="15.75" customHeight="1" x14ac:dyDescent="0.25">
      <c r="A398" s="143"/>
      <c r="B398" s="143"/>
      <c r="D398" s="144"/>
      <c r="E398" s="144"/>
      <c r="F398" s="144"/>
      <c r="G398" s="144"/>
      <c r="H398" s="144"/>
      <c r="I398" s="144"/>
      <c r="J398" s="144"/>
      <c r="K398" s="144"/>
      <c r="L398" s="143"/>
      <c r="M398" s="143"/>
      <c r="N398" s="143"/>
      <c r="O398" s="143"/>
      <c r="P398" s="143"/>
      <c r="Q398" s="143"/>
      <c r="R398" s="143"/>
      <c r="S398" s="143"/>
      <c r="T398" s="143"/>
      <c r="U398" s="143"/>
      <c r="V398" s="143"/>
      <c r="W398" s="143"/>
      <c r="X398" s="143"/>
      <c r="Y398" s="143"/>
      <c r="Z398" s="143"/>
    </row>
    <row r="399" spans="1:26" ht="15.75" customHeight="1" x14ac:dyDescent="0.25">
      <c r="A399" s="143"/>
      <c r="B399" s="143"/>
      <c r="D399" s="144"/>
      <c r="E399" s="144"/>
      <c r="F399" s="144"/>
      <c r="G399" s="144"/>
      <c r="H399" s="144"/>
      <c r="I399" s="144"/>
      <c r="J399" s="144"/>
      <c r="K399" s="144"/>
      <c r="L399" s="143"/>
      <c r="M399" s="143"/>
      <c r="N399" s="143"/>
      <c r="O399" s="143"/>
      <c r="P399" s="143"/>
      <c r="Q399" s="143"/>
      <c r="R399" s="143"/>
      <c r="S399" s="143"/>
      <c r="T399" s="143"/>
      <c r="U399" s="143"/>
      <c r="V399" s="143"/>
      <c r="W399" s="143"/>
      <c r="X399" s="143"/>
      <c r="Y399" s="143"/>
      <c r="Z399" s="143"/>
    </row>
    <row r="400" spans="1:26" ht="15.75" customHeight="1" x14ac:dyDescent="0.25">
      <c r="A400" s="143"/>
      <c r="B400" s="143"/>
      <c r="D400" s="144"/>
      <c r="E400" s="144"/>
      <c r="F400" s="144"/>
      <c r="G400" s="144"/>
      <c r="H400" s="144"/>
      <c r="I400" s="144"/>
      <c r="J400" s="144"/>
      <c r="K400" s="144"/>
      <c r="L400" s="143"/>
      <c r="M400" s="143"/>
      <c r="N400" s="143"/>
      <c r="O400" s="143"/>
      <c r="P400" s="143"/>
      <c r="Q400" s="143"/>
      <c r="R400" s="143"/>
      <c r="S400" s="143"/>
      <c r="T400" s="143"/>
      <c r="U400" s="143"/>
      <c r="V400" s="143"/>
      <c r="W400" s="143"/>
      <c r="X400" s="143"/>
      <c r="Y400" s="143"/>
      <c r="Z400" s="143"/>
    </row>
    <row r="401" spans="1:26" ht="15.75" customHeight="1" x14ac:dyDescent="0.25">
      <c r="A401" s="143"/>
      <c r="B401" s="143"/>
      <c r="D401" s="144"/>
      <c r="E401" s="144"/>
      <c r="F401" s="144"/>
      <c r="G401" s="144"/>
      <c r="H401" s="144"/>
      <c r="I401" s="144"/>
      <c r="J401" s="144"/>
      <c r="K401" s="144"/>
      <c r="L401" s="143"/>
      <c r="M401" s="143"/>
      <c r="N401" s="143"/>
      <c r="O401" s="143"/>
      <c r="P401" s="143"/>
      <c r="Q401" s="143"/>
      <c r="R401" s="143"/>
      <c r="S401" s="143"/>
      <c r="T401" s="143"/>
      <c r="U401" s="143"/>
      <c r="V401" s="143"/>
      <c r="W401" s="143"/>
      <c r="X401" s="143"/>
      <c r="Y401" s="143"/>
      <c r="Z401" s="143"/>
    </row>
    <row r="402" spans="1:26" ht="15.75" customHeight="1" x14ac:dyDescent="0.25">
      <c r="A402" s="143"/>
      <c r="B402" s="143"/>
      <c r="D402" s="144"/>
      <c r="E402" s="144"/>
      <c r="F402" s="144"/>
      <c r="G402" s="144"/>
      <c r="H402" s="144"/>
      <c r="I402" s="144"/>
      <c r="J402" s="144"/>
      <c r="K402" s="144"/>
      <c r="L402" s="143"/>
      <c r="M402" s="143"/>
      <c r="N402" s="143"/>
      <c r="O402" s="143"/>
      <c r="P402" s="143"/>
      <c r="Q402" s="143"/>
      <c r="R402" s="143"/>
      <c r="S402" s="143"/>
      <c r="T402" s="143"/>
      <c r="U402" s="143"/>
      <c r="V402" s="143"/>
      <c r="W402" s="143"/>
      <c r="X402" s="143"/>
      <c r="Y402" s="143"/>
      <c r="Z402" s="143"/>
    </row>
    <row r="403" spans="1:26" ht="15.75" customHeight="1" x14ac:dyDescent="0.25">
      <c r="A403" s="143"/>
      <c r="B403" s="143"/>
      <c r="D403" s="144"/>
      <c r="E403" s="144"/>
      <c r="F403" s="144"/>
      <c r="G403" s="144"/>
      <c r="H403" s="144"/>
      <c r="I403" s="144"/>
      <c r="J403" s="144"/>
      <c r="K403" s="144"/>
      <c r="L403" s="143"/>
      <c r="M403" s="143"/>
      <c r="N403" s="143"/>
      <c r="O403" s="143"/>
      <c r="P403" s="143"/>
      <c r="Q403" s="143"/>
      <c r="R403" s="143"/>
      <c r="S403" s="143"/>
      <c r="T403" s="143"/>
      <c r="U403" s="143"/>
      <c r="V403" s="143"/>
      <c r="W403" s="143"/>
      <c r="X403" s="143"/>
      <c r="Y403" s="143"/>
      <c r="Z403" s="143"/>
    </row>
    <row r="404" spans="1:26" ht="15.75" customHeight="1" x14ac:dyDescent="0.25">
      <c r="A404" s="143"/>
      <c r="B404" s="143"/>
      <c r="D404" s="144"/>
      <c r="E404" s="144"/>
      <c r="F404" s="144"/>
      <c r="G404" s="144"/>
      <c r="H404" s="144"/>
      <c r="I404" s="144"/>
      <c r="J404" s="144"/>
      <c r="K404" s="144"/>
      <c r="L404" s="143"/>
      <c r="M404" s="143"/>
      <c r="N404" s="143"/>
      <c r="O404" s="143"/>
      <c r="P404" s="143"/>
      <c r="Q404" s="143"/>
      <c r="R404" s="143"/>
      <c r="S404" s="143"/>
      <c r="T404" s="143"/>
      <c r="U404" s="143"/>
      <c r="V404" s="143"/>
      <c r="W404" s="143"/>
      <c r="X404" s="143"/>
      <c r="Y404" s="143"/>
      <c r="Z404" s="143"/>
    </row>
    <row r="405" spans="1:26" ht="15.75" customHeight="1" x14ac:dyDescent="0.25">
      <c r="A405" s="143"/>
      <c r="B405" s="143"/>
      <c r="D405" s="144"/>
      <c r="E405" s="144"/>
      <c r="F405" s="144"/>
      <c r="G405" s="144"/>
      <c r="H405" s="144"/>
      <c r="I405" s="144"/>
      <c r="J405" s="144"/>
      <c r="K405" s="144"/>
      <c r="L405" s="143"/>
      <c r="M405" s="143"/>
      <c r="N405" s="143"/>
      <c r="O405" s="143"/>
      <c r="P405" s="143"/>
      <c r="Q405" s="143"/>
      <c r="R405" s="143"/>
      <c r="S405" s="143"/>
      <c r="T405" s="143"/>
      <c r="U405" s="143"/>
      <c r="V405" s="143"/>
      <c r="W405" s="143"/>
      <c r="X405" s="143"/>
      <c r="Y405" s="143"/>
      <c r="Z405" s="143"/>
    </row>
    <row r="406" spans="1:26" ht="15.75" customHeight="1" x14ac:dyDescent="0.25">
      <c r="A406" s="143"/>
      <c r="B406" s="143"/>
      <c r="D406" s="144"/>
      <c r="E406" s="144"/>
      <c r="F406" s="144"/>
      <c r="G406" s="144"/>
      <c r="H406" s="144"/>
      <c r="I406" s="144"/>
      <c r="J406" s="144"/>
      <c r="K406" s="144"/>
      <c r="L406" s="143"/>
      <c r="M406" s="143"/>
      <c r="N406" s="143"/>
      <c r="O406" s="143"/>
      <c r="P406" s="143"/>
      <c r="Q406" s="143"/>
      <c r="R406" s="143"/>
      <c r="S406" s="143"/>
      <c r="T406" s="143"/>
      <c r="U406" s="143"/>
      <c r="V406" s="143"/>
      <c r="W406" s="143"/>
      <c r="X406" s="143"/>
      <c r="Y406" s="143"/>
      <c r="Z406" s="143"/>
    </row>
    <row r="407" spans="1:26" ht="15.75" customHeight="1" x14ac:dyDescent="0.25">
      <c r="A407" s="143"/>
      <c r="B407" s="143"/>
      <c r="D407" s="144"/>
      <c r="E407" s="144"/>
      <c r="F407" s="144"/>
      <c r="G407" s="144"/>
      <c r="H407" s="144"/>
      <c r="I407" s="144"/>
      <c r="J407" s="144"/>
      <c r="K407" s="144"/>
      <c r="L407" s="143"/>
      <c r="M407" s="143"/>
      <c r="N407" s="143"/>
      <c r="O407" s="143"/>
      <c r="P407" s="143"/>
      <c r="Q407" s="143"/>
      <c r="R407" s="143"/>
      <c r="S407" s="143"/>
      <c r="T407" s="143"/>
      <c r="U407" s="143"/>
      <c r="V407" s="143"/>
      <c r="W407" s="143"/>
      <c r="X407" s="143"/>
      <c r="Y407" s="143"/>
      <c r="Z407" s="143"/>
    </row>
    <row r="408" spans="1:26" ht="15.75" customHeight="1" x14ac:dyDescent="0.25">
      <c r="A408" s="143"/>
      <c r="B408" s="143"/>
      <c r="D408" s="144"/>
      <c r="E408" s="144"/>
      <c r="F408" s="144"/>
      <c r="G408" s="144"/>
      <c r="H408" s="144"/>
      <c r="I408" s="144"/>
      <c r="J408" s="144"/>
      <c r="K408" s="144"/>
      <c r="L408" s="143"/>
      <c r="M408" s="143"/>
      <c r="N408" s="143"/>
      <c r="O408" s="143"/>
      <c r="P408" s="143"/>
      <c r="Q408" s="143"/>
      <c r="R408" s="143"/>
      <c r="S408" s="143"/>
      <c r="T408" s="143"/>
      <c r="U408" s="143"/>
      <c r="V408" s="143"/>
      <c r="W408" s="143"/>
      <c r="X408" s="143"/>
      <c r="Y408" s="143"/>
      <c r="Z408" s="143"/>
    </row>
    <row r="409" spans="1:26" ht="15.75" customHeight="1" x14ac:dyDescent="0.25">
      <c r="A409" s="143"/>
      <c r="B409" s="143"/>
      <c r="D409" s="144"/>
      <c r="E409" s="144"/>
      <c r="F409" s="144"/>
      <c r="G409" s="144"/>
      <c r="H409" s="144"/>
      <c r="I409" s="144"/>
      <c r="J409" s="144"/>
      <c r="K409" s="144"/>
      <c r="L409" s="143"/>
      <c r="M409" s="143"/>
      <c r="N409" s="143"/>
      <c r="O409" s="143"/>
      <c r="P409" s="143"/>
      <c r="Q409" s="143"/>
      <c r="R409" s="143"/>
      <c r="S409" s="143"/>
      <c r="T409" s="143"/>
      <c r="U409" s="143"/>
      <c r="V409" s="143"/>
      <c r="W409" s="143"/>
      <c r="X409" s="143"/>
      <c r="Y409" s="143"/>
      <c r="Z409" s="143"/>
    </row>
    <row r="410" spans="1:26" ht="15.75" customHeight="1" x14ac:dyDescent="0.25">
      <c r="A410" s="143"/>
      <c r="B410" s="143"/>
      <c r="D410" s="144"/>
      <c r="E410" s="144"/>
      <c r="F410" s="144"/>
      <c r="G410" s="144"/>
      <c r="H410" s="144"/>
      <c r="I410" s="144"/>
      <c r="J410" s="144"/>
      <c r="K410" s="144"/>
      <c r="L410" s="143"/>
      <c r="M410" s="143"/>
      <c r="N410" s="143"/>
      <c r="O410" s="143"/>
      <c r="P410" s="143"/>
      <c r="Q410" s="143"/>
      <c r="R410" s="143"/>
      <c r="S410" s="143"/>
      <c r="T410" s="143"/>
      <c r="U410" s="143"/>
      <c r="V410" s="143"/>
      <c r="W410" s="143"/>
      <c r="X410" s="143"/>
      <c r="Y410" s="143"/>
      <c r="Z410" s="143"/>
    </row>
    <row r="411" spans="1:26" ht="15.75" customHeight="1" x14ac:dyDescent="0.25">
      <c r="A411" s="143"/>
      <c r="B411" s="143"/>
      <c r="D411" s="144"/>
      <c r="E411" s="144"/>
      <c r="F411" s="144"/>
      <c r="G411" s="144"/>
      <c r="H411" s="144"/>
      <c r="I411" s="144"/>
      <c r="J411" s="144"/>
      <c r="K411" s="144"/>
      <c r="L411" s="143"/>
      <c r="M411" s="143"/>
      <c r="N411" s="143"/>
      <c r="O411" s="143"/>
      <c r="P411" s="143"/>
      <c r="Q411" s="143"/>
      <c r="R411" s="143"/>
      <c r="S411" s="143"/>
      <c r="T411" s="143"/>
      <c r="U411" s="143"/>
      <c r="V411" s="143"/>
      <c r="W411" s="143"/>
      <c r="X411" s="143"/>
      <c r="Y411" s="143"/>
      <c r="Z411" s="143"/>
    </row>
    <row r="412" spans="1:26" ht="15.75" customHeight="1" x14ac:dyDescent="0.25">
      <c r="A412" s="143"/>
      <c r="B412" s="143"/>
      <c r="D412" s="144"/>
      <c r="E412" s="144"/>
      <c r="F412" s="144"/>
      <c r="G412" s="144"/>
      <c r="H412" s="144"/>
      <c r="I412" s="144"/>
      <c r="J412" s="144"/>
      <c r="K412" s="144"/>
      <c r="L412" s="143"/>
      <c r="M412" s="143"/>
      <c r="N412" s="143"/>
      <c r="O412" s="143"/>
      <c r="P412" s="143"/>
      <c r="Q412" s="143"/>
      <c r="R412" s="143"/>
      <c r="S412" s="143"/>
      <c r="T412" s="143"/>
      <c r="U412" s="143"/>
      <c r="V412" s="143"/>
      <c r="W412" s="143"/>
      <c r="X412" s="143"/>
      <c r="Y412" s="143"/>
      <c r="Z412" s="143"/>
    </row>
    <row r="413" spans="1:26" ht="15.75" customHeight="1" x14ac:dyDescent="0.25">
      <c r="A413" s="143"/>
      <c r="B413" s="143"/>
      <c r="D413" s="144"/>
      <c r="E413" s="144"/>
      <c r="F413" s="144"/>
      <c r="G413" s="144"/>
      <c r="H413" s="144"/>
      <c r="I413" s="144"/>
      <c r="J413" s="144"/>
      <c r="K413" s="144"/>
      <c r="L413" s="143"/>
      <c r="M413" s="143"/>
      <c r="N413" s="143"/>
      <c r="O413" s="143"/>
      <c r="P413" s="143"/>
      <c r="Q413" s="143"/>
      <c r="R413" s="143"/>
      <c r="S413" s="143"/>
      <c r="T413" s="143"/>
      <c r="U413" s="143"/>
      <c r="V413" s="143"/>
      <c r="W413" s="143"/>
      <c r="X413" s="143"/>
      <c r="Y413" s="143"/>
      <c r="Z413" s="143"/>
    </row>
    <row r="414" spans="1:26" ht="15.75" customHeight="1" x14ac:dyDescent="0.25">
      <c r="A414" s="143"/>
      <c r="B414" s="143"/>
      <c r="D414" s="144"/>
      <c r="E414" s="144"/>
      <c r="F414" s="144"/>
      <c r="G414" s="144"/>
      <c r="H414" s="144"/>
      <c r="I414" s="144"/>
      <c r="J414" s="144"/>
      <c r="K414" s="144"/>
      <c r="L414" s="143"/>
      <c r="M414" s="143"/>
      <c r="N414" s="143"/>
      <c r="O414" s="143"/>
      <c r="P414" s="143"/>
      <c r="Q414" s="143"/>
      <c r="R414" s="143"/>
      <c r="S414" s="143"/>
      <c r="T414" s="143"/>
      <c r="U414" s="143"/>
      <c r="V414" s="143"/>
      <c r="W414" s="143"/>
      <c r="X414" s="143"/>
      <c r="Y414" s="143"/>
      <c r="Z414" s="143"/>
    </row>
    <row r="415" spans="1:26" ht="15.75" customHeight="1" x14ac:dyDescent="0.25">
      <c r="A415" s="143"/>
      <c r="B415" s="143"/>
      <c r="D415" s="144"/>
      <c r="E415" s="144"/>
      <c r="F415" s="144"/>
      <c r="G415" s="144"/>
      <c r="H415" s="144"/>
      <c r="I415" s="144"/>
      <c r="J415" s="144"/>
      <c r="K415" s="144"/>
      <c r="L415" s="143"/>
      <c r="M415" s="143"/>
      <c r="N415" s="143"/>
      <c r="O415" s="143"/>
      <c r="P415" s="143"/>
      <c r="Q415" s="143"/>
      <c r="R415" s="143"/>
      <c r="S415" s="143"/>
      <c r="T415" s="143"/>
      <c r="U415" s="143"/>
      <c r="V415" s="143"/>
      <c r="W415" s="143"/>
      <c r="X415" s="143"/>
      <c r="Y415" s="143"/>
      <c r="Z415" s="143"/>
    </row>
    <row r="416" spans="1:26" ht="15.75" customHeight="1" x14ac:dyDescent="0.25">
      <c r="A416" s="143"/>
      <c r="B416" s="143"/>
      <c r="D416" s="144"/>
      <c r="E416" s="144"/>
      <c r="F416" s="144"/>
      <c r="G416" s="144"/>
      <c r="H416" s="144"/>
      <c r="I416" s="144"/>
      <c r="J416" s="144"/>
      <c r="K416" s="144"/>
      <c r="L416" s="143"/>
      <c r="M416" s="143"/>
      <c r="N416" s="143"/>
      <c r="O416" s="143"/>
      <c r="P416" s="143"/>
      <c r="Q416" s="143"/>
      <c r="R416" s="143"/>
      <c r="S416" s="143"/>
      <c r="T416" s="143"/>
      <c r="U416" s="143"/>
      <c r="V416" s="143"/>
      <c r="W416" s="143"/>
      <c r="X416" s="143"/>
      <c r="Y416" s="143"/>
      <c r="Z416" s="143"/>
    </row>
    <row r="417" spans="1:26" ht="15.75" customHeight="1" x14ac:dyDescent="0.25">
      <c r="A417" s="143"/>
      <c r="B417" s="143"/>
      <c r="D417" s="144"/>
      <c r="E417" s="144"/>
      <c r="F417" s="144"/>
      <c r="G417" s="144"/>
      <c r="H417" s="144"/>
      <c r="I417" s="144"/>
      <c r="J417" s="144"/>
      <c r="K417" s="144"/>
      <c r="L417" s="143"/>
      <c r="M417" s="143"/>
      <c r="N417" s="143"/>
      <c r="O417" s="143"/>
      <c r="P417" s="143"/>
      <c r="Q417" s="143"/>
      <c r="R417" s="143"/>
      <c r="S417" s="143"/>
      <c r="T417" s="143"/>
      <c r="U417" s="143"/>
      <c r="V417" s="143"/>
      <c r="W417" s="143"/>
      <c r="X417" s="143"/>
      <c r="Y417" s="143"/>
      <c r="Z417" s="143"/>
    </row>
    <row r="418" spans="1:26" ht="15.75" customHeight="1" x14ac:dyDescent="0.25">
      <c r="A418" s="143"/>
      <c r="B418" s="143"/>
      <c r="D418" s="144"/>
      <c r="E418" s="144"/>
      <c r="F418" s="144"/>
      <c r="G418" s="144"/>
      <c r="H418" s="144"/>
      <c r="I418" s="144"/>
      <c r="J418" s="144"/>
      <c r="K418" s="144"/>
      <c r="L418" s="143"/>
      <c r="M418" s="143"/>
      <c r="N418" s="143"/>
      <c r="O418" s="143"/>
      <c r="P418" s="143"/>
      <c r="Q418" s="143"/>
      <c r="R418" s="143"/>
      <c r="S418" s="143"/>
      <c r="T418" s="143"/>
      <c r="U418" s="143"/>
      <c r="V418" s="143"/>
      <c r="W418" s="143"/>
      <c r="X418" s="143"/>
      <c r="Y418" s="143"/>
      <c r="Z418" s="143"/>
    </row>
    <row r="419" spans="1:26" ht="15.75" customHeight="1" x14ac:dyDescent="0.25">
      <c r="A419" s="143"/>
      <c r="B419" s="143"/>
      <c r="D419" s="144"/>
      <c r="E419" s="144"/>
      <c r="F419" s="144"/>
      <c r="G419" s="144"/>
      <c r="H419" s="144"/>
      <c r="I419" s="144"/>
      <c r="J419" s="144"/>
      <c r="K419" s="144"/>
      <c r="L419" s="143"/>
      <c r="M419" s="143"/>
      <c r="N419" s="143"/>
      <c r="O419" s="143"/>
      <c r="P419" s="143"/>
      <c r="Q419" s="143"/>
      <c r="R419" s="143"/>
      <c r="S419" s="143"/>
      <c r="T419" s="143"/>
      <c r="U419" s="143"/>
      <c r="V419" s="143"/>
      <c r="W419" s="143"/>
      <c r="X419" s="143"/>
      <c r="Y419" s="143"/>
      <c r="Z419" s="143"/>
    </row>
    <row r="420" spans="1:26" ht="15.75" customHeight="1" x14ac:dyDescent="0.25">
      <c r="A420" s="143"/>
      <c r="B420" s="143"/>
      <c r="D420" s="144"/>
      <c r="E420" s="144"/>
      <c r="F420" s="144"/>
      <c r="G420" s="144"/>
      <c r="H420" s="144"/>
      <c r="I420" s="144"/>
      <c r="J420" s="144"/>
      <c r="K420" s="144"/>
      <c r="L420" s="143"/>
      <c r="M420" s="143"/>
      <c r="N420" s="143"/>
      <c r="O420" s="143"/>
      <c r="P420" s="143"/>
      <c r="Q420" s="143"/>
      <c r="R420" s="143"/>
      <c r="S420" s="143"/>
      <c r="T420" s="143"/>
      <c r="U420" s="143"/>
      <c r="V420" s="143"/>
      <c r="W420" s="143"/>
      <c r="X420" s="143"/>
      <c r="Y420" s="143"/>
      <c r="Z420" s="143"/>
    </row>
    <row r="421" spans="1:26" ht="15.75" customHeight="1" x14ac:dyDescent="0.25">
      <c r="A421" s="143"/>
      <c r="B421" s="143"/>
      <c r="D421" s="144"/>
      <c r="E421" s="144"/>
      <c r="F421" s="144"/>
      <c r="G421" s="144"/>
      <c r="H421" s="144"/>
      <c r="I421" s="144"/>
      <c r="J421" s="144"/>
      <c r="K421" s="144"/>
      <c r="L421" s="143"/>
      <c r="M421" s="143"/>
      <c r="N421" s="143"/>
      <c r="O421" s="143"/>
      <c r="P421" s="143"/>
      <c r="Q421" s="143"/>
      <c r="R421" s="143"/>
      <c r="S421" s="143"/>
      <c r="T421" s="143"/>
      <c r="U421" s="143"/>
      <c r="V421" s="143"/>
      <c r="W421" s="143"/>
      <c r="X421" s="143"/>
      <c r="Y421" s="143"/>
      <c r="Z421" s="143"/>
    </row>
    <row r="422" spans="1:26" ht="15.75" customHeight="1" x14ac:dyDescent="0.25">
      <c r="A422" s="143"/>
      <c r="B422" s="143"/>
      <c r="D422" s="144"/>
      <c r="E422" s="144"/>
      <c r="F422" s="144"/>
      <c r="G422" s="144"/>
      <c r="H422" s="144"/>
      <c r="I422" s="144"/>
      <c r="J422" s="144"/>
      <c r="K422" s="144"/>
      <c r="L422" s="143"/>
      <c r="M422" s="143"/>
      <c r="N422" s="143"/>
      <c r="O422" s="143"/>
      <c r="P422" s="143"/>
      <c r="Q422" s="143"/>
      <c r="R422" s="143"/>
      <c r="S422" s="143"/>
      <c r="T422" s="143"/>
      <c r="U422" s="143"/>
      <c r="V422" s="143"/>
      <c r="W422" s="143"/>
      <c r="X422" s="143"/>
      <c r="Y422" s="143"/>
      <c r="Z422" s="143"/>
    </row>
    <row r="423" spans="1:26" ht="15.75" customHeight="1" x14ac:dyDescent="0.25">
      <c r="A423" s="143"/>
      <c r="B423" s="143"/>
      <c r="D423" s="144"/>
      <c r="E423" s="144"/>
      <c r="F423" s="144"/>
      <c r="G423" s="144"/>
      <c r="H423" s="144"/>
      <c r="I423" s="144"/>
      <c r="J423" s="144"/>
      <c r="K423" s="144"/>
      <c r="L423" s="143"/>
      <c r="M423" s="143"/>
      <c r="N423" s="143"/>
      <c r="O423" s="143"/>
      <c r="P423" s="143"/>
      <c r="Q423" s="143"/>
      <c r="R423" s="143"/>
      <c r="S423" s="143"/>
      <c r="T423" s="143"/>
      <c r="U423" s="143"/>
      <c r="V423" s="143"/>
      <c r="W423" s="143"/>
      <c r="X423" s="143"/>
      <c r="Y423" s="143"/>
      <c r="Z423" s="143"/>
    </row>
    <row r="424" spans="1:26" ht="15.75" customHeight="1" x14ac:dyDescent="0.25">
      <c r="A424" s="143"/>
      <c r="B424" s="143"/>
      <c r="D424" s="144"/>
      <c r="E424" s="144"/>
      <c r="F424" s="144"/>
      <c r="G424" s="144"/>
      <c r="H424" s="144"/>
      <c r="I424" s="144"/>
      <c r="J424" s="144"/>
      <c r="K424" s="144"/>
      <c r="L424" s="143"/>
      <c r="M424" s="143"/>
      <c r="N424" s="143"/>
      <c r="O424" s="143"/>
      <c r="P424" s="143"/>
      <c r="Q424" s="143"/>
      <c r="R424" s="143"/>
      <c r="S424" s="143"/>
      <c r="T424" s="143"/>
      <c r="U424" s="143"/>
      <c r="V424" s="143"/>
      <c r="W424" s="143"/>
      <c r="X424" s="143"/>
      <c r="Y424" s="143"/>
      <c r="Z424" s="143"/>
    </row>
    <row r="425" spans="1:26" ht="15.75" customHeight="1" x14ac:dyDescent="0.25">
      <c r="A425" s="143"/>
      <c r="B425" s="143"/>
      <c r="D425" s="144"/>
      <c r="E425" s="144"/>
      <c r="F425" s="144"/>
      <c r="G425" s="144"/>
      <c r="H425" s="144"/>
      <c r="I425" s="144"/>
      <c r="J425" s="144"/>
      <c r="K425" s="144"/>
      <c r="L425" s="143"/>
      <c r="M425" s="143"/>
      <c r="N425" s="143"/>
      <c r="O425" s="143"/>
      <c r="P425" s="143"/>
      <c r="Q425" s="143"/>
      <c r="R425" s="143"/>
      <c r="S425" s="143"/>
      <c r="T425" s="143"/>
      <c r="U425" s="143"/>
      <c r="V425" s="143"/>
      <c r="W425" s="143"/>
      <c r="X425" s="143"/>
      <c r="Y425" s="143"/>
      <c r="Z425" s="143"/>
    </row>
    <row r="426" spans="1:26" ht="15.75" customHeight="1" x14ac:dyDescent="0.25">
      <c r="A426" s="143"/>
      <c r="B426" s="143"/>
      <c r="D426" s="144"/>
      <c r="E426" s="144"/>
      <c r="F426" s="144"/>
      <c r="G426" s="144"/>
      <c r="H426" s="144"/>
      <c r="I426" s="144"/>
      <c r="J426" s="144"/>
      <c r="K426" s="144"/>
      <c r="L426" s="143"/>
      <c r="M426" s="143"/>
      <c r="N426" s="143"/>
      <c r="O426" s="143"/>
      <c r="P426" s="143"/>
      <c r="Q426" s="143"/>
      <c r="R426" s="143"/>
      <c r="S426" s="143"/>
      <c r="T426" s="143"/>
      <c r="U426" s="143"/>
      <c r="V426" s="143"/>
      <c r="W426" s="143"/>
      <c r="X426" s="143"/>
      <c r="Y426" s="143"/>
      <c r="Z426" s="143"/>
    </row>
    <row r="427" spans="1:26" ht="15.75" customHeight="1" x14ac:dyDescent="0.25">
      <c r="A427" s="143"/>
      <c r="B427" s="143"/>
      <c r="D427" s="144"/>
      <c r="E427" s="144"/>
      <c r="F427" s="144"/>
      <c r="G427" s="144"/>
      <c r="H427" s="144"/>
      <c r="I427" s="144"/>
      <c r="J427" s="144"/>
      <c r="K427" s="144"/>
      <c r="L427" s="143"/>
      <c r="M427" s="143"/>
      <c r="N427" s="143"/>
      <c r="O427" s="143"/>
      <c r="P427" s="143"/>
      <c r="Q427" s="143"/>
      <c r="R427" s="143"/>
      <c r="S427" s="143"/>
      <c r="T427" s="143"/>
      <c r="U427" s="143"/>
      <c r="V427" s="143"/>
      <c r="W427" s="143"/>
      <c r="X427" s="143"/>
      <c r="Y427" s="143"/>
      <c r="Z427" s="143"/>
    </row>
    <row r="428" spans="1:26" ht="15.75" customHeight="1" x14ac:dyDescent="0.25">
      <c r="A428" s="143"/>
      <c r="B428" s="143"/>
      <c r="D428" s="144"/>
      <c r="E428" s="144"/>
      <c r="F428" s="144"/>
      <c r="G428" s="144"/>
      <c r="H428" s="144"/>
      <c r="I428" s="144"/>
      <c r="J428" s="144"/>
      <c r="K428" s="144"/>
      <c r="L428" s="143"/>
      <c r="M428" s="143"/>
      <c r="N428" s="143"/>
      <c r="O428" s="143"/>
      <c r="P428" s="143"/>
      <c r="Q428" s="143"/>
      <c r="R428" s="143"/>
      <c r="S428" s="143"/>
      <c r="T428" s="143"/>
      <c r="U428" s="143"/>
      <c r="V428" s="143"/>
      <c r="W428" s="143"/>
      <c r="X428" s="143"/>
      <c r="Y428" s="143"/>
      <c r="Z428" s="143"/>
    </row>
    <row r="429" spans="1:26" ht="15.75" customHeight="1" x14ac:dyDescent="0.25">
      <c r="A429" s="143"/>
      <c r="B429" s="143"/>
      <c r="D429" s="144"/>
      <c r="E429" s="144"/>
      <c r="F429" s="144"/>
      <c r="G429" s="144"/>
      <c r="H429" s="144"/>
      <c r="I429" s="144"/>
      <c r="J429" s="144"/>
      <c r="K429" s="144"/>
      <c r="L429" s="143"/>
      <c r="M429" s="143"/>
      <c r="N429" s="143"/>
      <c r="O429" s="143"/>
      <c r="P429" s="143"/>
      <c r="Q429" s="143"/>
      <c r="R429" s="143"/>
      <c r="S429" s="143"/>
      <c r="T429" s="143"/>
      <c r="U429" s="143"/>
      <c r="V429" s="143"/>
      <c r="W429" s="143"/>
      <c r="X429" s="143"/>
      <c r="Y429" s="143"/>
      <c r="Z429" s="143"/>
    </row>
    <row r="430" spans="1:26" ht="15.75" customHeight="1" x14ac:dyDescent="0.25">
      <c r="A430" s="143"/>
      <c r="B430" s="143"/>
      <c r="D430" s="144"/>
      <c r="E430" s="144"/>
      <c r="F430" s="144"/>
      <c r="G430" s="144"/>
      <c r="H430" s="144"/>
      <c r="I430" s="144"/>
      <c r="J430" s="144"/>
      <c r="K430" s="144"/>
      <c r="L430" s="143"/>
      <c r="M430" s="143"/>
      <c r="N430" s="143"/>
      <c r="O430" s="143"/>
      <c r="P430" s="143"/>
      <c r="Q430" s="143"/>
      <c r="R430" s="143"/>
      <c r="S430" s="143"/>
      <c r="T430" s="143"/>
      <c r="U430" s="143"/>
      <c r="V430" s="143"/>
      <c r="W430" s="143"/>
      <c r="X430" s="143"/>
      <c r="Y430" s="143"/>
      <c r="Z430" s="143"/>
    </row>
    <row r="431" spans="1:26" ht="15.75" customHeight="1" x14ac:dyDescent="0.25">
      <c r="A431" s="143"/>
      <c r="B431" s="143"/>
      <c r="D431" s="144"/>
      <c r="E431" s="144"/>
      <c r="F431" s="144"/>
      <c r="G431" s="144"/>
      <c r="H431" s="144"/>
      <c r="I431" s="144"/>
      <c r="J431" s="144"/>
      <c r="K431" s="144"/>
      <c r="L431" s="143"/>
      <c r="M431" s="143"/>
      <c r="N431" s="143"/>
      <c r="O431" s="143"/>
      <c r="P431" s="143"/>
      <c r="Q431" s="143"/>
      <c r="R431" s="143"/>
      <c r="S431" s="143"/>
      <c r="T431" s="143"/>
      <c r="U431" s="143"/>
      <c r="V431" s="143"/>
      <c r="W431" s="143"/>
      <c r="X431" s="143"/>
      <c r="Y431" s="143"/>
      <c r="Z431" s="143"/>
    </row>
    <row r="432" spans="1:26" ht="15.75" customHeight="1" x14ac:dyDescent="0.25">
      <c r="A432" s="143"/>
      <c r="B432" s="143"/>
      <c r="D432" s="144"/>
      <c r="E432" s="144"/>
      <c r="F432" s="144"/>
      <c r="G432" s="144"/>
      <c r="H432" s="144"/>
      <c r="I432" s="144"/>
      <c r="J432" s="144"/>
      <c r="K432" s="144"/>
      <c r="L432" s="143"/>
      <c r="M432" s="143"/>
      <c r="N432" s="143"/>
      <c r="O432" s="143"/>
      <c r="P432" s="143"/>
      <c r="Q432" s="143"/>
      <c r="R432" s="143"/>
      <c r="S432" s="143"/>
      <c r="T432" s="143"/>
      <c r="U432" s="143"/>
      <c r="V432" s="143"/>
      <c r="W432" s="143"/>
      <c r="X432" s="143"/>
      <c r="Y432" s="143"/>
      <c r="Z432" s="143"/>
    </row>
    <row r="433" spans="1:26" ht="15.75" customHeight="1" x14ac:dyDescent="0.25">
      <c r="A433" s="143"/>
      <c r="B433" s="143"/>
      <c r="D433" s="144"/>
      <c r="E433" s="144"/>
      <c r="F433" s="144"/>
      <c r="G433" s="144"/>
      <c r="H433" s="144"/>
      <c r="I433" s="144"/>
      <c r="J433" s="144"/>
      <c r="K433" s="144"/>
      <c r="L433" s="143"/>
      <c r="M433" s="143"/>
      <c r="N433" s="143"/>
      <c r="O433" s="143"/>
      <c r="P433" s="143"/>
      <c r="Q433" s="143"/>
      <c r="R433" s="143"/>
      <c r="S433" s="143"/>
      <c r="T433" s="143"/>
      <c r="U433" s="143"/>
      <c r="V433" s="143"/>
      <c r="W433" s="143"/>
      <c r="X433" s="143"/>
      <c r="Y433" s="143"/>
      <c r="Z433" s="143"/>
    </row>
    <row r="434" spans="1:26" ht="15.75" customHeight="1" x14ac:dyDescent="0.25">
      <c r="A434" s="143"/>
      <c r="B434" s="143"/>
      <c r="D434" s="144"/>
      <c r="E434" s="144"/>
      <c r="F434" s="144"/>
      <c r="G434" s="144"/>
      <c r="H434" s="144"/>
      <c r="I434" s="144"/>
      <c r="J434" s="144"/>
      <c r="K434" s="144"/>
      <c r="L434" s="143"/>
      <c r="M434" s="143"/>
      <c r="N434" s="143"/>
      <c r="O434" s="143"/>
      <c r="P434" s="143"/>
      <c r="Q434" s="143"/>
      <c r="R434" s="143"/>
      <c r="S434" s="143"/>
      <c r="T434" s="143"/>
      <c r="U434" s="143"/>
      <c r="V434" s="143"/>
      <c r="W434" s="143"/>
      <c r="X434" s="143"/>
      <c r="Y434" s="143"/>
      <c r="Z434" s="143"/>
    </row>
    <row r="435" spans="1:26" ht="15.75" customHeight="1" x14ac:dyDescent="0.25">
      <c r="A435" s="143"/>
      <c r="B435" s="143"/>
      <c r="D435" s="144"/>
      <c r="E435" s="144"/>
      <c r="F435" s="144"/>
      <c r="G435" s="144"/>
      <c r="H435" s="144"/>
      <c r="I435" s="144"/>
      <c r="J435" s="144"/>
      <c r="K435" s="144"/>
      <c r="L435" s="143"/>
      <c r="M435" s="143"/>
      <c r="N435" s="143"/>
      <c r="O435" s="143"/>
      <c r="P435" s="143"/>
      <c r="Q435" s="143"/>
      <c r="R435" s="143"/>
      <c r="S435" s="143"/>
      <c r="T435" s="143"/>
      <c r="U435" s="143"/>
      <c r="V435" s="143"/>
      <c r="W435" s="143"/>
      <c r="X435" s="143"/>
      <c r="Y435" s="143"/>
      <c r="Z435" s="143"/>
    </row>
    <row r="436" spans="1:26" ht="15.75" customHeight="1" x14ac:dyDescent="0.25">
      <c r="A436" s="143"/>
      <c r="B436" s="143"/>
      <c r="D436" s="144"/>
      <c r="E436" s="144"/>
      <c r="F436" s="144"/>
      <c r="G436" s="144"/>
      <c r="H436" s="144"/>
      <c r="I436" s="144"/>
      <c r="J436" s="144"/>
      <c r="K436" s="144"/>
      <c r="L436" s="143"/>
      <c r="M436" s="143"/>
      <c r="N436" s="143"/>
      <c r="O436" s="143"/>
      <c r="P436" s="143"/>
      <c r="Q436" s="143"/>
      <c r="R436" s="143"/>
      <c r="S436" s="143"/>
      <c r="T436" s="143"/>
      <c r="U436" s="143"/>
      <c r="V436" s="143"/>
      <c r="W436" s="143"/>
      <c r="X436" s="143"/>
      <c r="Y436" s="143"/>
      <c r="Z436" s="143"/>
    </row>
    <row r="437" spans="1:26" ht="15.75" customHeight="1" x14ac:dyDescent="0.25">
      <c r="A437" s="143"/>
      <c r="B437" s="143"/>
      <c r="D437" s="144"/>
      <c r="E437" s="144"/>
      <c r="F437" s="144"/>
      <c r="G437" s="144"/>
      <c r="H437" s="144"/>
      <c r="I437" s="144"/>
      <c r="J437" s="144"/>
      <c r="K437" s="144"/>
      <c r="L437" s="143"/>
      <c r="M437" s="143"/>
      <c r="N437" s="143"/>
      <c r="O437" s="143"/>
      <c r="P437" s="143"/>
      <c r="Q437" s="143"/>
      <c r="R437" s="143"/>
      <c r="S437" s="143"/>
      <c r="T437" s="143"/>
      <c r="U437" s="143"/>
      <c r="V437" s="143"/>
      <c r="W437" s="143"/>
      <c r="X437" s="143"/>
      <c r="Y437" s="143"/>
      <c r="Z437" s="143"/>
    </row>
    <row r="438" spans="1:26" ht="15.75" customHeight="1" x14ac:dyDescent="0.25">
      <c r="A438" s="143"/>
      <c r="B438" s="143"/>
      <c r="D438" s="144"/>
      <c r="E438" s="144"/>
      <c r="F438" s="144"/>
      <c r="G438" s="144"/>
      <c r="H438" s="144"/>
      <c r="I438" s="144"/>
      <c r="J438" s="144"/>
      <c r="K438" s="144"/>
      <c r="L438" s="143"/>
      <c r="M438" s="143"/>
      <c r="N438" s="143"/>
      <c r="O438" s="143"/>
      <c r="P438" s="143"/>
      <c r="Q438" s="143"/>
      <c r="R438" s="143"/>
      <c r="S438" s="143"/>
      <c r="T438" s="143"/>
      <c r="U438" s="143"/>
      <c r="V438" s="143"/>
      <c r="W438" s="143"/>
      <c r="X438" s="143"/>
      <c r="Y438" s="143"/>
      <c r="Z438" s="143"/>
    </row>
    <row r="439" spans="1:26" ht="15.75" customHeight="1" x14ac:dyDescent="0.25">
      <c r="A439" s="143"/>
      <c r="B439" s="143"/>
      <c r="D439" s="144"/>
      <c r="E439" s="144"/>
      <c r="F439" s="144"/>
      <c r="G439" s="144"/>
      <c r="H439" s="144"/>
      <c r="I439" s="144"/>
      <c r="J439" s="144"/>
      <c r="K439" s="144"/>
      <c r="L439" s="143"/>
      <c r="M439" s="143"/>
      <c r="N439" s="143"/>
      <c r="O439" s="143"/>
      <c r="P439" s="143"/>
      <c r="Q439" s="143"/>
      <c r="R439" s="143"/>
      <c r="S439" s="143"/>
      <c r="T439" s="143"/>
      <c r="U439" s="143"/>
      <c r="V439" s="143"/>
      <c r="W439" s="143"/>
      <c r="X439" s="143"/>
      <c r="Y439" s="143"/>
      <c r="Z439" s="143"/>
    </row>
    <row r="440" spans="1:26" ht="15.75" customHeight="1" x14ac:dyDescent="0.25">
      <c r="A440" s="143"/>
      <c r="B440" s="143"/>
      <c r="D440" s="144"/>
      <c r="E440" s="144"/>
      <c r="F440" s="144"/>
      <c r="G440" s="144"/>
      <c r="H440" s="144"/>
      <c r="I440" s="144"/>
      <c r="J440" s="144"/>
      <c r="K440" s="144"/>
      <c r="L440" s="143"/>
      <c r="M440" s="143"/>
      <c r="N440" s="143"/>
      <c r="O440" s="143"/>
      <c r="P440" s="143"/>
      <c r="Q440" s="143"/>
      <c r="R440" s="143"/>
      <c r="S440" s="143"/>
      <c r="T440" s="143"/>
      <c r="U440" s="143"/>
      <c r="V440" s="143"/>
      <c r="W440" s="143"/>
      <c r="X440" s="143"/>
      <c r="Y440" s="143"/>
      <c r="Z440" s="143"/>
    </row>
    <row r="441" spans="1:26" ht="15.75" customHeight="1" x14ac:dyDescent="0.25">
      <c r="A441" s="143"/>
      <c r="B441" s="143"/>
      <c r="D441" s="144"/>
      <c r="E441" s="144"/>
      <c r="F441" s="144"/>
      <c r="G441" s="144"/>
      <c r="H441" s="144"/>
      <c r="I441" s="144"/>
      <c r="J441" s="144"/>
      <c r="K441" s="144"/>
      <c r="L441" s="143"/>
      <c r="M441" s="143"/>
      <c r="N441" s="143"/>
      <c r="O441" s="143"/>
      <c r="P441" s="143"/>
      <c r="Q441" s="143"/>
      <c r="R441" s="143"/>
      <c r="S441" s="143"/>
      <c r="T441" s="143"/>
      <c r="U441" s="143"/>
      <c r="V441" s="143"/>
      <c r="W441" s="143"/>
      <c r="X441" s="143"/>
      <c r="Y441" s="143"/>
      <c r="Z441" s="143"/>
    </row>
    <row r="442" spans="1:26" ht="15.75" customHeight="1" x14ac:dyDescent="0.25">
      <c r="A442" s="143"/>
      <c r="B442" s="143"/>
      <c r="D442" s="144"/>
      <c r="E442" s="144"/>
      <c r="F442" s="144"/>
      <c r="G442" s="144"/>
      <c r="H442" s="144"/>
      <c r="I442" s="144"/>
      <c r="J442" s="144"/>
      <c r="K442" s="144"/>
      <c r="L442" s="143"/>
      <c r="M442" s="143"/>
      <c r="N442" s="143"/>
      <c r="O442" s="143"/>
      <c r="P442" s="143"/>
      <c r="Q442" s="143"/>
      <c r="R442" s="143"/>
      <c r="S442" s="143"/>
      <c r="T442" s="143"/>
      <c r="U442" s="143"/>
      <c r="V442" s="143"/>
      <c r="W442" s="143"/>
      <c r="X442" s="143"/>
      <c r="Y442" s="143"/>
      <c r="Z442" s="143"/>
    </row>
    <row r="443" spans="1:26" ht="15.75" customHeight="1" x14ac:dyDescent="0.25">
      <c r="A443" s="143"/>
      <c r="B443" s="143"/>
      <c r="D443" s="144"/>
      <c r="E443" s="144"/>
      <c r="F443" s="144"/>
      <c r="G443" s="144"/>
      <c r="H443" s="144"/>
      <c r="I443" s="144"/>
      <c r="J443" s="144"/>
      <c r="K443" s="144"/>
      <c r="L443" s="143"/>
      <c r="M443" s="143"/>
      <c r="N443" s="143"/>
      <c r="O443" s="143"/>
      <c r="P443" s="143"/>
      <c r="Q443" s="143"/>
      <c r="R443" s="143"/>
      <c r="S443" s="143"/>
      <c r="T443" s="143"/>
      <c r="U443" s="143"/>
      <c r="V443" s="143"/>
      <c r="W443" s="143"/>
      <c r="X443" s="143"/>
      <c r="Y443" s="143"/>
      <c r="Z443" s="143"/>
    </row>
    <row r="444" spans="1:26" ht="15.75" customHeight="1" x14ac:dyDescent="0.25">
      <c r="A444" s="143"/>
      <c r="B444" s="143"/>
      <c r="D444" s="144"/>
      <c r="E444" s="144"/>
      <c r="F444" s="144"/>
      <c r="G444" s="144"/>
      <c r="H444" s="144"/>
      <c r="I444" s="144"/>
      <c r="J444" s="144"/>
      <c r="K444" s="144"/>
      <c r="L444" s="143"/>
      <c r="M444" s="143"/>
      <c r="N444" s="143"/>
      <c r="O444" s="143"/>
      <c r="P444" s="143"/>
      <c r="Q444" s="143"/>
      <c r="R444" s="143"/>
      <c r="S444" s="143"/>
      <c r="T444" s="143"/>
      <c r="U444" s="143"/>
      <c r="V444" s="143"/>
      <c r="W444" s="143"/>
      <c r="X444" s="143"/>
      <c r="Y444" s="143"/>
      <c r="Z444" s="143"/>
    </row>
    <row r="445" spans="1:26" ht="15.75" customHeight="1" x14ac:dyDescent="0.25">
      <c r="A445" s="143"/>
      <c r="B445" s="143"/>
      <c r="D445" s="144"/>
      <c r="E445" s="144"/>
      <c r="F445" s="144"/>
      <c r="G445" s="144"/>
      <c r="H445" s="144"/>
      <c r="I445" s="144"/>
      <c r="J445" s="144"/>
      <c r="K445" s="144"/>
      <c r="L445" s="143"/>
      <c r="M445" s="143"/>
      <c r="N445" s="143"/>
      <c r="O445" s="143"/>
      <c r="P445" s="143"/>
      <c r="Q445" s="143"/>
      <c r="R445" s="143"/>
      <c r="S445" s="143"/>
      <c r="T445" s="143"/>
      <c r="U445" s="143"/>
      <c r="V445" s="143"/>
      <c r="W445" s="143"/>
      <c r="X445" s="143"/>
      <c r="Y445" s="143"/>
      <c r="Z445" s="143"/>
    </row>
    <row r="446" spans="1:26" ht="15.75" customHeight="1" x14ac:dyDescent="0.25">
      <c r="A446" s="143"/>
      <c r="B446" s="143"/>
      <c r="D446" s="144"/>
      <c r="E446" s="144"/>
      <c r="F446" s="144"/>
      <c r="G446" s="144"/>
      <c r="H446" s="144"/>
      <c r="I446" s="144"/>
      <c r="J446" s="144"/>
      <c r="K446" s="144"/>
      <c r="L446" s="143"/>
      <c r="M446" s="143"/>
      <c r="N446" s="143"/>
      <c r="O446" s="143"/>
      <c r="P446" s="143"/>
      <c r="Q446" s="143"/>
      <c r="R446" s="143"/>
      <c r="S446" s="143"/>
      <c r="T446" s="143"/>
      <c r="U446" s="143"/>
      <c r="V446" s="143"/>
      <c r="W446" s="143"/>
      <c r="X446" s="143"/>
      <c r="Y446" s="143"/>
      <c r="Z446" s="143"/>
    </row>
    <row r="447" spans="1:26" ht="15.75" customHeight="1" x14ac:dyDescent="0.25">
      <c r="A447" s="143"/>
      <c r="B447" s="143"/>
      <c r="D447" s="144"/>
      <c r="E447" s="144"/>
      <c r="F447" s="144"/>
      <c r="G447" s="144"/>
      <c r="H447" s="144"/>
      <c r="I447" s="144"/>
      <c r="J447" s="144"/>
      <c r="K447" s="144"/>
      <c r="L447" s="143"/>
      <c r="M447" s="143"/>
      <c r="N447" s="143"/>
      <c r="O447" s="143"/>
      <c r="P447" s="143"/>
      <c r="Q447" s="143"/>
      <c r="R447" s="143"/>
      <c r="S447" s="143"/>
      <c r="T447" s="143"/>
      <c r="U447" s="143"/>
      <c r="V447" s="143"/>
      <c r="W447" s="143"/>
      <c r="X447" s="143"/>
      <c r="Y447" s="143"/>
      <c r="Z447" s="143"/>
    </row>
    <row r="448" spans="1:26" ht="15.75" customHeight="1" x14ac:dyDescent="0.25">
      <c r="A448" s="143"/>
      <c r="B448" s="143"/>
      <c r="D448" s="144"/>
      <c r="E448" s="144"/>
      <c r="F448" s="144"/>
      <c r="G448" s="144"/>
      <c r="H448" s="144"/>
      <c r="I448" s="144"/>
      <c r="J448" s="144"/>
      <c r="K448" s="144"/>
      <c r="L448" s="143"/>
      <c r="M448" s="143"/>
      <c r="N448" s="143"/>
      <c r="O448" s="143"/>
      <c r="P448" s="143"/>
      <c r="Q448" s="143"/>
      <c r="R448" s="143"/>
      <c r="S448" s="143"/>
      <c r="T448" s="143"/>
      <c r="U448" s="143"/>
      <c r="V448" s="143"/>
      <c r="W448" s="143"/>
      <c r="X448" s="143"/>
      <c r="Y448" s="143"/>
      <c r="Z448" s="143"/>
    </row>
    <row r="449" spans="1:26" ht="15.75" customHeight="1" x14ac:dyDescent="0.25">
      <c r="A449" s="143"/>
      <c r="B449" s="143"/>
      <c r="D449" s="144"/>
      <c r="E449" s="144"/>
      <c r="F449" s="144"/>
      <c r="G449" s="144"/>
      <c r="H449" s="144"/>
      <c r="I449" s="144"/>
      <c r="J449" s="144"/>
      <c r="K449" s="144"/>
      <c r="L449" s="143"/>
      <c r="M449" s="143"/>
      <c r="N449" s="143"/>
      <c r="O449" s="143"/>
      <c r="P449" s="143"/>
      <c r="Q449" s="143"/>
      <c r="R449" s="143"/>
      <c r="S449" s="143"/>
      <c r="T449" s="143"/>
      <c r="U449" s="143"/>
      <c r="V449" s="143"/>
      <c r="W449" s="143"/>
      <c r="X449" s="143"/>
      <c r="Y449" s="143"/>
      <c r="Z449" s="143"/>
    </row>
    <row r="450" spans="1:26" ht="15.75" customHeight="1" x14ac:dyDescent="0.25">
      <c r="A450" s="143"/>
      <c r="B450" s="143"/>
      <c r="D450" s="144"/>
      <c r="E450" s="144"/>
      <c r="F450" s="144"/>
      <c r="G450" s="144"/>
      <c r="H450" s="144"/>
      <c r="I450" s="144"/>
      <c r="J450" s="144"/>
      <c r="K450" s="144"/>
      <c r="L450" s="143"/>
      <c r="M450" s="143"/>
      <c r="N450" s="143"/>
      <c r="O450" s="143"/>
      <c r="P450" s="143"/>
      <c r="Q450" s="143"/>
      <c r="R450" s="143"/>
      <c r="S450" s="143"/>
      <c r="T450" s="143"/>
      <c r="U450" s="143"/>
      <c r="V450" s="143"/>
      <c r="W450" s="143"/>
      <c r="X450" s="143"/>
      <c r="Y450" s="143"/>
      <c r="Z450" s="143"/>
    </row>
    <row r="451" spans="1:26" ht="15.75" customHeight="1" x14ac:dyDescent="0.25">
      <c r="A451" s="143"/>
      <c r="B451" s="143"/>
      <c r="D451" s="144"/>
      <c r="E451" s="144"/>
      <c r="F451" s="144"/>
      <c r="G451" s="144"/>
      <c r="H451" s="144"/>
      <c r="I451" s="144"/>
      <c r="J451" s="144"/>
      <c r="K451" s="144"/>
      <c r="L451" s="143"/>
      <c r="M451" s="143"/>
      <c r="N451" s="143"/>
      <c r="O451" s="143"/>
      <c r="P451" s="143"/>
      <c r="Q451" s="143"/>
      <c r="R451" s="143"/>
      <c r="S451" s="143"/>
      <c r="T451" s="143"/>
      <c r="U451" s="143"/>
      <c r="V451" s="143"/>
      <c r="W451" s="143"/>
      <c r="X451" s="143"/>
      <c r="Y451" s="143"/>
      <c r="Z451" s="143"/>
    </row>
    <row r="452" spans="1:26" ht="15.75" customHeight="1" x14ac:dyDescent="0.25">
      <c r="A452" s="143"/>
      <c r="B452" s="143"/>
      <c r="D452" s="144"/>
      <c r="E452" s="144"/>
      <c r="F452" s="144"/>
      <c r="G452" s="144"/>
      <c r="H452" s="144"/>
      <c r="I452" s="144"/>
      <c r="J452" s="144"/>
      <c r="K452" s="144"/>
      <c r="L452" s="143"/>
      <c r="M452" s="143"/>
      <c r="N452" s="143"/>
      <c r="O452" s="143"/>
      <c r="P452" s="143"/>
      <c r="Q452" s="143"/>
      <c r="R452" s="143"/>
      <c r="S452" s="143"/>
      <c r="T452" s="143"/>
      <c r="U452" s="143"/>
      <c r="V452" s="143"/>
      <c r="W452" s="143"/>
      <c r="X452" s="143"/>
      <c r="Y452" s="143"/>
      <c r="Z452" s="143"/>
    </row>
    <row r="453" spans="1:26" ht="15.75" customHeight="1" x14ac:dyDescent="0.25">
      <c r="A453" s="143"/>
      <c r="B453" s="143"/>
      <c r="D453" s="144"/>
      <c r="E453" s="144"/>
      <c r="F453" s="144"/>
      <c r="G453" s="144"/>
      <c r="H453" s="144"/>
      <c r="I453" s="144"/>
      <c r="J453" s="144"/>
      <c r="K453" s="144"/>
      <c r="L453" s="143"/>
      <c r="M453" s="143"/>
      <c r="N453" s="143"/>
      <c r="O453" s="143"/>
      <c r="P453" s="143"/>
      <c r="Q453" s="143"/>
      <c r="R453" s="143"/>
      <c r="S453" s="143"/>
      <c r="T453" s="143"/>
      <c r="U453" s="143"/>
      <c r="V453" s="143"/>
      <c r="W453" s="143"/>
      <c r="X453" s="143"/>
      <c r="Y453" s="143"/>
      <c r="Z453" s="143"/>
    </row>
    <row r="454" spans="1:26" ht="15.75" customHeight="1" x14ac:dyDescent="0.25">
      <c r="A454" s="143"/>
      <c r="B454" s="143"/>
      <c r="D454" s="144"/>
      <c r="E454" s="144"/>
      <c r="F454" s="144"/>
      <c r="G454" s="144"/>
      <c r="H454" s="144"/>
      <c r="I454" s="144"/>
      <c r="J454" s="144"/>
      <c r="K454" s="144"/>
      <c r="L454" s="143"/>
      <c r="M454" s="143"/>
      <c r="N454" s="143"/>
      <c r="O454" s="143"/>
      <c r="P454" s="143"/>
      <c r="Q454" s="143"/>
      <c r="R454" s="143"/>
      <c r="S454" s="143"/>
      <c r="T454" s="143"/>
      <c r="U454" s="143"/>
      <c r="V454" s="143"/>
      <c r="W454" s="143"/>
      <c r="X454" s="143"/>
      <c r="Y454" s="143"/>
      <c r="Z454" s="143"/>
    </row>
    <row r="455" spans="1:26" ht="15.75" customHeight="1" x14ac:dyDescent="0.25">
      <c r="A455" s="143"/>
      <c r="B455" s="143"/>
      <c r="D455" s="144"/>
      <c r="E455" s="144"/>
      <c r="F455" s="144"/>
      <c r="G455" s="144"/>
      <c r="H455" s="144"/>
      <c r="I455" s="144"/>
      <c r="J455" s="144"/>
      <c r="K455" s="144"/>
      <c r="L455" s="143"/>
      <c r="M455" s="143"/>
      <c r="N455" s="143"/>
      <c r="O455" s="143"/>
      <c r="P455" s="143"/>
      <c r="Q455" s="143"/>
      <c r="R455" s="143"/>
      <c r="S455" s="143"/>
      <c r="T455" s="143"/>
      <c r="U455" s="143"/>
      <c r="V455" s="143"/>
      <c r="W455" s="143"/>
      <c r="X455" s="143"/>
      <c r="Y455" s="143"/>
      <c r="Z455" s="143"/>
    </row>
    <row r="456" spans="1:26" ht="15.75" customHeight="1" x14ac:dyDescent="0.25">
      <c r="A456" s="143"/>
      <c r="B456" s="143"/>
      <c r="D456" s="144"/>
      <c r="E456" s="144"/>
      <c r="F456" s="144"/>
      <c r="G456" s="144"/>
      <c r="H456" s="144"/>
      <c r="I456" s="144"/>
      <c r="J456" s="144"/>
      <c r="K456" s="144"/>
      <c r="L456" s="143"/>
      <c r="M456" s="143"/>
      <c r="N456" s="143"/>
      <c r="O456" s="143"/>
      <c r="P456" s="143"/>
      <c r="Q456" s="143"/>
      <c r="R456" s="143"/>
      <c r="S456" s="143"/>
      <c r="T456" s="143"/>
      <c r="U456" s="143"/>
      <c r="V456" s="143"/>
      <c r="W456" s="143"/>
      <c r="X456" s="143"/>
      <c r="Y456" s="143"/>
      <c r="Z456" s="143"/>
    </row>
    <row r="457" spans="1:26" ht="15.75" customHeight="1" x14ac:dyDescent="0.25">
      <c r="A457" s="143"/>
      <c r="B457" s="143"/>
      <c r="D457" s="144"/>
      <c r="E457" s="144"/>
      <c r="F457" s="144"/>
      <c r="G457" s="144"/>
      <c r="H457" s="144"/>
      <c r="I457" s="144"/>
      <c r="J457" s="144"/>
      <c r="K457" s="144"/>
      <c r="L457" s="143"/>
      <c r="M457" s="143"/>
      <c r="N457" s="143"/>
      <c r="O457" s="143"/>
      <c r="P457" s="143"/>
      <c r="Q457" s="143"/>
      <c r="R457" s="143"/>
      <c r="S457" s="143"/>
      <c r="T457" s="143"/>
      <c r="U457" s="143"/>
      <c r="V457" s="143"/>
      <c r="W457" s="143"/>
      <c r="X457" s="143"/>
      <c r="Y457" s="143"/>
      <c r="Z457" s="143"/>
    </row>
    <row r="458" spans="1:26" ht="15.75" customHeight="1" x14ac:dyDescent="0.25">
      <c r="A458" s="143"/>
      <c r="B458" s="143"/>
      <c r="D458" s="144"/>
      <c r="E458" s="144"/>
      <c r="F458" s="144"/>
      <c r="G458" s="144"/>
      <c r="H458" s="144"/>
      <c r="I458" s="144"/>
      <c r="J458" s="144"/>
      <c r="K458" s="144"/>
      <c r="L458" s="143"/>
      <c r="M458" s="143"/>
      <c r="N458" s="143"/>
      <c r="O458" s="143"/>
      <c r="P458" s="143"/>
      <c r="Q458" s="143"/>
      <c r="R458" s="143"/>
      <c r="S458" s="143"/>
      <c r="T458" s="143"/>
      <c r="U458" s="143"/>
      <c r="V458" s="143"/>
      <c r="W458" s="143"/>
      <c r="X458" s="143"/>
      <c r="Y458" s="143"/>
      <c r="Z458" s="143"/>
    </row>
    <row r="459" spans="1:26" ht="15.75" customHeight="1" x14ac:dyDescent="0.25">
      <c r="A459" s="143"/>
      <c r="B459" s="143"/>
      <c r="D459" s="144"/>
      <c r="E459" s="144"/>
      <c r="F459" s="144"/>
      <c r="G459" s="144"/>
      <c r="H459" s="144"/>
      <c r="I459" s="144"/>
      <c r="J459" s="144"/>
      <c r="K459" s="144"/>
      <c r="L459" s="143"/>
      <c r="M459" s="143"/>
      <c r="N459" s="143"/>
      <c r="O459" s="143"/>
      <c r="P459" s="143"/>
      <c r="Q459" s="143"/>
      <c r="R459" s="143"/>
      <c r="S459" s="143"/>
      <c r="T459" s="143"/>
      <c r="U459" s="143"/>
      <c r="V459" s="143"/>
      <c r="W459" s="143"/>
      <c r="X459" s="143"/>
      <c r="Y459" s="143"/>
      <c r="Z459" s="143"/>
    </row>
    <row r="460" spans="1:26" ht="15.75" customHeight="1" x14ac:dyDescent="0.25">
      <c r="A460" s="143"/>
      <c r="B460" s="143"/>
      <c r="D460" s="144"/>
      <c r="E460" s="144"/>
      <c r="F460" s="144"/>
      <c r="G460" s="144"/>
      <c r="H460" s="144"/>
      <c r="I460" s="144"/>
      <c r="J460" s="144"/>
      <c r="K460" s="144"/>
      <c r="L460" s="143"/>
      <c r="M460" s="143"/>
      <c r="N460" s="143"/>
      <c r="O460" s="143"/>
      <c r="P460" s="143"/>
      <c r="Q460" s="143"/>
      <c r="R460" s="143"/>
      <c r="S460" s="143"/>
      <c r="T460" s="143"/>
      <c r="U460" s="143"/>
      <c r="V460" s="143"/>
      <c r="W460" s="143"/>
      <c r="X460" s="143"/>
      <c r="Y460" s="143"/>
      <c r="Z460" s="143"/>
    </row>
    <row r="461" spans="1:26" ht="15.75" customHeight="1" x14ac:dyDescent="0.25">
      <c r="A461" s="143"/>
      <c r="B461" s="143"/>
      <c r="D461" s="144"/>
      <c r="E461" s="144"/>
      <c r="F461" s="144"/>
      <c r="G461" s="144"/>
      <c r="H461" s="144"/>
      <c r="I461" s="144"/>
      <c r="J461" s="144"/>
      <c r="K461" s="144"/>
      <c r="L461" s="143"/>
      <c r="M461" s="143"/>
      <c r="N461" s="143"/>
      <c r="O461" s="143"/>
      <c r="P461" s="143"/>
      <c r="Q461" s="143"/>
      <c r="R461" s="143"/>
      <c r="S461" s="143"/>
      <c r="T461" s="143"/>
      <c r="U461" s="143"/>
      <c r="V461" s="143"/>
      <c r="W461" s="143"/>
      <c r="X461" s="143"/>
      <c r="Y461" s="143"/>
      <c r="Z461" s="143"/>
    </row>
    <row r="462" spans="1:26" ht="15.75" customHeight="1" x14ac:dyDescent="0.25">
      <c r="A462" s="143"/>
      <c r="B462" s="143"/>
      <c r="D462" s="144"/>
      <c r="E462" s="144"/>
      <c r="F462" s="144"/>
      <c r="G462" s="144"/>
      <c r="H462" s="144"/>
      <c r="I462" s="144"/>
      <c r="J462" s="144"/>
      <c r="K462" s="144"/>
      <c r="L462" s="143"/>
      <c r="M462" s="143"/>
      <c r="N462" s="143"/>
      <c r="O462" s="143"/>
      <c r="P462" s="143"/>
      <c r="Q462" s="143"/>
      <c r="R462" s="143"/>
      <c r="S462" s="143"/>
      <c r="T462" s="143"/>
      <c r="U462" s="143"/>
      <c r="V462" s="143"/>
      <c r="W462" s="143"/>
      <c r="X462" s="143"/>
      <c r="Y462" s="143"/>
      <c r="Z462" s="143"/>
    </row>
    <row r="463" spans="1:26" ht="15.75" customHeight="1" x14ac:dyDescent="0.25">
      <c r="A463" s="143"/>
      <c r="B463" s="143"/>
      <c r="D463" s="144"/>
      <c r="E463" s="144"/>
      <c r="F463" s="144"/>
      <c r="G463" s="144"/>
      <c r="H463" s="144"/>
      <c r="I463" s="144"/>
      <c r="J463" s="144"/>
      <c r="K463" s="144"/>
      <c r="L463" s="143"/>
      <c r="M463" s="143"/>
      <c r="N463" s="143"/>
      <c r="O463" s="143"/>
      <c r="P463" s="143"/>
      <c r="Q463" s="143"/>
      <c r="R463" s="143"/>
      <c r="S463" s="143"/>
      <c r="T463" s="143"/>
      <c r="U463" s="143"/>
      <c r="V463" s="143"/>
      <c r="W463" s="143"/>
      <c r="X463" s="143"/>
      <c r="Y463" s="143"/>
      <c r="Z463" s="143"/>
    </row>
    <row r="464" spans="1:26" ht="15.75" customHeight="1" x14ac:dyDescent="0.25">
      <c r="A464" s="143"/>
      <c r="B464" s="143"/>
      <c r="D464" s="144"/>
      <c r="E464" s="144"/>
      <c r="F464" s="144"/>
      <c r="G464" s="144"/>
      <c r="H464" s="144"/>
      <c r="I464" s="144"/>
      <c r="J464" s="144"/>
      <c r="K464" s="144"/>
      <c r="L464" s="143"/>
      <c r="M464" s="143"/>
      <c r="N464" s="143"/>
      <c r="O464" s="143"/>
      <c r="P464" s="143"/>
      <c r="Q464" s="143"/>
      <c r="R464" s="143"/>
      <c r="S464" s="143"/>
      <c r="T464" s="143"/>
      <c r="U464" s="143"/>
      <c r="V464" s="143"/>
      <c r="W464" s="143"/>
      <c r="X464" s="143"/>
      <c r="Y464" s="143"/>
      <c r="Z464" s="143"/>
    </row>
    <row r="465" spans="1:26" ht="15.75" customHeight="1" x14ac:dyDescent="0.25">
      <c r="A465" s="143"/>
      <c r="B465" s="143"/>
      <c r="D465" s="144"/>
      <c r="E465" s="144"/>
      <c r="F465" s="144"/>
      <c r="G465" s="144"/>
      <c r="H465" s="144"/>
      <c r="I465" s="144"/>
      <c r="J465" s="144"/>
      <c r="K465" s="144"/>
      <c r="L465" s="143"/>
      <c r="M465" s="143"/>
      <c r="N465" s="143"/>
      <c r="O465" s="143"/>
      <c r="P465" s="143"/>
      <c r="Q465" s="143"/>
      <c r="R465" s="143"/>
      <c r="S465" s="143"/>
      <c r="T465" s="143"/>
      <c r="U465" s="143"/>
      <c r="V465" s="143"/>
      <c r="W465" s="143"/>
      <c r="X465" s="143"/>
      <c r="Y465" s="143"/>
      <c r="Z465" s="143"/>
    </row>
    <row r="466" spans="1:26" ht="15.75" customHeight="1" x14ac:dyDescent="0.25">
      <c r="A466" s="143"/>
      <c r="B466" s="143"/>
      <c r="D466" s="144"/>
      <c r="E466" s="144"/>
      <c r="F466" s="144"/>
      <c r="G466" s="144"/>
      <c r="H466" s="144"/>
      <c r="I466" s="144"/>
      <c r="J466" s="144"/>
      <c r="K466" s="144"/>
      <c r="L466" s="143"/>
      <c r="M466" s="143"/>
      <c r="N466" s="143"/>
      <c r="O466" s="143"/>
      <c r="P466" s="143"/>
      <c r="Q466" s="143"/>
      <c r="R466" s="143"/>
      <c r="S466" s="143"/>
      <c r="T466" s="143"/>
      <c r="U466" s="143"/>
      <c r="V466" s="143"/>
      <c r="W466" s="143"/>
      <c r="X466" s="143"/>
      <c r="Y466" s="143"/>
      <c r="Z466" s="143"/>
    </row>
    <row r="467" spans="1:26" ht="15.75" customHeight="1" x14ac:dyDescent="0.25">
      <c r="A467" s="143"/>
      <c r="B467" s="143"/>
      <c r="D467" s="144"/>
      <c r="E467" s="144"/>
      <c r="F467" s="144"/>
      <c r="G467" s="144"/>
      <c r="H467" s="144"/>
      <c r="I467" s="144"/>
      <c r="J467" s="144"/>
      <c r="K467" s="144"/>
      <c r="L467" s="143"/>
      <c r="M467" s="143"/>
      <c r="N467" s="143"/>
      <c r="O467" s="143"/>
      <c r="P467" s="143"/>
      <c r="Q467" s="143"/>
      <c r="R467" s="143"/>
      <c r="S467" s="143"/>
      <c r="T467" s="143"/>
      <c r="U467" s="143"/>
      <c r="V467" s="143"/>
      <c r="W467" s="143"/>
      <c r="X467" s="143"/>
      <c r="Y467" s="143"/>
      <c r="Z467" s="143"/>
    </row>
    <row r="468" spans="1:26" ht="15.75" customHeight="1" x14ac:dyDescent="0.25">
      <c r="A468" s="143"/>
      <c r="B468" s="143"/>
      <c r="D468" s="144"/>
      <c r="E468" s="144"/>
      <c r="F468" s="144"/>
      <c r="G468" s="144"/>
      <c r="H468" s="144"/>
      <c r="I468" s="144"/>
      <c r="J468" s="144"/>
      <c r="K468" s="144"/>
      <c r="L468" s="143"/>
      <c r="M468" s="143"/>
      <c r="N468" s="143"/>
      <c r="O468" s="143"/>
      <c r="P468" s="143"/>
      <c r="Q468" s="143"/>
      <c r="R468" s="143"/>
      <c r="S468" s="143"/>
      <c r="T468" s="143"/>
      <c r="U468" s="143"/>
      <c r="V468" s="143"/>
      <c r="W468" s="143"/>
      <c r="X468" s="143"/>
      <c r="Y468" s="143"/>
      <c r="Z468" s="143"/>
    </row>
    <row r="469" spans="1:26" ht="15.75" customHeight="1" x14ac:dyDescent="0.25">
      <c r="A469" s="143"/>
      <c r="B469" s="143"/>
      <c r="D469" s="144"/>
      <c r="E469" s="144"/>
      <c r="F469" s="144"/>
      <c r="G469" s="144"/>
      <c r="H469" s="144"/>
      <c r="I469" s="144"/>
      <c r="J469" s="144"/>
      <c r="K469" s="144"/>
      <c r="L469" s="143"/>
      <c r="M469" s="143"/>
      <c r="N469" s="143"/>
      <c r="O469" s="143"/>
      <c r="P469" s="143"/>
      <c r="Q469" s="143"/>
      <c r="R469" s="143"/>
      <c r="S469" s="143"/>
      <c r="T469" s="143"/>
      <c r="U469" s="143"/>
      <c r="V469" s="143"/>
      <c r="W469" s="143"/>
      <c r="X469" s="143"/>
      <c r="Y469" s="143"/>
      <c r="Z469" s="143"/>
    </row>
    <row r="470" spans="1:26" ht="15.75" customHeight="1" x14ac:dyDescent="0.25">
      <c r="A470" s="143"/>
      <c r="B470" s="143"/>
      <c r="D470" s="144"/>
      <c r="E470" s="144"/>
      <c r="F470" s="144"/>
      <c r="G470" s="144"/>
      <c r="H470" s="144"/>
      <c r="I470" s="144"/>
      <c r="J470" s="144"/>
      <c r="K470" s="144"/>
      <c r="L470" s="143"/>
      <c r="M470" s="143"/>
      <c r="N470" s="143"/>
      <c r="O470" s="143"/>
      <c r="P470" s="143"/>
      <c r="Q470" s="143"/>
      <c r="R470" s="143"/>
      <c r="S470" s="143"/>
      <c r="T470" s="143"/>
      <c r="U470" s="143"/>
      <c r="V470" s="143"/>
      <c r="W470" s="143"/>
      <c r="X470" s="143"/>
      <c r="Y470" s="143"/>
      <c r="Z470" s="143"/>
    </row>
    <row r="471" spans="1:26" ht="15.75" customHeight="1" x14ac:dyDescent="0.25">
      <c r="A471" s="143"/>
      <c r="B471" s="143"/>
      <c r="D471" s="144"/>
      <c r="E471" s="144"/>
      <c r="F471" s="144"/>
      <c r="G471" s="144"/>
      <c r="H471" s="144"/>
      <c r="I471" s="144"/>
      <c r="J471" s="144"/>
      <c r="K471" s="144"/>
      <c r="L471" s="143"/>
      <c r="M471" s="143"/>
      <c r="N471" s="143"/>
      <c r="O471" s="143"/>
      <c r="P471" s="143"/>
      <c r="Q471" s="143"/>
      <c r="R471" s="143"/>
      <c r="S471" s="143"/>
      <c r="T471" s="143"/>
      <c r="U471" s="143"/>
      <c r="V471" s="143"/>
      <c r="W471" s="143"/>
      <c r="X471" s="143"/>
      <c r="Y471" s="143"/>
      <c r="Z471" s="143"/>
    </row>
    <row r="472" spans="1:26" ht="15.75" customHeight="1" x14ac:dyDescent="0.25">
      <c r="A472" s="143"/>
      <c r="B472" s="143"/>
      <c r="D472" s="144"/>
      <c r="E472" s="144"/>
      <c r="F472" s="144"/>
      <c r="G472" s="144"/>
      <c r="H472" s="144"/>
      <c r="I472" s="144"/>
      <c r="J472" s="144"/>
      <c r="K472" s="144"/>
      <c r="L472" s="143"/>
      <c r="M472" s="143"/>
      <c r="N472" s="143"/>
      <c r="O472" s="143"/>
      <c r="P472" s="143"/>
      <c r="Q472" s="143"/>
      <c r="R472" s="143"/>
      <c r="S472" s="143"/>
      <c r="T472" s="143"/>
      <c r="U472" s="143"/>
      <c r="V472" s="143"/>
      <c r="W472" s="143"/>
      <c r="X472" s="143"/>
      <c r="Y472" s="143"/>
      <c r="Z472" s="143"/>
    </row>
    <row r="473" spans="1:26" ht="15.75" customHeight="1" x14ac:dyDescent="0.25">
      <c r="A473" s="143"/>
      <c r="B473" s="143"/>
      <c r="D473" s="144"/>
      <c r="E473" s="144"/>
      <c r="F473" s="144"/>
      <c r="G473" s="144"/>
      <c r="H473" s="144"/>
      <c r="I473" s="144"/>
      <c r="J473" s="144"/>
      <c r="K473" s="144"/>
      <c r="L473" s="143"/>
      <c r="M473" s="143"/>
      <c r="N473" s="143"/>
      <c r="O473" s="143"/>
      <c r="P473" s="143"/>
      <c r="Q473" s="143"/>
      <c r="R473" s="143"/>
      <c r="S473" s="143"/>
      <c r="T473" s="143"/>
      <c r="U473" s="143"/>
      <c r="V473" s="143"/>
      <c r="W473" s="143"/>
      <c r="X473" s="143"/>
      <c r="Y473" s="143"/>
      <c r="Z473" s="143"/>
    </row>
    <row r="474" spans="1:26" ht="15.75" customHeight="1" x14ac:dyDescent="0.25">
      <c r="A474" s="143"/>
      <c r="B474" s="143"/>
      <c r="D474" s="144"/>
      <c r="E474" s="144"/>
      <c r="F474" s="144"/>
      <c r="G474" s="144"/>
      <c r="H474" s="144"/>
      <c r="I474" s="144"/>
      <c r="J474" s="144"/>
      <c r="K474" s="144"/>
      <c r="L474" s="143"/>
      <c r="M474" s="143"/>
      <c r="N474" s="143"/>
      <c r="O474" s="143"/>
      <c r="P474" s="143"/>
      <c r="Q474" s="143"/>
      <c r="R474" s="143"/>
      <c r="S474" s="143"/>
      <c r="T474" s="143"/>
      <c r="U474" s="143"/>
      <c r="V474" s="143"/>
      <c r="W474" s="143"/>
      <c r="X474" s="143"/>
      <c r="Y474" s="143"/>
      <c r="Z474" s="143"/>
    </row>
    <row r="475" spans="1:26" ht="15.75" customHeight="1" x14ac:dyDescent="0.25">
      <c r="A475" s="143"/>
      <c r="B475" s="143"/>
      <c r="D475" s="144"/>
      <c r="E475" s="144"/>
      <c r="F475" s="144"/>
      <c r="G475" s="144"/>
      <c r="H475" s="144"/>
      <c r="I475" s="144"/>
      <c r="J475" s="144"/>
      <c r="K475" s="144"/>
      <c r="L475" s="143"/>
      <c r="M475" s="143"/>
      <c r="N475" s="143"/>
      <c r="O475" s="143"/>
      <c r="P475" s="143"/>
      <c r="Q475" s="143"/>
      <c r="R475" s="143"/>
      <c r="S475" s="143"/>
      <c r="T475" s="143"/>
      <c r="U475" s="143"/>
      <c r="V475" s="143"/>
      <c r="W475" s="143"/>
      <c r="X475" s="143"/>
      <c r="Y475" s="143"/>
      <c r="Z475" s="143"/>
    </row>
    <row r="476" spans="1:26" ht="15.75" customHeight="1" x14ac:dyDescent="0.25">
      <c r="A476" s="143"/>
      <c r="B476" s="143"/>
      <c r="D476" s="144"/>
      <c r="E476" s="144"/>
      <c r="F476" s="144"/>
      <c r="G476" s="144"/>
      <c r="H476" s="144"/>
      <c r="I476" s="144"/>
      <c r="J476" s="144"/>
      <c r="K476" s="144"/>
      <c r="L476" s="143"/>
      <c r="M476" s="143"/>
      <c r="N476" s="143"/>
      <c r="O476" s="143"/>
      <c r="P476" s="143"/>
      <c r="Q476" s="143"/>
      <c r="R476" s="143"/>
      <c r="S476" s="143"/>
      <c r="T476" s="143"/>
      <c r="U476" s="143"/>
      <c r="V476" s="143"/>
      <c r="W476" s="143"/>
      <c r="X476" s="143"/>
      <c r="Y476" s="143"/>
      <c r="Z476" s="143"/>
    </row>
    <row r="477" spans="1:26" ht="15.75" customHeight="1" x14ac:dyDescent="0.25">
      <c r="A477" s="143"/>
      <c r="B477" s="143"/>
      <c r="D477" s="144"/>
      <c r="E477" s="144"/>
      <c r="F477" s="144"/>
      <c r="G477" s="144"/>
      <c r="H477" s="144"/>
      <c r="I477" s="144"/>
      <c r="J477" s="144"/>
      <c r="K477" s="144"/>
      <c r="L477" s="143"/>
      <c r="M477" s="143"/>
      <c r="N477" s="143"/>
      <c r="O477" s="143"/>
      <c r="P477" s="143"/>
      <c r="Q477" s="143"/>
      <c r="R477" s="143"/>
      <c r="S477" s="143"/>
      <c r="T477" s="143"/>
      <c r="U477" s="143"/>
      <c r="V477" s="143"/>
      <c r="W477" s="143"/>
      <c r="X477" s="143"/>
      <c r="Y477" s="143"/>
      <c r="Z477" s="143"/>
    </row>
    <row r="478" spans="1:26" ht="15.75" customHeight="1" x14ac:dyDescent="0.25">
      <c r="A478" s="143"/>
      <c r="B478" s="143"/>
      <c r="D478" s="144"/>
      <c r="E478" s="144"/>
      <c r="F478" s="144"/>
      <c r="G478" s="144"/>
      <c r="H478" s="144"/>
      <c r="I478" s="144"/>
      <c r="J478" s="144"/>
      <c r="K478" s="144"/>
      <c r="L478" s="143"/>
      <c r="M478" s="143"/>
      <c r="N478" s="143"/>
      <c r="O478" s="143"/>
      <c r="P478" s="143"/>
      <c r="Q478" s="143"/>
      <c r="R478" s="143"/>
      <c r="S478" s="143"/>
      <c r="T478" s="143"/>
      <c r="U478" s="143"/>
      <c r="V478" s="143"/>
      <c r="W478" s="143"/>
      <c r="X478" s="143"/>
      <c r="Y478" s="143"/>
      <c r="Z478" s="143"/>
    </row>
    <row r="479" spans="1:26" ht="15.75" customHeight="1" x14ac:dyDescent="0.25">
      <c r="A479" s="143"/>
      <c r="B479" s="143"/>
      <c r="D479" s="144"/>
      <c r="E479" s="144"/>
      <c r="F479" s="144"/>
      <c r="G479" s="144"/>
      <c r="H479" s="144"/>
      <c r="I479" s="144"/>
      <c r="J479" s="144"/>
      <c r="K479" s="144"/>
      <c r="L479" s="143"/>
      <c r="M479" s="143"/>
      <c r="N479" s="143"/>
      <c r="O479" s="143"/>
      <c r="P479" s="143"/>
      <c r="Q479" s="143"/>
      <c r="R479" s="143"/>
      <c r="S479" s="143"/>
      <c r="T479" s="143"/>
      <c r="U479" s="143"/>
      <c r="V479" s="143"/>
      <c r="W479" s="143"/>
      <c r="X479" s="143"/>
      <c r="Y479" s="143"/>
      <c r="Z479" s="143"/>
    </row>
    <row r="480" spans="1:26" ht="15.75" customHeight="1" x14ac:dyDescent="0.25">
      <c r="A480" s="143"/>
      <c r="B480" s="143"/>
      <c r="D480" s="144"/>
      <c r="E480" s="144"/>
      <c r="F480" s="144"/>
      <c r="G480" s="144"/>
      <c r="H480" s="144"/>
      <c r="I480" s="144"/>
      <c r="J480" s="144"/>
      <c r="K480" s="144"/>
      <c r="L480" s="143"/>
      <c r="M480" s="143"/>
      <c r="N480" s="143"/>
      <c r="O480" s="143"/>
      <c r="P480" s="143"/>
      <c r="Q480" s="143"/>
      <c r="R480" s="143"/>
      <c r="S480" s="143"/>
      <c r="T480" s="143"/>
      <c r="U480" s="143"/>
      <c r="V480" s="143"/>
      <c r="W480" s="143"/>
      <c r="X480" s="143"/>
      <c r="Y480" s="143"/>
      <c r="Z480" s="143"/>
    </row>
    <row r="481" spans="1:26" ht="15.75" customHeight="1" x14ac:dyDescent="0.25">
      <c r="A481" s="143"/>
      <c r="B481" s="143"/>
      <c r="D481" s="144"/>
      <c r="E481" s="144"/>
      <c r="F481" s="144"/>
      <c r="G481" s="144"/>
      <c r="H481" s="144"/>
      <c r="I481" s="144"/>
      <c r="J481" s="144"/>
      <c r="K481" s="144"/>
      <c r="L481" s="143"/>
      <c r="M481" s="143"/>
      <c r="N481" s="143"/>
      <c r="O481" s="143"/>
      <c r="P481" s="143"/>
      <c r="Q481" s="143"/>
      <c r="R481" s="143"/>
      <c r="S481" s="143"/>
      <c r="T481" s="143"/>
      <c r="U481" s="143"/>
      <c r="V481" s="143"/>
      <c r="W481" s="143"/>
      <c r="X481" s="143"/>
      <c r="Y481" s="143"/>
      <c r="Z481" s="143"/>
    </row>
    <row r="482" spans="1:26" ht="15.75" customHeight="1" x14ac:dyDescent="0.25">
      <c r="A482" s="143"/>
      <c r="B482" s="143"/>
      <c r="D482" s="144"/>
      <c r="E482" s="144"/>
      <c r="F482" s="144"/>
      <c r="G482" s="144"/>
      <c r="H482" s="144"/>
      <c r="I482" s="144"/>
      <c r="J482" s="144"/>
      <c r="K482" s="144"/>
      <c r="L482" s="143"/>
      <c r="M482" s="143"/>
      <c r="N482" s="143"/>
      <c r="O482" s="143"/>
      <c r="P482" s="143"/>
      <c r="Q482" s="143"/>
      <c r="R482" s="143"/>
      <c r="S482" s="143"/>
      <c r="T482" s="143"/>
      <c r="U482" s="143"/>
      <c r="V482" s="143"/>
      <c r="W482" s="143"/>
      <c r="X482" s="143"/>
      <c r="Y482" s="143"/>
      <c r="Z482" s="143"/>
    </row>
    <row r="483" spans="1:26" ht="15.75" customHeight="1" x14ac:dyDescent="0.25">
      <c r="A483" s="143"/>
      <c r="B483" s="143"/>
      <c r="D483" s="144"/>
      <c r="E483" s="144"/>
      <c r="F483" s="144"/>
      <c r="G483" s="144"/>
      <c r="H483" s="144"/>
      <c r="I483" s="144"/>
      <c r="J483" s="144"/>
      <c r="K483" s="144"/>
      <c r="L483" s="143"/>
      <c r="M483" s="143"/>
      <c r="N483" s="143"/>
      <c r="O483" s="143"/>
      <c r="P483" s="143"/>
      <c r="Q483" s="143"/>
      <c r="R483" s="143"/>
      <c r="S483" s="143"/>
      <c r="T483" s="143"/>
      <c r="U483" s="143"/>
      <c r="V483" s="143"/>
      <c r="W483" s="143"/>
      <c r="X483" s="143"/>
      <c r="Y483" s="143"/>
      <c r="Z483" s="143"/>
    </row>
    <row r="484" spans="1:26" ht="15.75" customHeight="1" x14ac:dyDescent="0.25">
      <c r="A484" s="143"/>
      <c r="B484" s="143"/>
      <c r="D484" s="144"/>
      <c r="E484" s="144"/>
      <c r="F484" s="144"/>
      <c r="G484" s="144"/>
      <c r="H484" s="144"/>
      <c r="I484" s="144"/>
      <c r="J484" s="144"/>
      <c r="K484" s="144"/>
      <c r="L484" s="143"/>
      <c r="M484" s="143"/>
      <c r="N484" s="143"/>
      <c r="O484" s="143"/>
      <c r="P484" s="143"/>
      <c r="Q484" s="143"/>
      <c r="R484" s="143"/>
      <c r="S484" s="143"/>
      <c r="T484" s="143"/>
      <c r="U484" s="143"/>
      <c r="V484" s="143"/>
      <c r="W484" s="143"/>
      <c r="X484" s="143"/>
      <c r="Y484" s="143"/>
      <c r="Z484" s="143"/>
    </row>
    <row r="485" spans="1:26" ht="15.75" customHeight="1" x14ac:dyDescent="0.25">
      <c r="A485" s="143"/>
      <c r="B485" s="143"/>
      <c r="D485" s="144"/>
      <c r="E485" s="144"/>
      <c r="F485" s="144"/>
      <c r="G485" s="144"/>
      <c r="H485" s="144"/>
      <c r="I485" s="144"/>
      <c r="J485" s="144"/>
      <c r="K485" s="144"/>
      <c r="L485" s="143"/>
      <c r="M485" s="143"/>
      <c r="N485" s="143"/>
      <c r="O485" s="143"/>
      <c r="P485" s="143"/>
      <c r="Q485" s="143"/>
      <c r="R485" s="143"/>
      <c r="S485" s="143"/>
      <c r="T485" s="143"/>
      <c r="U485" s="143"/>
      <c r="V485" s="143"/>
      <c r="W485" s="143"/>
      <c r="X485" s="143"/>
      <c r="Y485" s="143"/>
      <c r="Z485" s="143"/>
    </row>
    <row r="486" spans="1:26" ht="15.75" customHeight="1" x14ac:dyDescent="0.25">
      <c r="A486" s="143"/>
      <c r="B486" s="143"/>
      <c r="D486" s="144"/>
      <c r="E486" s="144"/>
      <c r="F486" s="144"/>
      <c r="G486" s="144"/>
      <c r="H486" s="144"/>
      <c r="I486" s="144"/>
      <c r="J486" s="144"/>
      <c r="K486" s="144"/>
      <c r="L486" s="143"/>
      <c r="M486" s="143"/>
      <c r="N486" s="143"/>
      <c r="O486" s="143"/>
      <c r="P486" s="143"/>
      <c r="Q486" s="143"/>
      <c r="R486" s="143"/>
      <c r="S486" s="143"/>
      <c r="T486" s="143"/>
      <c r="U486" s="143"/>
      <c r="V486" s="143"/>
      <c r="W486" s="143"/>
      <c r="X486" s="143"/>
      <c r="Y486" s="143"/>
      <c r="Z486" s="143"/>
    </row>
    <row r="487" spans="1:26" ht="15.75" customHeight="1" x14ac:dyDescent="0.25">
      <c r="A487" s="143"/>
      <c r="B487" s="143"/>
      <c r="D487" s="144"/>
      <c r="E487" s="144"/>
      <c r="F487" s="144"/>
      <c r="G487" s="144"/>
      <c r="H487" s="144"/>
      <c r="I487" s="144"/>
      <c r="J487" s="144"/>
      <c r="K487" s="144"/>
      <c r="L487" s="143"/>
      <c r="M487" s="143"/>
      <c r="N487" s="143"/>
      <c r="O487" s="143"/>
      <c r="P487" s="143"/>
      <c r="Q487" s="143"/>
      <c r="R487" s="143"/>
      <c r="S487" s="143"/>
      <c r="T487" s="143"/>
      <c r="U487" s="143"/>
      <c r="V487" s="143"/>
      <c r="W487" s="143"/>
      <c r="X487" s="143"/>
      <c r="Y487" s="143"/>
      <c r="Z487" s="143"/>
    </row>
    <row r="488" spans="1:26" ht="15.75" customHeight="1" x14ac:dyDescent="0.25">
      <c r="A488" s="143"/>
      <c r="B488" s="143"/>
      <c r="D488" s="144"/>
      <c r="E488" s="144"/>
      <c r="F488" s="144"/>
      <c r="G488" s="144"/>
      <c r="H488" s="144"/>
      <c r="I488" s="144"/>
      <c r="J488" s="144"/>
      <c r="K488" s="144"/>
      <c r="L488" s="143"/>
      <c r="M488" s="143"/>
      <c r="N488" s="143"/>
      <c r="O488" s="143"/>
      <c r="P488" s="143"/>
      <c r="Q488" s="143"/>
      <c r="R488" s="143"/>
      <c r="S488" s="143"/>
      <c r="T488" s="143"/>
      <c r="U488" s="143"/>
      <c r="V488" s="143"/>
      <c r="W488" s="143"/>
      <c r="X488" s="143"/>
      <c r="Y488" s="143"/>
      <c r="Z488" s="143"/>
    </row>
    <row r="489" spans="1:26" ht="15.75" customHeight="1" x14ac:dyDescent="0.25">
      <c r="A489" s="143"/>
      <c r="B489" s="143"/>
      <c r="D489" s="144"/>
      <c r="E489" s="144"/>
      <c r="F489" s="144"/>
      <c r="G489" s="144"/>
      <c r="H489" s="144"/>
      <c r="I489" s="144"/>
      <c r="J489" s="144"/>
      <c r="K489" s="144"/>
      <c r="L489" s="143"/>
      <c r="M489" s="143"/>
      <c r="N489" s="143"/>
      <c r="O489" s="143"/>
      <c r="P489" s="143"/>
      <c r="Q489" s="143"/>
      <c r="R489" s="143"/>
      <c r="S489" s="143"/>
      <c r="T489" s="143"/>
      <c r="U489" s="143"/>
      <c r="V489" s="143"/>
      <c r="W489" s="143"/>
      <c r="X489" s="143"/>
      <c r="Y489" s="143"/>
      <c r="Z489" s="143"/>
    </row>
    <row r="490" spans="1:26" ht="15.75" customHeight="1" x14ac:dyDescent="0.25">
      <c r="A490" s="143"/>
      <c r="B490" s="143"/>
      <c r="D490" s="144"/>
      <c r="E490" s="144"/>
      <c r="F490" s="144"/>
      <c r="G490" s="144"/>
      <c r="H490" s="144"/>
      <c r="I490" s="144"/>
      <c r="J490" s="144"/>
      <c r="K490" s="144"/>
      <c r="L490" s="143"/>
      <c r="M490" s="143"/>
      <c r="N490" s="143"/>
      <c r="O490" s="143"/>
      <c r="P490" s="143"/>
      <c r="Q490" s="143"/>
      <c r="R490" s="143"/>
      <c r="S490" s="143"/>
      <c r="T490" s="143"/>
      <c r="U490" s="143"/>
      <c r="V490" s="143"/>
      <c r="W490" s="143"/>
      <c r="X490" s="143"/>
      <c r="Y490" s="143"/>
      <c r="Z490" s="143"/>
    </row>
    <row r="491" spans="1:26" ht="15.75" customHeight="1" x14ac:dyDescent="0.25">
      <c r="A491" s="143"/>
      <c r="B491" s="143"/>
      <c r="D491" s="144"/>
      <c r="E491" s="144"/>
      <c r="F491" s="144"/>
      <c r="G491" s="144"/>
      <c r="H491" s="144"/>
      <c r="I491" s="144"/>
      <c r="J491" s="144"/>
      <c r="K491" s="144"/>
      <c r="L491" s="143"/>
      <c r="M491" s="143"/>
      <c r="N491" s="143"/>
      <c r="O491" s="143"/>
      <c r="P491" s="143"/>
      <c r="Q491" s="143"/>
      <c r="R491" s="143"/>
      <c r="S491" s="143"/>
      <c r="T491" s="143"/>
      <c r="U491" s="143"/>
      <c r="V491" s="143"/>
      <c r="W491" s="143"/>
      <c r="X491" s="143"/>
      <c r="Y491" s="143"/>
      <c r="Z491" s="143"/>
    </row>
    <row r="492" spans="1:26" ht="15.75" customHeight="1" x14ac:dyDescent="0.25">
      <c r="A492" s="143"/>
      <c r="B492" s="143"/>
      <c r="D492" s="144"/>
      <c r="E492" s="144"/>
      <c r="F492" s="144"/>
      <c r="G492" s="144"/>
      <c r="H492" s="144"/>
      <c r="I492" s="144"/>
      <c r="J492" s="144"/>
      <c r="K492" s="144"/>
      <c r="L492" s="143"/>
      <c r="M492" s="143"/>
      <c r="N492" s="143"/>
      <c r="O492" s="143"/>
      <c r="P492" s="143"/>
      <c r="Q492" s="143"/>
      <c r="R492" s="143"/>
      <c r="S492" s="143"/>
      <c r="T492" s="143"/>
      <c r="U492" s="143"/>
      <c r="V492" s="143"/>
      <c r="W492" s="143"/>
      <c r="X492" s="143"/>
      <c r="Y492" s="143"/>
      <c r="Z492" s="143"/>
    </row>
    <row r="493" spans="1:26" ht="15.75" customHeight="1" x14ac:dyDescent="0.25">
      <c r="A493" s="143"/>
      <c r="B493" s="143"/>
      <c r="D493" s="144"/>
      <c r="E493" s="144"/>
      <c r="F493" s="144"/>
      <c r="G493" s="144"/>
      <c r="H493" s="144"/>
      <c r="I493" s="144"/>
      <c r="J493" s="144"/>
      <c r="K493" s="144"/>
      <c r="L493" s="143"/>
      <c r="M493" s="143"/>
      <c r="N493" s="143"/>
      <c r="O493" s="143"/>
      <c r="P493" s="143"/>
      <c r="Q493" s="143"/>
      <c r="R493" s="143"/>
      <c r="S493" s="143"/>
      <c r="T493" s="143"/>
      <c r="U493" s="143"/>
      <c r="V493" s="143"/>
      <c r="W493" s="143"/>
      <c r="X493" s="143"/>
      <c r="Y493" s="143"/>
      <c r="Z493" s="143"/>
    </row>
    <row r="494" spans="1:26" ht="15.75" customHeight="1" x14ac:dyDescent="0.25">
      <c r="A494" s="143"/>
      <c r="B494" s="143"/>
      <c r="D494" s="144"/>
      <c r="E494" s="144"/>
      <c r="F494" s="144"/>
      <c r="G494" s="144"/>
      <c r="H494" s="144"/>
      <c r="I494" s="144"/>
      <c r="J494" s="144"/>
      <c r="K494" s="144"/>
      <c r="L494" s="143"/>
      <c r="M494" s="143"/>
      <c r="N494" s="143"/>
      <c r="O494" s="143"/>
      <c r="P494" s="143"/>
      <c r="Q494" s="143"/>
      <c r="R494" s="143"/>
      <c r="S494" s="143"/>
      <c r="T494" s="143"/>
      <c r="U494" s="143"/>
      <c r="V494" s="143"/>
      <c r="W494" s="143"/>
      <c r="X494" s="143"/>
      <c r="Y494" s="143"/>
      <c r="Z494" s="143"/>
    </row>
    <row r="495" spans="1:26" ht="15.75" customHeight="1" x14ac:dyDescent="0.25">
      <c r="A495" s="143"/>
      <c r="B495" s="143"/>
      <c r="D495" s="144"/>
      <c r="E495" s="144"/>
      <c r="F495" s="144"/>
      <c r="G495" s="144"/>
      <c r="H495" s="144"/>
      <c r="I495" s="144"/>
      <c r="J495" s="144"/>
      <c r="K495" s="144"/>
      <c r="L495" s="143"/>
      <c r="M495" s="143"/>
      <c r="N495" s="143"/>
      <c r="O495" s="143"/>
      <c r="P495" s="143"/>
      <c r="Q495" s="143"/>
      <c r="R495" s="143"/>
      <c r="S495" s="143"/>
      <c r="T495" s="143"/>
      <c r="U495" s="143"/>
      <c r="V495" s="143"/>
      <c r="W495" s="143"/>
      <c r="X495" s="143"/>
      <c r="Y495" s="143"/>
      <c r="Z495" s="143"/>
    </row>
    <row r="496" spans="1:26" ht="15.75" customHeight="1" x14ac:dyDescent="0.25">
      <c r="A496" s="143"/>
      <c r="B496" s="143"/>
      <c r="D496" s="144"/>
      <c r="E496" s="144"/>
      <c r="F496" s="144"/>
      <c r="G496" s="144"/>
      <c r="H496" s="144"/>
      <c r="I496" s="144"/>
      <c r="J496" s="144"/>
      <c r="K496" s="144"/>
      <c r="L496" s="143"/>
      <c r="M496" s="143"/>
      <c r="N496" s="143"/>
      <c r="O496" s="143"/>
      <c r="P496" s="143"/>
      <c r="Q496" s="143"/>
      <c r="R496" s="143"/>
      <c r="S496" s="143"/>
      <c r="T496" s="143"/>
      <c r="U496" s="143"/>
      <c r="V496" s="143"/>
      <c r="W496" s="143"/>
      <c r="X496" s="143"/>
      <c r="Y496" s="143"/>
      <c r="Z496" s="143"/>
    </row>
    <row r="497" spans="1:26" ht="15.75" customHeight="1" x14ac:dyDescent="0.25">
      <c r="A497" s="143"/>
      <c r="B497" s="143"/>
      <c r="D497" s="144"/>
      <c r="E497" s="144"/>
      <c r="F497" s="144"/>
      <c r="G497" s="144"/>
      <c r="H497" s="144"/>
      <c r="I497" s="144"/>
      <c r="J497" s="144"/>
      <c r="K497" s="144"/>
      <c r="L497" s="143"/>
      <c r="M497" s="143"/>
      <c r="N497" s="143"/>
      <c r="O497" s="143"/>
      <c r="P497" s="143"/>
      <c r="Q497" s="143"/>
      <c r="R497" s="143"/>
      <c r="S497" s="143"/>
      <c r="T497" s="143"/>
      <c r="U497" s="143"/>
      <c r="V497" s="143"/>
      <c r="W497" s="143"/>
      <c r="X497" s="143"/>
      <c r="Y497" s="143"/>
      <c r="Z497" s="143"/>
    </row>
    <row r="498" spans="1:26" ht="15.75" customHeight="1" x14ac:dyDescent="0.25">
      <c r="A498" s="143"/>
      <c r="B498" s="143"/>
      <c r="D498" s="144"/>
      <c r="E498" s="144"/>
      <c r="F498" s="144"/>
      <c r="G498" s="144"/>
      <c r="H498" s="144"/>
      <c r="I498" s="144"/>
      <c r="J498" s="144"/>
      <c r="K498" s="144"/>
      <c r="L498" s="143"/>
      <c r="M498" s="143"/>
      <c r="N498" s="143"/>
      <c r="O498" s="143"/>
      <c r="P498" s="143"/>
      <c r="Q498" s="143"/>
      <c r="R498" s="143"/>
      <c r="S498" s="143"/>
      <c r="T498" s="143"/>
      <c r="U498" s="143"/>
      <c r="V498" s="143"/>
      <c r="W498" s="143"/>
      <c r="X498" s="143"/>
      <c r="Y498" s="143"/>
      <c r="Z498" s="143"/>
    </row>
    <row r="499" spans="1:26" ht="15.75" customHeight="1" x14ac:dyDescent="0.25">
      <c r="A499" s="143"/>
      <c r="B499" s="143"/>
      <c r="D499" s="144"/>
      <c r="E499" s="144"/>
      <c r="F499" s="144"/>
      <c r="G499" s="144"/>
      <c r="H499" s="144"/>
      <c r="I499" s="144"/>
      <c r="J499" s="144"/>
      <c r="K499" s="144"/>
      <c r="L499" s="143"/>
      <c r="M499" s="143"/>
      <c r="N499" s="143"/>
      <c r="O499" s="143"/>
      <c r="P499" s="143"/>
      <c r="Q499" s="143"/>
      <c r="R499" s="143"/>
      <c r="S499" s="143"/>
      <c r="T499" s="143"/>
      <c r="U499" s="143"/>
      <c r="V499" s="143"/>
      <c r="W499" s="143"/>
      <c r="X499" s="143"/>
      <c r="Y499" s="143"/>
      <c r="Z499" s="143"/>
    </row>
    <row r="500" spans="1:26" ht="15.75" customHeight="1" x14ac:dyDescent="0.25">
      <c r="A500" s="143"/>
      <c r="B500" s="143"/>
      <c r="D500" s="144"/>
      <c r="E500" s="144"/>
      <c r="F500" s="144"/>
      <c r="G500" s="144"/>
      <c r="H500" s="144"/>
      <c r="I500" s="144"/>
      <c r="J500" s="144"/>
      <c r="K500" s="144"/>
      <c r="L500" s="143"/>
      <c r="M500" s="143"/>
      <c r="N500" s="143"/>
      <c r="O500" s="143"/>
      <c r="P500" s="143"/>
      <c r="Q500" s="143"/>
      <c r="R500" s="143"/>
      <c r="S500" s="143"/>
      <c r="T500" s="143"/>
      <c r="U500" s="143"/>
      <c r="V500" s="143"/>
      <c r="W500" s="143"/>
      <c r="X500" s="143"/>
      <c r="Y500" s="143"/>
      <c r="Z500" s="143"/>
    </row>
    <row r="501" spans="1:26" ht="15.75" customHeight="1" x14ac:dyDescent="0.25">
      <c r="A501" s="143"/>
      <c r="B501" s="143"/>
      <c r="D501" s="144"/>
      <c r="E501" s="144"/>
      <c r="F501" s="144"/>
      <c r="G501" s="144"/>
      <c r="H501" s="144"/>
      <c r="I501" s="144"/>
      <c r="J501" s="144"/>
      <c r="K501" s="144"/>
      <c r="L501" s="143"/>
      <c r="M501" s="143"/>
      <c r="N501" s="143"/>
      <c r="O501" s="143"/>
      <c r="P501" s="143"/>
      <c r="Q501" s="143"/>
      <c r="R501" s="143"/>
      <c r="S501" s="143"/>
      <c r="T501" s="143"/>
      <c r="U501" s="143"/>
      <c r="V501" s="143"/>
      <c r="W501" s="143"/>
      <c r="X501" s="143"/>
      <c r="Y501" s="143"/>
      <c r="Z501" s="143"/>
    </row>
    <row r="502" spans="1:26" ht="15.75" customHeight="1" x14ac:dyDescent="0.25">
      <c r="A502" s="143"/>
      <c r="B502" s="143"/>
      <c r="D502" s="144"/>
      <c r="E502" s="144"/>
      <c r="F502" s="144"/>
      <c r="G502" s="144"/>
      <c r="H502" s="144"/>
      <c r="I502" s="144"/>
      <c r="J502" s="144"/>
      <c r="K502" s="144"/>
      <c r="L502" s="143"/>
      <c r="M502" s="143"/>
      <c r="N502" s="143"/>
      <c r="O502" s="143"/>
      <c r="P502" s="143"/>
      <c r="Q502" s="143"/>
      <c r="R502" s="143"/>
      <c r="S502" s="143"/>
      <c r="T502" s="143"/>
      <c r="U502" s="143"/>
      <c r="V502" s="143"/>
      <c r="W502" s="143"/>
      <c r="X502" s="143"/>
      <c r="Y502" s="143"/>
      <c r="Z502" s="143"/>
    </row>
    <row r="503" spans="1:26" ht="15.75" customHeight="1" x14ac:dyDescent="0.25">
      <c r="A503" s="143"/>
      <c r="B503" s="143"/>
      <c r="D503" s="144"/>
      <c r="E503" s="144"/>
      <c r="F503" s="144"/>
      <c r="G503" s="144"/>
      <c r="H503" s="144"/>
      <c r="I503" s="144"/>
      <c r="J503" s="144"/>
      <c r="K503" s="144"/>
      <c r="L503" s="143"/>
      <c r="M503" s="143"/>
      <c r="N503" s="143"/>
      <c r="O503" s="143"/>
      <c r="P503" s="143"/>
      <c r="Q503" s="143"/>
      <c r="R503" s="143"/>
      <c r="S503" s="143"/>
      <c r="T503" s="143"/>
      <c r="U503" s="143"/>
      <c r="V503" s="143"/>
      <c r="W503" s="143"/>
      <c r="X503" s="143"/>
      <c r="Y503" s="143"/>
      <c r="Z503" s="143"/>
    </row>
    <row r="504" spans="1:26" ht="15.75" customHeight="1" x14ac:dyDescent="0.25">
      <c r="A504" s="143"/>
      <c r="B504" s="143"/>
      <c r="D504" s="144"/>
      <c r="E504" s="144"/>
      <c r="F504" s="144"/>
      <c r="G504" s="144"/>
      <c r="H504" s="144"/>
      <c r="I504" s="144"/>
      <c r="J504" s="144"/>
      <c r="K504" s="144"/>
      <c r="L504" s="143"/>
      <c r="M504" s="143"/>
      <c r="N504" s="143"/>
      <c r="O504" s="143"/>
      <c r="P504" s="143"/>
      <c r="Q504" s="143"/>
      <c r="R504" s="143"/>
      <c r="S504" s="143"/>
      <c r="T504" s="143"/>
      <c r="U504" s="143"/>
      <c r="V504" s="143"/>
      <c r="W504" s="143"/>
      <c r="X504" s="143"/>
      <c r="Y504" s="143"/>
      <c r="Z504" s="143"/>
    </row>
    <row r="505" spans="1:26" ht="15.75" customHeight="1" x14ac:dyDescent="0.25">
      <c r="A505" s="143"/>
      <c r="B505" s="143"/>
      <c r="D505" s="144"/>
      <c r="E505" s="144"/>
      <c r="F505" s="144"/>
      <c r="G505" s="144"/>
      <c r="H505" s="144"/>
      <c r="I505" s="144"/>
      <c r="J505" s="144"/>
      <c r="K505" s="144"/>
      <c r="L505" s="143"/>
      <c r="M505" s="143"/>
      <c r="N505" s="143"/>
      <c r="O505" s="143"/>
      <c r="P505" s="143"/>
      <c r="Q505" s="143"/>
      <c r="R505" s="143"/>
      <c r="S505" s="143"/>
      <c r="T505" s="143"/>
      <c r="U505" s="143"/>
      <c r="V505" s="143"/>
      <c r="W505" s="143"/>
      <c r="X505" s="143"/>
      <c r="Y505" s="143"/>
      <c r="Z505" s="143"/>
    </row>
    <row r="506" spans="1:26" ht="15.75" customHeight="1" x14ac:dyDescent="0.25">
      <c r="A506" s="143"/>
      <c r="B506" s="143"/>
      <c r="D506" s="144"/>
      <c r="E506" s="144"/>
      <c r="F506" s="144"/>
      <c r="G506" s="144"/>
      <c r="H506" s="144"/>
      <c r="I506" s="144"/>
      <c r="J506" s="144"/>
      <c r="K506" s="144"/>
      <c r="L506" s="143"/>
      <c r="M506" s="143"/>
      <c r="N506" s="143"/>
      <c r="O506" s="143"/>
      <c r="P506" s="143"/>
      <c r="Q506" s="143"/>
      <c r="R506" s="143"/>
      <c r="S506" s="143"/>
      <c r="T506" s="143"/>
      <c r="U506" s="143"/>
      <c r="V506" s="143"/>
      <c r="W506" s="143"/>
      <c r="X506" s="143"/>
      <c r="Y506" s="143"/>
      <c r="Z506" s="143"/>
    </row>
    <row r="507" spans="1:26" ht="15.75" customHeight="1" x14ac:dyDescent="0.25">
      <c r="A507" s="143"/>
      <c r="B507" s="143"/>
      <c r="D507" s="144"/>
      <c r="E507" s="144"/>
      <c r="F507" s="144"/>
      <c r="G507" s="144"/>
      <c r="H507" s="144"/>
      <c r="I507" s="144"/>
      <c r="J507" s="144"/>
      <c r="K507" s="144"/>
      <c r="L507" s="143"/>
      <c r="M507" s="143"/>
      <c r="N507" s="143"/>
      <c r="O507" s="143"/>
      <c r="P507" s="143"/>
      <c r="Q507" s="143"/>
      <c r="R507" s="143"/>
      <c r="S507" s="143"/>
      <c r="T507" s="143"/>
      <c r="U507" s="143"/>
      <c r="V507" s="143"/>
      <c r="W507" s="143"/>
      <c r="X507" s="143"/>
      <c r="Y507" s="143"/>
      <c r="Z507" s="143"/>
    </row>
    <row r="508" spans="1:26" ht="15.75" customHeight="1" x14ac:dyDescent="0.25">
      <c r="A508" s="143"/>
      <c r="B508" s="143"/>
      <c r="D508" s="144"/>
      <c r="E508" s="144"/>
      <c r="F508" s="144"/>
      <c r="G508" s="144"/>
      <c r="H508" s="144"/>
      <c r="I508" s="144"/>
      <c r="J508" s="144"/>
      <c r="K508" s="144"/>
      <c r="L508" s="143"/>
      <c r="M508" s="143"/>
      <c r="N508" s="143"/>
      <c r="O508" s="143"/>
      <c r="P508" s="143"/>
      <c r="Q508" s="143"/>
      <c r="R508" s="143"/>
      <c r="S508" s="143"/>
      <c r="T508" s="143"/>
      <c r="U508" s="143"/>
      <c r="V508" s="143"/>
      <c r="W508" s="143"/>
      <c r="X508" s="143"/>
      <c r="Y508" s="143"/>
      <c r="Z508" s="143"/>
    </row>
    <row r="509" spans="1:26" ht="15.75" customHeight="1" x14ac:dyDescent="0.25">
      <c r="A509" s="143"/>
      <c r="B509" s="143"/>
      <c r="D509" s="144"/>
      <c r="E509" s="144"/>
      <c r="F509" s="144"/>
      <c r="G509" s="144"/>
      <c r="H509" s="144"/>
      <c r="I509" s="144"/>
      <c r="J509" s="144"/>
      <c r="K509" s="144"/>
      <c r="L509" s="143"/>
      <c r="M509" s="143"/>
      <c r="N509" s="143"/>
      <c r="O509" s="143"/>
      <c r="P509" s="143"/>
      <c r="Q509" s="143"/>
      <c r="R509" s="143"/>
      <c r="S509" s="143"/>
      <c r="T509" s="143"/>
      <c r="U509" s="143"/>
      <c r="V509" s="143"/>
      <c r="W509" s="143"/>
      <c r="X509" s="143"/>
      <c r="Y509" s="143"/>
      <c r="Z509" s="143"/>
    </row>
    <row r="510" spans="1:26" ht="15.75" customHeight="1" x14ac:dyDescent="0.25">
      <c r="A510" s="143"/>
      <c r="B510" s="143"/>
      <c r="D510" s="144"/>
      <c r="E510" s="144"/>
      <c r="F510" s="144"/>
      <c r="G510" s="144"/>
      <c r="H510" s="144"/>
      <c r="I510" s="144"/>
      <c r="J510" s="144"/>
      <c r="K510" s="144"/>
      <c r="L510" s="143"/>
      <c r="M510" s="143"/>
      <c r="N510" s="143"/>
      <c r="O510" s="143"/>
      <c r="P510" s="143"/>
      <c r="Q510" s="143"/>
      <c r="R510" s="143"/>
      <c r="S510" s="143"/>
      <c r="T510" s="143"/>
      <c r="U510" s="143"/>
      <c r="V510" s="143"/>
      <c r="W510" s="143"/>
      <c r="X510" s="143"/>
      <c r="Y510" s="143"/>
      <c r="Z510" s="143"/>
    </row>
    <row r="511" spans="1:26" ht="15.75" customHeight="1" x14ac:dyDescent="0.25">
      <c r="A511" s="143"/>
      <c r="B511" s="143"/>
      <c r="D511" s="144"/>
      <c r="E511" s="144"/>
      <c r="F511" s="144"/>
      <c r="G511" s="144"/>
      <c r="H511" s="144"/>
      <c r="I511" s="144"/>
      <c r="J511" s="144"/>
      <c r="K511" s="144"/>
      <c r="L511" s="143"/>
      <c r="M511" s="143"/>
      <c r="N511" s="143"/>
      <c r="O511" s="143"/>
      <c r="P511" s="143"/>
      <c r="Q511" s="143"/>
      <c r="R511" s="143"/>
      <c r="S511" s="143"/>
      <c r="T511" s="143"/>
      <c r="U511" s="143"/>
      <c r="V511" s="143"/>
      <c r="W511" s="143"/>
      <c r="X511" s="143"/>
      <c r="Y511" s="143"/>
      <c r="Z511" s="143"/>
    </row>
    <row r="512" spans="1:26" ht="15.75" customHeight="1" x14ac:dyDescent="0.25">
      <c r="A512" s="143"/>
      <c r="B512" s="143"/>
      <c r="D512" s="144"/>
      <c r="E512" s="144"/>
      <c r="F512" s="144"/>
      <c r="G512" s="144"/>
      <c r="H512" s="144"/>
      <c r="I512" s="144"/>
      <c r="J512" s="144"/>
      <c r="K512" s="144"/>
      <c r="L512" s="143"/>
      <c r="M512" s="143"/>
      <c r="N512" s="143"/>
      <c r="O512" s="143"/>
      <c r="P512" s="143"/>
      <c r="Q512" s="143"/>
      <c r="R512" s="143"/>
      <c r="S512" s="143"/>
      <c r="T512" s="143"/>
      <c r="U512" s="143"/>
      <c r="V512" s="143"/>
      <c r="W512" s="143"/>
      <c r="X512" s="143"/>
      <c r="Y512" s="143"/>
      <c r="Z512" s="143"/>
    </row>
    <row r="513" spans="1:26" ht="15.75" customHeight="1" x14ac:dyDescent="0.25">
      <c r="A513" s="143"/>
      <c r="B513" s="143"/>
      <c r="D513" s="144"/>
      <c r="E513" s="144"/>
      <c r="F513" s="144"/>
      <c r="G513" s="144"/>
      <c r="H513" s="144"/>
      <c r="I513" s="144"/>
      <c r="J513" s="144"/>
      <c r="K513" s="144"/>
      <c r="L513" s="143"/>
      <c r="M513" s="143"/>
      <c r="N513" s="143"/>
      <c r="O513" s="143"/>
      <c r="P513" s="143"/>
      <c r="Q513" s="143"/>
      <c r="R513" s="143"/>
      <c r="S513" s="143"/>
      <c r="T513" s="143"/>
      <c r="U513" s="143"/>
      <c r="V513" s="143"/>
      <c r="W513" s="143"/>
      <c r="X513" s="143"/>
      <c r="Y513" s="143"/>
      <c r="Z513" s="143"/>
    </row>
    <row r="514" spans="1:26" ht="15.75" customHeight="1" x14ac:dyDescent="0.25">
      <c r="A514" s="143"/>
      <c r="B514" s="143"/>
      <c r="D514" s="144"/>
      <c r="E514" s="144"/>
      <c r="F514" s="144"/>
      <c r="G514" s="144"/>
      <c r="H514" s="144"/>
      <c r="I514" s="144"/>
      <c r="J514" s="144"/>
      <c r="K514" s="144"/>
      <c r="L514" s="143"/>
      <c r="M514" s="143"/>
      <c r="N514" s="143"/>
      <c r="O514" s="143"/>
      <c r="P514" s="143"/>
      <c r="Q514" s="143"/>
      <c r="R514" s="143"/>
      <c r="S514" s="143"/>
      <c r="T514" s="143"/>
      <c r="U514" s="143"/>
      <c r="V514" s="143"/>
      <c r="W514" s="143"/>
      <c r="X514" s="143"/>
      <c r="Y514" s="143"/>
      <c r="Z514" s="143"/>
    </row>
    <row r="515" spans="1:26" ht="15.75" customHeight="1" x14ac:dyDescent="0.25">
      <c r="A515" s="143"/>
      <c r="B515" s="143"/>
      <c r="D515" s="144"/>
      <c r="E515" s="144"/>
      <c r="F515" s="144"/>
      <c r="G515" s="144"/>
      <c r="H515" s="144"/>
      <c r="I515" s="144"/>
      <c r="J515" s="144"/>
      <c r="K515" s="144"/>
      <c r="L515" s="143"/>
      <c r="M515" s="143"/>
      <c r="N515" s="143"/>
      <c r="O515" s="143"/>
      <c r="P515" s="143"/>
      <c r="Q515" s="143"/>
      <c r="R515" s="143"/>
      <c r="S515" s="143"/>
      <c r="T515" s="143"/>
      <c r="U515" s="143"/>
      <c r="V515" s="143"/>
      <c r="W515" s="143"/>
      <c r="X515" s="143"/>
      <c r="Y515" s="143"/>
      <c r="Z515" s="143"/>
    </row>
    <row r="516" spans="1:26" ht="15.75" customHeight="1" x14ac:dyDescent="0.25">
      <c r="A516" s="143"/>
      <c r="B516" s="143"/>
      <c r="D516" s="144"/>
      <c r="E516" s="144"/>
      <c r="F516" s="144"/>
      <c r="G516" s="144"/>
      <c r="H516" s="144"/>
      <c r="I516" s="144"/>
      <c r="J516" s="144"/>
      <c r="K516" s="144"/>
      <c r="L516" s="143"/>
      <c r="M516" s="143"/>
      <c r="N516" s="143"/>
      <c r="O516" s="143"/>
      <c r="P516" s="143"/>
      <c r="Q516" s="143"/>
      <c r="R516" s="143"/>
      <c r="S516" s="143"/>
      <c r="T516" s="143"/>
      <c r="U516" s="143"/>
      <c r="V516" s="143"/>
      <c r="W516" s="143"/>
      <c r="X516" s="143"/>
      <c r="Y516" s="143"/>
      <c r="Z516" s="143"/>
    </row>
    <row r="517" spans="1:26" ht="15.75" customHeight="1" x14ac:dyDescent="0.25">
      <c r="A517" s="143"/>
      <c r="B517" s="143"/>
      <c r="D517" s="144"/>
      <c r="E517" s="144"/>
      <c r="F517" s="144"/>
      <c r="G517" s="144"/>
      <c r="H517" s="144"/>
      <c r="I517" s="144"/>
      <c r="J517" s="144"/>
      <c r="K517" s="144"/>
      <c r="L517" s="143"/>
      <c r="M517" s="143"/>
      <c r="N517" s="143"/>
      <c r="O517" s="143"/>
      <c r="P517" s="143"/>
      <c r="Q517" s="143"/>
      <c r="R517" s="143"/>
      <c r="S517" s="143"/>
      <c r="T517" s="143"/>
      <c r="U517" s="143"/>
      <c r="V517" s="143"/>
      <c r="W517" s="143"/>
      <c r="X517" s="143"/>
      <c r="Y517" s="143"/>
      <c r="Z517" s="143"/>
    </row>
    <row r="518" spans="1:26" ht="15.75" customHeight="1" x14ac:dyDescent="0.25">
      <c r="A518" s="143"/>
      <c r="B518" s="143"/>
      <c r="D518" s="144"/>
      <c r="E518" s="144"/>
      <c r="F518" s="144"/>
      <c r="G518" s="144"/>
      <c r="H518" s="144"/>
      <c r="I518" s="144"/>
      <c r="J518" s="144"/>
      <c r="K518" s="144"/>
      <c r="L518" s="143"/>
      <c r="M518" s="143"/>
      <c r="N518" s="143"/>
      <c r="O518" s="143"/>
      <c r="P518" s="143"/>
      <c r="Q518" s="143"/>
      <c r="R518" s="143"/>
      <c r="S518" s="143"/>
      <c r="T518" s="143"/>
      <c r="U518" s="143"/>
      <c r="V518" s="143"/>
      <c r="W518" s="143"/>
      <c r="X518" s="143"/>
      <c r="Y518" s="143"/>
      <c r="Z518" s="143"/>
    </row>
    <row r="519" spans="1:26" ht="15.75" customHeight="1" x14ac:dyDescent="0.25">
      <c r="A519" s="143"/>
      <c r="B519" s="143"/>
      <c r="D519" s="144"/>
      <c r="E519" s="144"/>
      <c r="F519" s="144"/>
      <c r="G519" s="144"/>
      <c r="H519" s="144"/>
      <c r="I519" s="144"/>
      <c r="J519" s="144"/>
      <c r="K519" s="144"/>
      <c r="L519" s="143"/>
      <c r="M519" s="143"/>
      <c r="N519" s="143"/>
      <c r="O519" s="143"/>
      <c r="P519" s="143"/>
      <c r="Q519" s="143"/>
      <c r="R519" s="143"/>
      <c r="S519" s="143"/>
      <c r="T519" s="143"/>
      <c r="U519" s="143"/>
      <c r="V519" s="143"/>
      <c r="W519" s="143"/>
      <c r="X519" s="143"/>
      <c r="Y519" s="143"/>
      <c r="Z519" s="143"/>
    </row>
    <row r="520" spans="1:26" ht="15.75" customHeight="1" x14ac:dyDescent="0.25">
      <c r="A520" s="143"/>
      <c r="B520" s="143"/>
      <c r="D520" s="144"/>
      <c r="E520" s="144"/>
      <c r="F520" s="144"/>
      <c r="G520" s="144"/>
      <c r="H520" s="144"/>
      <c r="I520" s="144"/>
      <c r="J520" s="144"/>
      <c r="K520" s="144"/>
      <c r="L520" s="143"/>
      <c r="M520" s="143"/>
      <c r="N520" s="143"/>
      <c r="O520" s="143"/>
      <c r="P520" s="143"/>
      <c r="Q520" s="143"/>
      <c r="R520" s="143"/>
      <c r="S520" s="143"/>
      <c r="T520" s="143"/>
      <c r="U520" s="143"/>
      <c r="V520" s="143"/>
      <c r="W520" s="143"/>
      <c r="X520" s="143"/>
      <c r="Y520" s="143"/>
      <c r="Z520" s="143"/>
    </row>
    <row r="521" spans="1:26" ht="15.75" customHeight="1" x14ac:dyDescent="0.25">
      <c r="A521" s="143"/>
      <c r="B521" s="143"/>
      <c r="D521" s="144"/>
      <c r="E521" s="144"/>
      <c r="F521" s="144"/>
      <c r="G521" s="144"/>
      <c r="H521" s="144"/>
      <c r="I521" s="144"/>
      <c r="J521" s="144"/>
      <c r="K521" s="144"/>
      <c r="L521" s="143"/>
      <c r="M521" s="143"/>
      <c r="N521" s="143"/>
      <c r="O521" s="143"/>
      <c r="P521" s="143"/>
      <c r="Q521" s="143"/>
      <c r="R521" s="143"/>
      <c r="S521" s="143"/>
      <c r="T521" s="143"/>
      <c r="U521" s="143"/>
      <c r="V521" s="143"/>
      <c r="W521" s="143"/>
      <c r="X521" s="143"/>
      <c r="Y521" s="143"/>
      <c r="Z521" s="143"/>
    </row>
    <row r="522" spans="1:26" ht="15.75" customHeight="1" x14ac:dyDescent="0.25">
      <c r="A522" s="143"/>
      <c r="B522" s="143"/>
      <c r="D522" s="144"/>
      <c r="E522" s="144"/>
      <c r="F522" s="144"/>
      <c r="G522" s="144"/>
      <c r="H522" s="144"/>
      <c r="I522" s="144"/>
      <c r="J522" s="144"/>
      <c r="K522" s="144"/>
      <c r="L522" s="143"/>
      <c r="M522" s="143"/>
      <c r="N522" s="143"/>
      <c r="O522" s="143"/>
      <c r="P522" s="143"/>
      <c r="Q522" s="143"/>
      <c r="R522" s="143"/>
      <c r="S522" s="143"/>
      <c r="T522" s="143"/>
      <c r="U522" s="143"/>
      <c r="V522" s="143"/>
      <c r="W522" s="143"/>
      <c r="X522" s="143"/>
      <c r="Y522" s="143"/>
      <c r="Z522" s="143"/>
    </row>
    <row r="523" spans="1:26" ht="15.75" customHeight="1" x14ac:dyDescent="0.25">
      <c r="A523" s="143"/>
      <c r="B523" s="143"/>
      <c r="D523" s="144"/>
      <c r="E523" s="144"/>
      <c r="F523" s="144"/>
      <c r="G523" s="144"/>
      <c r="H523" s="144"/>
      <c r="I523" s="144"/>
      <c r="J523" s="144"/>
      <c r="K523" s="144"/>
      <c r="L523" s="143"/>
      <c r="M523" s="143"/>
      <c r="N523" s="143"/>
      <c r="O523" s="143"/>
      <c r="P523" s="143"/>
      <c r="Q523" s="143"/>
      <c r="R523" s="143"/>
      <c r="S523" s="143"/>
      <c r="T523" s="143"/>
      <c r="U523" s="143"/>
      <c r="V523" s="143"/>
      <c r="W523" s="143"/>
      <c r="X523" s="143"/>
      <c r="Y523" s="143"/>
      <c r="Z523" s="143"/>
    </row>
    <row r="524" spans="1:26" ht="15.75" customHeight="1" x14ac:dyDescent="0.25">
      <c r="A524" s="143"/>
      <c r="B524" s="143"/>
      <c r="D524" s="144"/>
      <c r="E524" s="144"/>
      <c r="F524" s="144"/>
      <c r="G524" s="144"/>
      <c r="H524" s="144"/>
      <c r="I524" s="144"/>
      <c r="J524" s="144"/>
      <c r="K524" s="144"/>
      <c r="L524" s="143"/>
      <c r="M524" s="143"/>
      <c r="N524" s="143"/>
      <c r="O524" s="143"/>
      <c r="P524" s="143"/>
      <c r="Q524" s="143"/>
      <c r="R524" s="143"/>
      <c r="S524" s="143"/>
      <c r="T524" s="143"/>
      <c r="U524" s="143"/>
      <c r="V524" s="143"/>
      <c r="W524" s="143"/>
      <c r="X524" s="143"/>
      <c r="Y524" s="143"/>
      <c r="Z524" s="143"/>
    </row>
    <row r="525" spans="1:26" ht="15.75" customHeight="1" x14ac:dyDescent="0.25">
      <c r="A525" s="143"/>
      <c r="B525" s="143"/>
      <c r="D525" s="144"/>
      <c r="E525" s="144"/>
      <c r="F525" s="144"/>
      <c r="G525" s="144"/>
      <c r="H525" s="144"/>
      <c r="I525" s="144"/>
      <c r="J525" s="144"/>
      <c r="K525" s="144"/>
      <c r="L525" s="143"/>
      <c r="M525" s="143"/>
      <c r="N525" s="143"/>
      <c r="O525" s="143"/>
      <c r="P525" s="143"/>
      <c r="Q525" s="143"/>
      <c r="R525" s="143"/>
      <c r="S525" s="143"/>
      <c r="T525" s="143"/>
      <c r="U525" s="143"/>
      <c r="V525" s="143"/>
      <c r="W525" s="143"/>
      <c r="X525" s="143"/>
      <c r="Y525" s="143"/>
      <c r="Z525" s="143"/>
    </row>
    <row r="526" spans="1:26" ht="15.75" customHeight="1" x14ac:dyDescent="0.25">
      <c r="A526" s="143"/>
      <c r="B526" s="143"/>
      <c r="D526" s="144"/>
      <c r="E526" s="144"/>
      <c r="F526" s="144"/>
      <c r="G526" s="144"/>
      <c r="H526" s="144"/>
      <c r="I526" s="144"/>
      <c r="J526" s="144"/>
      <c r="K526" s="144"/>
      <c r="L526" s="143"/>
      <c r="M526" s="143"/>
      <c r="N526" s="143"/>
      <c r="O526" s="143"/>
      <c r="P526" s="143"/>
      <c r="Q526" s="143"/>
      <c r="R526" s="143"/>
      <c r="S526" s="143"/>
      <c r="T526" s="143"/>
      <c r="U526" s="143"/>
      <c r="V526" s="143"/>
      <c r="W526" s="143"/>
      <c r="X526" s="143"/>
      <c r="Y526" s="143"/>
      <c r="Z526" s="143"/>
    </row>
    <row r="527" spans="1:26" ht="15.75" customHeight="1" x14ac:dyDescent="0.25">
      <c r="A527" s="143"/>
      <c r="B527" s="143"/>
      <c r="D527" s="144"/>
      <c r="E527" s="144"/>
      <c r="F527" s="144"/>
      <c r="G527" s="144"/>
      <c r="H527" s="144"/>
      <c r="I527" s="144"/>
      <c r="J527" s="144"/>
      <c r="K527" s="144"/>
      <c r="L527" s="143"/>
      <c r="M527" s="143"/>
      <c r="N527" s="143"/>
      <c r="O527" s="143"/>
      <c r="P527" s="143"/>
      <c r="Q527" s="143"/>
      <c r="R527" s="143"/>
      <c r="S527" s="143"/>
      <c r="T527" s="143"/>
      <c r="U527" s="143"/>
      <c r="V527" s="143"/>
      <c r="W527" s="143"/>
      <c r="X527" s="143"/>
      <c r="Y527" s="143"/>
      <c r="Z527" s="143"/>
    </row>
    <row r="528" spans="1:26" ht="15.75" customHeight="1" x14ac:dyDescent="0.25">
      <c r="A528" s="143"/>
      <c r="B528" s="143"/>
      <c r="D528" s="144"/>
      <c r="E528" s="144"/>
      <c r="F528" s="144"/>
      <c r="G528" s="144"/>
      <c r="H528" s="144"/>
      <c r="I528" s="144"/>
      <c r="J528" s="144"/>
      <c r="K528" s="144"/>
      <c r="L528" s="143"/>
      <c r="M528" s="143"/>
      <c r="N528" s="143"/>
      <c r="O528" s="143"/>
      <c r="P528" s="143"/>
      <c r="Q528" s="143"/>
      <c r="R528" s="143"/>
      <c r="S528" s="143"/>
      <c r="T528" s="143"/>
      <c r="U528" s="143"/>
      <c r="V528" s="143"/>
      <c r="W528" s="143"/>
      <c r="X528" s="143"/>
      <c r="Y528" s="143"/>
      <c r="Z528" s="143"/>
    </row>
    <row r="529" spans="1:26" ht="15.75" customHeight="1" x14ac:dyDescent="0.25">
      <c r="A529" s="143"/>
      <c r="B529" s="143"/>
      <c r="D529" s="144"/>
      <c r="E529" s="144"/>
      <c r="F529" s="144"/>
      <c r="G529" s="144"/>
      <c r="H529" s="144"/>
      <c r="I529" s="144"/>
      <c r="J529" s="144"/>
      <c r="K529" s="144"/>
      <c r="L529" s="143"/>
      <c r="M529" s="143"/>
      <c r="N529" s="143"/>
      <c r="O529" s="143"/>
      <c r="P529" s="143"/>
      <c r="Q529" s="143"/>
      <c r="R529" s="143"/>
      <c r="S529" s="143"/>
      <c r="T529" s="143"/>
      <c r="U529" s="143"/>
      <c r="V529" s="143"/>
      <c r="W529" s="143"/>
      <c r="X529" s="143"/>
      <c r="Y529" s="143"/>
      <c r="Z529" s="143"/>
    </row>
    <row r="530" spans="1:26" ht="15.75" customHeight="1" x14ac:dyDescent="0.25">
      <c r="A530" s="143"/>
      <c r="B530" s="143"/>
      <c r="D530" s="144"/>
      <c r="E530" s="144"/>
      <c r="F530" s="144"/>
      <c r="G530" s="144"/>
      <c r="H530" s="144"/>
      <c r="I530" s="144"/>
      <c r="J530" s="144"/>
      <c r="K530" s="144"/>
      <c r="L530" s="143"/>
      <c r="M530" s="143"/>
      <c r="N530" s="143"/>
      <c r="O530" s="143"/>
      <c r="P530" s="143"/>
      <c r="Q530" s="143"/>
      <c r="R530" s="143"/>
      <c r="S530" s="143"/>
      <c r="T530" s="143"/>
      <c r="U530" s="143"/>
      <c r="V530" s="143"/>
      <c r="W530" s="143"/>
      <c r="X530" s="143"/>
      <c r="Y530" s="143"/>
      <c r="Z530" s="143"/>
    </row>
    <row r="531" spans="1:26" ht="15.75" customHeight="1" x14ac:dyDescent="0.25">
      <c r="A531" s="143"/>
      <c r="B531" s="143"/>
      <c r="D531" s="144"/>
      <c r="E531" s="144"/>
      <c r="F531" s="144"/>
      <c r="G531" s="144"/>
      <c r="H531" s="144"/>
      <c r="I531" s="144"/>
      <c r="J531" s="144"/>
      <c r="K531" s="144"/>
      <c r="L531" s="143"/>
      <c r="M531" s="143"/>
      <c r="N531" s="143"/>
      <c r="O531" s="143"/>
      <c r="P531" s="143"/>
      <c r="Q531" s="143"/>
      <c r="R531" s="143"/>
      <c r="S531" s="143"/>
      <c r="T531" s="143"/>
      <c r="U531" s="143"/>
      <c r="V531" s="143"/>
      <c r="W531" s="143"/>
      <c r="X531" s="143"/>
      <c r="Y531" s="143"/>
      <c r="Z531" s="143"/>
    </row>
    <row r="532" spans="1:26" ht="15.75" customHeight="1" x14ac:dyDescent="0.25">
      <c r="A532" s="143"/>
      <c r="B532" s="143"/>
      <c r="D532" s="144"/>
      <c r="E532" s="144"/>
      <c r="F532" s="144"/>
      <c r="G532" s="144"/>
      <c r="H532" s="144"/>
      <c r="I532" s="144"/>
      <c r="J532" s="144"/>
      <c r="K532" s="144"/>
      <c r="L532" s="143"/>
      <c r="M532" s="143"/>
      <c r="N532" s="143"/>
      <c r="O532" s="143"/>
      <c r="P532" s="143"/>
      <c r="Q532" s="143"/>
      <c r="R532" s="143"/>
      <c r="S532" s="143"/>
      <c r="T532" s="143"/>
      <c r="U532" s="143"/>
      <c r="V532" s="143"/>
      <c r="W532" s="143"/>
      <c r="X532" s="143"/>
      <c r="Y532" s="143"/>
      <c r="Z532" s="143"/>
    </row>
    <row r="533" spans="1:26" ht="15.75" customHeight="1" x14ac:dyDescent="0.25">
      <c r="A533" s="143"/>
      <c r="B533" s="143"/>
      <c r="D533" s="144"/>
      <c r="E533" s="144"/>
      <c r="F533" s="144"/>
      <c r="G533" s="144"/>
      <c r="H533" s="144"/>
      <c r="I533" s="144"/>
      <c r="J533" s="144"/>
      <c r="K533" s="144"/>
      <c r="L533" s="143"/>
      <c r="M533" s="143"/>
      <c r="N533" s="143"/>
      <c r="O533" s="143"/>
      <c r="P533" s="143"/>
      <c r="Q533" s="143"/>
      <c r="R533" s="143"/>
      <c r="S533" s="143"/>
      <c r="T533" s="143"/>
      <c r="U533" s="143"/>
      <c r="V533" s="143"/>
      <c r="W533" s="143"/>
      <c r="X533" s="143"/>
      <c r="Y533" s="143"/>
      <c r="Z533" s="143"/>
    </row>
    <row r="534" spans="1:26" ht="15.75" customHeight="1" x14ac:dyDescent="0.25">
      <c r="A534" s="143"/>
      <c r="B534" s="143"/>
      <c r="D534" s="144"/>
      <c r="E534" s="144"/>
      <c r="F534" s="144"/>
      <c r="G534" s="144"/>
      <c r="H534" s="144"/>
      <c r="I534" s="144"/>
      <c r="J534" s="144"/>
      <c r="K534" s="144"/>
      <c r="L534" s="143"/>
      <c r="M534" s="143"/>
      <c r="N534" s="143"/>
      <c r="O534" s="143"/>
      <c r="P534" s="143"/>
      <c r="Q534" s="143"/>
      <c r="R534" s="143"/>
      <c r="S534" s="143"/>
      <c r="T534" s="143"/>
      <c r="U534" s="143"/>
      <c r="V534" s="143"/>
      <c r="W534" s="143"/>
      <c r="X534" s="143"/>
      <c r="Y534" s="143"/>
      <c r="Z534" s="143"/>
    </row>
    <row r="535" spans="1:26" ht="15.75" customHeight="1" x14ac:dyDescent="0.25">
      <c r="A535" s="143"/>
      <c r="B535" s="143"/>
      <c r="D535" s="144"/>
      <c r="E535" s="144"/>
      <c r="F535" s="144"/>
      <c r="G535" s="144"/>
      <c r="H535" s="144"/>
      <c r="I535" s="144"/>
      <c r="J535" s="144"/>
      <c r="K535" s="144"/>
      <c r="L535" s="143"/>
      <c r="M535" s="143"/>
      <c r="N535" s="143"/>
      <c r="O535" s="143"/>
      <c r="P535" s="143"/>
      <c r="Q535" s="143"/>
      <c r="R535" s="143"/>
      <c r="S535" s="143"/>
      <c r="T535" s="143"/>
      <c r="U535" s="143"/>
      <c r="V535" s="143"/>
      <c r="W535" s="143"/>
      <c r="X535" s="143"/>
      <c r="Y535" s="143"/>
      <c r="Z535" s="143"/>
    </row>
    <row r="536" spans="1:26" ht="15.75" customHeight="1" x14ac:dyDescent="0.25">
      <c r="A536" s="143"/>
      <c r="B536" s="143"/>
      <c r="D536" s="144"/>
      <c r="E536" s="144"/>
      <c r="F536" s="144"/>
      <c r="G536" s="144"/>
      <c r="H536" s="144"/>
      <c r="I536" s="144"/>
      <c r="J536" s="144"/>
      <c r="K536" s="144"/>
      <c r="L536" s="143"/>
      <c r="M536" s="143"/>
      <c r="N536" s="143"/>
      <c r="O536" s="143"/>
      <c r="P536" s="143"/>
      <c r="Q536" s="143"/>
      <c r="R536" s="143"/>
      <c r="S536" s="143"/>
      <c r="T536" s="143"/>
      <c r="U536" s="143"/>
      <c r="V536" s="143"/>
      <c r="W536" s="143"/>
      <c r="X536" s="143"/>
      <c r="Y536" s="143"/>
      <c r="Z536" s="143"/>
    </row>
    <row r="537" spans="1:26" ht="15.75" customHeight="1" x14ac:dyDescent="0.25">
      <c r="A537" s="143"/>
      <c r="B537" s="143"/>
      <c r="D537" s="144"/>
      <c r="E537" s="144"/>
      <c r="F537" s="144"/>
      <c r="G537" s="144"/>
      <c r="H537" s="144"/>
      <c r="I537" s="144"/>
      <c r="J537" s="144"/>
      <c r="K537" s="144"/>
      <c r="L537" s="143"/>
      <c r="M537" s="143"/>
      <c r="N537" s="143"/>
      <c r="O537" s="143"/>
      <c r="P537" s="143"/>
      <c r="Q537" s="143"/>
      <c r="R537" s="143"/>
      <c r="S537" s="143"/>
      <c r="T537" s="143"/>
      <c r="U537" s="143"/>
      <c r="V537" s="143"/>
      <c r="W537" s="143"/>
      <c r="X537" s="143"/>
      <c r="Y537" s="143"/>
      <c r="Z537" s="143"/>
    </row>
    <row r="538" spans="1:26" ht="15.75" customHeight="1" x14ac:dyDescent="0.25">
      <c r="A538" s="143"/>
      <c r="B538" s="143"/>
      <c r="D538" s="144"/>
      <c r="E538" s="144"/>
      <c r="F538" s="144"/>
      <c r="G538" s="144"/>
      <c r="H538" s="144"/>
      <c r="I538" s="144"/>
      <c r="J538" s="144"/>
      <c r="K538" s="144"/>
      <c r="L538" s="143"/>
      <c r="M538" s="143"/>
      <c r="N538" s="143"/>
      <c r="O538" s="143"/>
      <c r="P538" s="143"/>
      <c r="Q538" s="143"/>
      <c r="R538" s="143"/>
      <c r="S538" s="143"/>
      <c r="T538" s="143"/>
      <c r="U538" s="143"/>
      <c r="V538" s="143"/>
      <c r="W538" s="143"/>
      <c r="X538" s="143"/>
      <c r="Y538" s="143"/>
      <c r="Z538" s="143"/>
    </row>
    <row r="539" spans="1:26" ht="15.75" customHeight="1" x14ac:dyDescent="0.25">
      <c r="A539" s="143"/>
      <c r="B539" s="143"/>
      <c r="D539" s="144"/>
      <c r="E539" s="144"/>
      <c r="F539" s="144"/>
      <c r="G539" s="144"/>
      <c r="H539" s="144"/>
      <c r="I539" s="144"/>
      <c r="J539" s="144"/>
      <c r="K539" s="144"/>
      <c r="L539" s="143"/>
      <c r="M539" s="143"/>
      <c r="N539" s="143"/>
      <c r="O539" s="143"/>
      <c r="P539" s="143"/>
      <c r="Q539" s="143"/>
      <c r="R539" s="143"/>
      <c r="S539" s="143"/>
      <c r="T539" s="143"/>
      <c r="U539" s="143"/>
      <c r="V539" s="143"/>
      <c r="W539" s="143"/>
      <c r="X539" s="143"/>
      <c r="Y539" s="143"/>
      <c r="Z539" s="143"/>
    </row>
    <row r="540" spans="1:26" ht="15.75" customHeight="1" x14ac:dyDescent="0.25">
      <c r="A540" s="143"/>
      <c r="B540" s="143"/>
      <c r="D540" s="144"/>
      <c r="E540" s="144"/>
      <c r="F540" s="144"/>
      <c r="G540" s="144"/>
      <c r="H540" s="144"/>
      <c r="I540" s="144"/>
      <c r="J540" s="144"/>
      <c r="K540" s="144"/>
      <c r="L540" s="143"/>
      <c r="M540" s="143"/>
      <c r="N540" s="143"/>
      <c r="O540" s="143"/>
      <c r="P540" s="143"/>
      <c r="Q540" s="143"/>
      <c r="R540" s="143"/>
      <c r="S540" s="143"/>
      <c r="T540" s="143"/>
      <c r="U540" s="143"/>
      <c r="V540" s="143"/>
      <c r="W540" s="143"/>
      <c r="X540" s="143"/>
      <c r="Y540" s="143"/>
      <c r="Z540" s="143"/>
    </row>
    <row r="541" spans="1:26" ht="15.75" customHeight="1" x14ac:dyDescent="0.25">
      <c r="A541" s="143"/>
      <c r="B541" s="143"/>
      <c r="D541" s="144"/>
      <c r="E541" s="144"/>
      <c r="F541" s="144"/>
      <c r="G541" s="144"/>
      <c r="H541" s="144"/>
      <c r="I541" s="144"/>
      <c r="J541" s="144"/>
      <c r="K541" s="144"/>
      <c r="L541" s="143"/>
      <c r="M541" s="143"/>
      <c r="N541" s="143"/>
      <c r="O541" s="143"/>
      <c r="P541" s="143"/>
      <c r="Q541" s="143"/>
      <c r="R541" s="143"/>
      <c r="S541" s="143"/>
      <c r="T541" s="143"/>
      <c r="U541" s="143"/>
      <c r="V541" s="143"/>
      <c r="W541" s="143"/>
      <c r="X541" s="143"/>
      <c r="Y541" s="143"/>
      <c r="Z541" s="143"/>
    </row>
    <row r="542" spans="1:26" ht="15.75" customHeight="1" x14ac:dyDescent="0.25">
      <c r="A542" s="143"/>
      <c r="B542" s="143"/>
      <c r="D542" s="144"/>
      <c r="E542" s="144"/>
      <c r="F542" s="144"/>
      <c r="G542" s="144"/>
      <c r="H542" s="144"/>
      <c r="I542" s="144"/>
      <c r="J542" s="144"/>
      <c r="K542" s="144"/>
      <c r="L542" s="143"/>
      <c r="M542" s="143"/>
      <c r="N542" s="143"/>
      <c r="O542" s="143"/>
      <c r="P542" s="143"/>
      <c r="Q542" s="143"/>
      <c r="R542" s="143"/>
      <c r="S542" s="143"/>
      <c r="T542" s="143"/>
      <c r="U542" s="143"/>
      <c r="V542" s="143"/>
      <c r="W542" s="143"/>
      <c r="X542" s="143"/>
      <c r="Y542" s="143"/>
      <c r="Z542" s="143"/>
    </row>
    <row r="543" spans="1:26" ht="15.75" customHeight="1" x14ac:dyDescent="0.25">
      <c r="A543" s="143"/>
      <c r="B543" s="143"/>
      <c r="D543" s="144"/>
      <c r="E543" s="144"/>
      <c r="F543" s="144"/>
      <c r="G543" s="144"/>
      <c r="H543" s="144"/>
      <c r="I543" s="144"/>
      <c r="J543" s="144"/>
      <c r="K543" s="144"/>
      <c r="L543" s="143"/>
      <c r="M543" s="143"/>
      <c r="N543" s="143"/>
      <c r="O543" s="143"/>
      <c r="P543" s="143"/>
      <c r="Q543" s="143"/>
      <c r="R543" s="143"/>
      <c r="S543" s="143"/>
      <c r="T543" s="143"/>
      <c r="U543" s="143"/>
      <c r="V543" s="143"/>
      <c r="W543" s="143"/>
      <c r="X543" s="143"/>
      <c r="Y543" s="143"/>
      <c r="Z543" s="143"/>
    </row>
    <row r="544" spans="1:26" ht="15.75" customHeight="1" x14ac:dyDescent="0.25">
      <c r="A544" s="143"/>
      <c r="B544" s="143"/>
      <c r="D544" s="144"/>
      <c r="E544" s="144"/>
      <c r="F544" s="144"/>
      <c r="G544" s="144"/>
      <c r="H544" s="144"/>
      <c r="I544" s="144"/>
      <c r="J544" s="144"/>
      <c r="K544" s="144"/>
      <c r="L544" s="143"/>
      <c r="M544" s="143"/>
      <c r="N544" s="143"/>
      <c r="O544" s="143"/>
      <c r="P544" s="143"/>
      <c r="Q544" s="143"/>
      <c r="R544" s="143"/>
      <c r="S544" s="143"/>
      <c r="T544" s="143"/>
      <c r="U544" s="143"/>
      <c r="V544" s="143"/>
      <c r="W544" s="143"/>
      <c r="X544" s="143"/>
      <c r="Y544" s="143"/>
      <c r="Z544" s="143"/>
    </row>
    <row r="545" spans="1:26" ht="15.75" customHeight="1" x14ac:dyDescent="0.25">
      <c r="A545" s="143"/>
      <c r="B545" s="143"/>
      <c r="D545" s="144"/>
      <c r="E545" s="144"/>
      <c r="F545" s="144"/>
      <c r="G545" s="144"/>
      <c r="H545" s="144"/>
      <c r="I545" s="144"/>
      <c r="J545" s="144"/>
      <c r="K545" s="144"/>
      <c r="L545" s="143"/>
      <c r="M545" s="143"/>
      <c r="N545" s="143"/>
      <c r="O545" s="143"/>
      <c r="P545" s="143"/>
      <c r="Q545" s="143"/>
      <c r="R545" s="143"/>
      <c r="S545" s="143"/>
      <c r="T545" s="143"/>
      <c r="U545" s="143"/>
      <c r="V545" s="143"/>
      <c r="W545" s="143"/>
      <c r="X545" s="143"/>
      <c r="Y545" s="143"/>
      <c r="Z545" s="143"/>
    </row>
    <row r="546" spans="1:26" ht="15.75" customHeight="1" x14ac:dyDescent="0.25">
      <c r="A546" s="143"/>
      <c r="B546" s="143"/>
      <c r="D546" s="144"/>
      <c r="E546" s="144"/>
      <c r="F546" s="144"/>
      <c r="G546" s="144"/>
      <c r="H546" s="144"/>
      <c r="I546" s="144"/>
      <c r="J546" s="144"/>
      <c r="K546" s="144"/>
      <c r="L546" s="143"/>
      <c r="M546" s="143"/>
      <c r="N546" s="143"/>
      <c r="O546" s="143"/>
      <c r="P546" s="143"/>
      <c r="Q546" s="143"/>
      <c r="R546" s="143"/>
      <c r="S546" s="143"/>
      <c r="T546" s="143"/>
      <c r="U546" s="143"/>
      <c r="V546" s="143"/>
      <c r="W546" s="143"/>
      <c r="X546" s="143"/>
      <c r="Y546" s="143"/>
      <c r="Z546" s="143"/>
    </row>
    <row r="547" spans="1:26" ht="15.75" customHeight="1" x14ac:dyDescent="0.25">
      <c r="A547" s="143"/>
      <c r="B547" s="143"/>
      <c r="D547" s="144"/>
      <c r="E547" s="144"/>
      <c r="F547" s="144"/>
      <c r="G547" s="144"/>
      <c r="H547" s="144"/>
      <c r="I547" s="144"/>
      <c r="J547" s="144"/>
      <c r="K547" s="144"/>
      <c r="L547" s="143"/>
      <c r="M547" s="143"/>
      <c r="N547" s="143"/>
      <c r="O547" s="143"/>
      <c r="P547" s="143"/>
      <c r="Q547" s="143"/>
      <c r="R547" s="143"/>
      <c r="S547" s="143"/>
      <c r="T547" s="143"/>
      <c r="U547" s="143"/>
      <c r="V547" s="143"/>
      <c r="W547" s="143"/>
      <c r="X547" s="143"/>
      <c r="Y547" s="143"/>
      <c r="Z547" s="143"/>
    </row>
    <row r="548" spans="1:26" ht="15.75" customHeight="1" x14ac:dyDescent="0.25">
      <c r="A548" s="143"/>
      <c r="B548" s="143"/>
      <c r="D548" s="144"/>
      <c r="E548" s="144"/>
      <c r="F548" s="144"/>
      <c r="G548" s="144"/>
      <c r="H548" s="144"/>
      <c r="I548" s="144"/>
      <c r="J548" s="144"/>
      <c r="K548" s="144"/>
      <c r="L548" s="143"/>
      <c r="M548" s="143"/>
      <c r="N548" s="143"/>
      <c r="O548" s="143"/>
      <c r="P548" s="143"/>
      <c r="Q548" s="143"/>
      <c r="R548" s="143"/>
      <c r="S548" s="143"/>
      <c r="T548" s="143"/>
      <c r="U548" s="143"/>
      <c r="V548" s="143"/>
      <c r="W548" s="143"/>
      <c r="X548" s="143"/>
      <c r="Y548" s="143"/>
      <c r="Z548" s="143"/>
    </row>
    <row r="549" spans="1:26" ht="15.75" customHeight="1" x14ac:dyDescent="0.25">
      <c r="A549" s="143"/>
      <c r="B549" s="143"/>
      <c r="D549" s="144"/>
      <c r="E549" s="144"/>
      <c r="F549" s="144"/>
      <c r="G549" s="144"/>
      <c r="H549" s="144"/>
      <c r="I549" s="144"/>
      <c r="J549" s="144"/>
      <c r="K549" s="144"/>
      <c r="L549" s="143"/>
      <c r="M549" s="143"/>
      <c r="N549" s="143"/>
      <c r="O549" s="143"/>
      <c r="P549" s="143"/>
      <c r="Q549" s="143"/>
      <c r="R549" s="143"/>
      <c r="S549" s="143"/>
      <c r="T549" s="143"/>
      <c r="U549" s="143"/>
      <c r="V549" s="143"/>
      <c r="W549" s="143"/>
      <c r="X549" s="143"/>
      <c r="Y549" s="143"/>
      <c r="Z549" s="143"/>
    </row>
    <row r="550" spans="1:26" ht="15.75" customHeight="1" x14ac:dyDescent="0.25">
      <c r="A550" s="143"/>
      <c r="B550" s="143"/>
      <c r="D550" s="144"/>
      <c r="E550" s="144"/>
      <c r="F550" s="144"/>
      <c r="G550" s="144"/>
      <c r="H550" s="144"/>
      <c r="I550" s="144"/>
      <c r="J550" s="144"/>
      <c r="K550" s="144"/>
      <c r="L550" s="143"/>
      <c r="M550" s="143"/>
      <c r="N550" s="143"/>
      <c r="O550" s="143"/>
      <c r="P550" s="143"/>
      <c r="Q550" s="143"/>
      <c r="R550" s="143"/>
      <c r="S550" s="143"/>
      <c r="T550" s="143"/>
      <c r="U550" s="143"/>
      <c r="V550" s="143"/>
      <c r="W550" s="143"/>
      <c r="X550" s="143"/>
      <c r="Y550" s="143"/>
      <c r="Z550" s="143"/>
    </row>
    <row r="551" spans="1:26" ht="15.75" customHeight="1" x14ac:dyDescent="0.25">
      <c r="A551" s="143"/>
      <c r="B551" s="143"/>
      <c r="D551" s="144"/>
      <c r="E551" s="144"/>
      <c r="F551" s="144"/>
      <c r="G551" s="144"/>
      <c r="H551" s="144"/>
      <c r="I551" s="144"/>
      <c r="J551" s="144"/>
      <c r="K551" s="144"/>
      <c r="L551" s="143"/>
      <c r="M551" s="143"/>
      <c r="N551" s="143"/>
      <c r="O551" s="143"/>
      <c r="P551" s="143"/>
      <c r="Q551" s="143"/>
      <c r="R551" s="143"/>
      <c r="S551" s="143"/>
      <c r="T551" s="143"/>
      <c r="U551" s="143"/>
      <c r="V551" s="143"/>
      <c r="W551" s="143"/>
      <c r="X551" s="143"/>
      <c r="Y551" s="143"/>
      <c r="Z551" s="143"/>
    </row>
    <row r="552" spans="1:26" ht="15.75" customHeight="1" x14ac:dyDescent="0.25">
      <c r="A552" s="143"/>
      <c r="B552" s="143"/>
      <c r="D552" s="144"/>
      <c r="E552" s="144"/>
      <c r="F552" s="144"/>
      <c r="G552" s="144"/>
      <c r="H552" s="144"/>
      <c r="I552" s="144"/>
      <c r="J552" s="144"/>
      <c r="K552" s="144"/>
      <c r="L552" s="143"/>
      <c r="M552" s="143"/>
      <c r="N552" s="143"/>
      <c r="O552" s="143"/>
      <c r="P552" s="143"/>
      <c r="Q552" s="143"/>
      <c r="R552" s="143"/>
      <c r="S552" s="143"/>
      <c r="T552" s="143"/>
      <c r="U552" s="143"/>
      <c r="V552" s="143"/>
      <c r="W552" s="143"/>
      <c r="X552" s="143"/>
      <c r="Y552" s="143"/>
      <c r="Z552" s="143"/>
    </row>
    <row r="553" spans="1:26" ht="15.75" customHeight="1" x14ac:dyDescent="0.25">
      <c r="A553" s="143"/>
      <c r="B553" s="143"/>
      <c r="D553" s="144"/>
      <c r="E553" s="144"/>
      <c r="F553" s="144"/>
      <c r="G553" s="144"/>
      <c r="H553" s="144"/>
      <c r="I553" s="144"/>
      <c r="J553" s="144"/>
      <c r="K553" s="144"/>
      <c r="L553" s="143"/>
      <c r="M553" s="143"/>
      <c r="N553" s="143"/>
      <c r="O553" s="143"/>
      <c r="P553" s="143"/>
      <c r="Q553" s="143"/>
      <c r="R553" s="143"/>
      <c r="S553" s="143"/>
      <c r="T553" s="143"/>
      <c r="U553" s="143"/>
      <c r="V553" s="143"/>
      <c r="W553" s="143"/>
      <c r="X553" s="143"/>
      <c r="Y553" s="143"/>
      <c r="Z553" s="143"/>
    </row>
    <row r="554" spans="1:26" ht="15.75" customHeight="1" x14ac:dyDescent="0.25">
      <c r="A554" s="143"/>
      <c r="B554" s="143"/>
      <c r="D554" s="144"/>
      <c r="E554" s="144"/>
      <c r="F554" s="144"/>
      <c r="G554" s="144"/>
      <c r="H554" s="144"/>
      <c r="I554" s="144"/>
      <c r="J554" s="144"/>
      <c r="K554" s="144"/>
      <c r="L554" s="143"/>
      <c r="M554" s="143"/>
      <c r="N554" s="143"/>
      <c r="O554" s="143"/>
      <c r="P554" s="143"/>
      <c r="Q554" s="143"/>
      <c r="R554" s="143"/>
      <c r="S554" s="143"/>
      <c r="T554" s="143"/>
      <c r="U554" s="143"/>
      <c r="V554" s="143"/>
      <c r="W554" s="143"/>
      <c r="X554" s="143"/>
      <c r="Y554" s="143"/>
      <c r="Z554" s="143"/>
    </row>
    <row r="555" spans="1:26" ht="15.75" customHeight="1" x14ac:dyDescent="0.25">
      <c r="A555" s="143"/>
      <c r="B555" s="143"/>
      <c r="D555" s="144"/>
      <c r="E555" s="144"/>
      <c r="F555" s="144"/>
      <c r="G555" s="144"/>
      <c r="H555" s="144"/>
      <c r="I555" s="144"/>
      <c r="J555" s="144"/>
      <c r="K555" s="144"/>
      <c r="L555" s="143"/>
      <c r="M555" s="143"/>
      <c r="N555" s="143"/>
      <c r="O555" s="143"/>
      <c r="P555" s="143"/>
      <c r="Q555" s="143"/>
      <c r="R555" s="143"/>
      <c r="S555" s="143"/>
      <c r="T555" s="143"/>
      <c r="U555" s="143"/>
      <c r="V555" s="143"/>
      <c r="W555" s="143"/>
      <c r="X555" s="143"/>
      <c r="Y555" s="143"/>
      <c r="Z555" s="143"/>
    </row>
    <row r="556" spans="1:26" ht="15.75" customHeight="1" x14ac:dyDescent="0.25">
      <c r="A556" s="143"/>
      <c r="B556" s="143"/>
      <c r="D556" s="144"/>
      <c r="E556" s="144"/>
      <c r="F556" s="144"/>
      <c r="G556" s="144"/>
      <c r="H556" s="144"/>
      <c r="I556" s="144"/>
      <c r="J556" s="144"/>
      <c r="K556" s="144"/>
      <c r="L556" s="143"/>
      <c r="M556" s="143"/>
      <c r="N556" s="143"/>
      <c r="O556" s="143"/>
      <c r="P556" s="143"/>
      <c r="Q556" s="143"/>
      <c r="R556" s="143"/>
      <c r="S556" s="143"/>
      <c r="T556" s="143"/>
      <c r="U556" s="143"/>
      <c r="V556" s="143"/>
      <c r="W556" s="143"/>
      <c r="X556" s="143"/>
      <c r="Y556" s="143"/>
      <c r="Z556" s="143"/>
    </row>
    <row r="557" spans="1:26" ht="15.75" customHeight="1" x14ac:dyDescent="0.25">
      <c r="A557" s="143"/>
      <c r="B557" s="143"/>
      <c r="D557" s="144"/>
      <c r="E557" s="144"/>
      <c r="F557" s="144"/>
      <c r="G557" s="144"/>
      <c r="H557" s="144"/>
      <c r="I557" s="144"/>
      <c r="J557" s="144"/>
      <c r="K557" s="144"/>
      <c r="L557" s="143"/>
      <c r="M557" s="143"/>
      <c r="N557" s="143"/>
      <c r="O557" s="143"/>
      <c r="P557" s="143"/>
      <c r="Q557" s="143"/>
      <c r="R557" s="143"/>
      <c r="S557" s="143"/>
      <c r="T557" s="143"/>
      <c r="U557" s="143"/>
      <c r="V557" s="143"/>
      <c r="W557" s="143"/>
      <c r="X557" s="143"/>
      <c r="Y557" s="143"/>
      <c r="Z557" s="143"/>
    </row>
    <row r="558" spans="1:26" ht="15.75" customHeight="1" x14ac:dyDescent="0.25">
      <c r="A558" s="143"/>
      <c r="B558" s="143"/>
      <c r="D558" s="144"/>
      <c r="E558" s="144"/>
      <c r="F558" s="144"/>
      <c r="G558" s="144"/>
      <c r="H558" s="144"/>
      <c r="I558" s="144"/>
      <c r="J558" s="144"/>
      <c r="K558" s="144"/>
      <c r="L558" s="143"/>
      <c r="M558" s="143"/>
      <c r="N558" s="143"/>
      <c r="O558" s="143"/>
      <c r="P558" s="143"/>
      <c r="Q558" s="143"/>
      <c r="R558" s="143"/>
      <c r="S558" s="143"/>
      <c r="T558" s="143"/>
      <c r="U558" s="143"/>
      <c r="V558" s="143"/>
      <c r="W558" s="143"/>
      <c r="X558" s="143"/>
      <c r="Y558" s="143"/>
      <c r="Z558" s="143"/>
    </row>
    <row r="559" spans="1:26" ht="15.75" customHeight="1" x14ac:dyDescent="0.25">
      <c r="A559" s="143"/>
      <c r="B559" s="143"/>
      <c r="D559" s="144"/>
      <c r="E559" s="144"/>
      <c r="F559" s="144"/>
      <c r="G559" s="144"/>
      <c r="H559" s="144"/>
      <c r="I559" s="144"/>
      <c r="J559" s="144"/>
      <c r="K559" s="144"/>
      <c r="L559" s="143"/>
      <c r="M559" s="143"/>
      <c r="N559" s="143"/>
      <c r="O559" s="143"/>
      <c r="P559" s="143"/>
      <c r="Q559" s="143"/>
      <c r="R559" s="143"/>
      <c r="S559" s="143"/>
      <c r="T559" s="143"/>
      <c r="U559" s="143"/>
      <c r="V559" s="143"/>
      <c r="W559" s="143"/>
      <c r="X559" s="143"/>
      <c r="Y559" s="143"/>
      <c r="Z559" s="143"/>
    </row>
    <row r="560" spans="1:26" ht="15.75" customHeight="1" x14ac:dyDescent="0.25">
      <c r="A560" s="143"/>
      <c r="B560" s="143"/>
      <c r="D560" s="144"/>
      <c r="E560" s="144"/>
      <c r="F560" s="144"/>
      <c r="G560" s="144"/>
      <c r="H560" s="144"/>
      <c r="I560" s="144"/>
      <c r="J560" s="144"/>
      <c r="K560" s="144"/>
      <c r="L560" s="143"/>
      <c r="M560" s="143"/>
      <c r="N560" s="143"/>
      <c r="O560" s="143"/>
      <c r="P560" s="143"/>
      <c r="Q560" s="143"/>
      <c r="R560" s="143"/>
      <c r="S560" s="143"/>
      <c r="T560" s="143"/>
      <c r="U560" s="143"/>
      <c r="V560" s="143"/>
      <c r="W560" s="143"/>
      <c r="X560" s="143"/>
      <c r="Y560" s="143"/>
      <c r="Z560" s="143"/>
    </row>
    <row r="561" spans="1:26" ht="15.75" customHeight="1" x14ac:dyDescent="0.25">
      <c r="A561" s="143"/>
      <c r="B561" s="143"/>
      <c r="D561" s="144"/>
      <c r="E561" s="144"/>
      <c r="F561" s="144"/>
      <c r="G561" s="144"/>
      <c r="H561" s="144"/>
      <c r="I561" s="144"/>
      <c r="J561" s="144"/>
      <c r="K561" s="144"/>
      <c r="L561" s="143"/>
      <c r="M561" s="143"/>
      <c r="N561" s="143"/>
      <c r="O561" s="143"/>
      <c r="P561" s="143"/>
      <c r="Q561" s="143"/>
      <c r="R561" s="143"/>
      <c r="S561" s="143"/>
      <c r="T561" s="143"/>
      <c r="U561" s="143"/>
      <c r="V561" s="143"/>
      <c r="W561" s="143"/>
      <c r="X561" s="143"/>
      <c r="Y561" s="143"/>
      <c r="Z561" s="143"/>
    </row>
    <row r="562" spans="1:26" ht="15.75" customHeight="1" x14ac:dyDescent="0.25">
      <c r="A562" s="143"/>
      <c r="B562" s="143"/>
      <c r="D562" s="144"/>
      <c r="E562" s="144"/>
      <c r="F562" s="144"/>
      <c r="G562" s="144"/>
      <c r="H562" s="144"/>
      <c r="I562" s="144"/>
      <c r="J562" s="144"/>
      <c r="K562" s="144"/>
      <c r="L562" s="143"/>
      <c r="M562" s="143"/>
      <c r="N562" s="143"/>
      <c r="O562" s="143"/>
      <c r="P562" s="143"/>
      <c r="Q562" s="143"/>
      <c r="R562" s="143"/>
      <c r="S562" s="143"/>
      <c r="T562" s="143"/>
      <c r="U562" s="143"/>
      <c r="V562" s="143"/>
      <c r="W562" s="143"/>
      <c r="X562" s="143"/>
      <c r="Y562" s="143"/>
      <c r="Z562" s="143"/>
    </row>
    <row r="563" spans="1:26" ht="15.75" customHeight="1" x14ac:dyDescent="0.25">
      <c r="A563" s="143"/>
      <c r="B563" s="143"/>
      <c r="D563" s="144"/>
      <c r="E563" s="144"/>
      <c r="F563" s="144"/>
      <c r="G563" s="144"/>
      <c r="H563" s="144"/>
      <c r="I563" s="144"/>
      <c r="J563" s="144"/>
      <c r="K563" s="144"/>
      <c r="L563" s="143"/>
      <c r="M563" s="143"/>
      <c r="N563" s="143"/>
      <c r="O563" s="143"/>
      <c r="P563" s="143"/>
      <c r="Q563" s="143"/>
      <c r="R563" s="143"/>
      <c r="S563" s="143"/>
      <c r="T563" s="143"/>
      <c r="U563" s="143"/>
      <c r="V563" s="143"/>
      <c r="W563" s="143"/>
      <c r="X563" s="143"/>
      <c r="Y563" s="143"/>
      <c r="Z563" s="143"/>
    </row>
    <row r="564" spans="1:26" ht="15.75" customHeight="1" x14ac:dyDescent="0.25">
      <c r="A564" s="143"/>
      <c r="B564" s="143"/>
      <c r="D564" s="144"/>
      <c r="E564" s="144"/>
      <c r="F564" s="144"/>
      <c r="G564" s="144"/>
      <c r="H564" s="144"/>
      <c r="I564" s="144"/>
      <c r="J564" s="144"/>
      <c r="K564" s="144"/>
      <c r="L564" s="143"/>
      <c r="M564" s="143"/>
      <c r="N564" s="143"/>
      <c r="O564" s="143"/>
      <c r="P564" s="143"/>
      <c r="Q564" s="143"/>
      <c r="R564" s="143"/>
      <c r="S564" s="143"/>
      <c r="T564" s="143"/>
      <c r="U564" s="143"/>
      <c r="V564" s="143"/>
      <c r="W564" s="143"/>
      <c r="X564" s="143"/>
      <c r="Y564" s="143"/>
      <c r="Z564" s="143"/>
    </row>
    <row r="565" spans="1:26" ht="15.75" customHeight="1" x14ac:dyDescent="0.25">
      <c r="A565" s="143"/>
      <c r="B565" s="143"/>
      <c r="D565" s="144"/>
      <c r="E565" s="144"/>
      <c r="F565" s="144"/>
      <c r="G565" s="144"/>
      <c r="H565" s="144"/>
      <c r="I565" s="144"/>
      <c r="J565" s="144"/>
      <c r="K565" s="144"/>
      <c r="L565" s="143"/>
      <c r="M565" s="143"/>
      <c r="N565" s="143"/>
      <c r="O565" s="143"/>
      <c r="P565" s="143"/>
      <c r="Q565" s="143"/>
      <c r="R565" s="143"/>
      <c r="S565" s="143"/>
      <c r="T565" s="143"/>
      <c r="U565" s="143"/>
      <c r="V565" s="143"/>
      <c r="W565" s="143"/>
      <c r="X565" s="143"/>
      <c r="Y565" s="143"/>
      <c r="Z565" s="143"/>
    </row>
    <row r="566" spans="1:26" ht="15.75" customHeight="1" x14ac:dyDescent="0.25">
      <c r="A566" s="143"/>
      <c r="B566" s="143"/>
      <c r="D566" s="144"/>
      <c r="E566" s="144"/>
      <c r="F566" s="144"/>
      <c r="G566" s="144"/>
      <c r="H566" s="144"/>
      <c r="I566" s="144"/>
      <c r="J566" s="144"/>
      <c r="K566" s="144"/>
      <c r="L566" s="143"/>
      <c r="M566" s="143"/>
      <c r="N566" s="143"/>
      <c r="O566" s="143"/>
      <c r="P566" s="143"/>
      <c r="Q566" s="143"/>
      <c r="R566" s="143"/>
      <c r="S566" s="143"/>
      <c r="T566" s="143"/>
      <c r="U566" s="143"/>
      <c r="V566" s="143"/>
      <c r="W566" s="143"/>
      <c r="X566" s="143"/>
      <c r="Y566" s="143"/>
      <c r="Z566" s="143"/>
    </row>
    <row r="567" spans="1:26" ht="15.75" customHeight="1" x14ac:dyDescent="0.25">
      <c r="A567" s="143"/>
      <c r="B567" s="143"/>
      <c r="D567" s="144"/>
      <c r="E567" s="144"/>
      <c r="F567" s="144"/>
      <c r="G567" s="144"/>
      <c r="H567" s="144"/>
      <c r="I567" s="144"/>
      <c r="J567" s="144"/>
      <c r="K567" s="144"/>
      <c r="L567" s="143"/>
      <c r="M567" s="143"/>
      <c r="N567" s="143"/>
      <c r="O567" s="143"/>
      <c r="P567" s="143"/>
      <c r="Q567" s="143"/>
      <c r="R567" s="143"/>
      <c r="S567" s="143"/>
      <c r="T567" s="143"/>
      <c r="U567" s="143"/>
      <c r="V567" s="143"/>
      <c r="W567" s="143"/>
      <c r="X567" s="143"/>
      <c r="Y567" s="143"/>
      <c r="Z567" s="143"/>
    </row>
    <row r="568" spans="1:26" ht="15.75" customHeight="1" x14ac:dyDescent="0.25">
      <c r="A568" s="143"/>
      <c r="B568" s="143"/>
      <c r="D568" s="144"/>
      <c r="E568" s="144"/>
      <c r="F568" s="144"/>
      <c r="G568" s="144"/>
      <c r="H568" s="144"/>
      <c r="I568" s="144"/>
      <c r="J568" s="144"/>
      <c r="K568" s="144"/>
      <c r="L568" s="143"/>
      <c r="M568" s="143"/>
      <c r="N568" s="143"/>
      <c r="O568" s="143"/>
      <c r="P568" s="143"/>
      <c r="Q568" s="143"/>
      <c r="R568" s="143"/>
      <c r="S568" s="143"/>
      <c r="T568" s="143"/>
      <c r="U568" s="143"/>
      <c r="V568" s="143"/>
      <c r="W568" s="143"/>
      <c r="X568" s="143"/>
      <c r="Y568" s="143"/>
      <c r="Z568" s="143"/>
    </row>
    <row r="569" spans="1:26" ht="15.75" customHeight="1" x14ac:dyDescent="0.25">
      <c r="A569" s="143"/>
      <c r="B569" s="143"/>
      <c r="D569" s="144"/>
      <c r="E569" s="144"/>
      <c r="F569" s="144"/>
      <c r="G569" s="144"/>
      <c r="H569" s="144"/>
      <c r="I569" s="144"/>
      <c r="J569" s="144"/>
      <c r="K569" s="144"/>
      <c r="L569" s="143"/>
      <c r="M569" s="143"/>
      <c r="N569" s="143"/>
      <c r="O569" s="143"/>
      <c r="P569" s="143"/>
      <c r="Q569" s="143"/>
      <c r="R569" s="143"/>
      <c r="S569" s="143"/>
      <c r="T569" s="143"/>
      <c r="U569" s="143"/>
      <c r="V569" s="143"/>
      <c r="W569" s="143"/>
      <c r="X569" s="143"/>
      <c r="Y569" s="143"/>
      <c r="Z569" s="143"/>
    </row>
    <row r="570" spans="1:26" ht="15.75" customHeight="1" x14ac:dyDescent="0.25">
      <c r="A570" s="143"/>
      <c r="B570" s="143"/>
      <c r="D570" s="144"/>
      <c r="E570" s="144"/>
      <c r="F570" s="144"/>
      <c r="G570" s="144"/>
      <c r="H570" s="144"/>
      <c r="I570" s="144"/>
      <c r="J570" s="144"/>
      <c r="K570" s="144"/>
      <c r="L570" s="143"/>
      <c r="M570" s="143"/>
      <c r="N570" s="143"/>
      <c r="O570" s="143"/>
      <c r="P570" s="143"/>
      <c r="Q570" s="143"/>
      <c r="R570" s="143"/>
      <c r="S570" s="143"/>
      <c r="T570" s="143"/>
      <c r="U570" s="143"/>
      <c r="V570" s="143"/>
      <c r="W570" s="143"/>
      <c r="X570" s="143"/>
      <c r="Y570" s="143"/>
      <c r="Z570" s="143"/>
    </row>
    <row r="571" spans="1:26" ht="15.75" customHeight="1" x14ac:dyDescent="0.25">
      <c r="A571" s="143"/>
      <c r="B571" s="143"/>
      <c r="D571" s="144"/>
      <c r="E571" s="144"/>
      <c r="F571" s="144"/>
      <c r="G571" s="144"/>
      <c r="H571" s="144"/>
      <c r="I571" s="144"/>
      <c r="J571" s="144"/>
      <c r="K571" s="144"/>
      <c r="L571" s="143"/>
      <c r="M571" s="143"/>
      <c r="N571" s="143"/>
      <c r="O571" s="143"/>
      <c r="P571" s="143"/>
      <c r="Q571" s="143"/>
      <c r="R571" s="143"/>
      <c r="S571" s="143"/>
      <c r="T571" s="143"/>
      <c r="U571" s="143"/>
      <c r="V571" s="143"/>
      <c r="W571" s="143"/>
      <c r="X571" s="143"/>
      <c r="Y571" s="143"/>
      <c r="Z571" s="143"/>
    </row>
    <row r="572" spans="1:26" ht="15.75" customHeight="1" x14ac:dyDescent="0.25">
      <c r="A572" s="143"/>
      <c r="B572" s="143"/>
      <c r="D572" s="144"/>
      <c r="E572" s="144"/>
      <c r="F572" s="144"/>
      <c r="G572" s="144"/>
      <c r="H572" s="144"/>
      <c r="I572" s="144"/>
      <c r="J572" s="144"/>
      <c r="K572" s="144"/>
      <c r="L572" s="143"/>
      <c r="M572" s="143"/>
      <c r="N572" s="143"/>
      <c r="O572" s="143"/>
      <c r="P572" s="143"/>
      <c r="Q572" s="143"/>
      <c r="R572" s="143"/>
      <c r="S572" s="143"/>
      <c r="T572" s="143"/>
      <c r="U572" s="143"/>
      <c r="V572" s="143"/>
      <c r="W572" s="143"/>
      <c r="X572" s="143"/>
      <c r="Y572" s="143"/>
      <c r="Z572" s="143"/>
    </row>
    <row r="573" spans="1:26" ht="15.75" customHeight="1" x14ac:dyDescent="0.25">
      <c r="A573" s="143"/>
      <c r="B573" s="143"/>
      <c r="D573" s="144"/>
      <c r="E573" s="144"/>
      <c r="F573" s="144"/>
      <c r="G573" s="144"/>
      <c r="H573" s="144"/>
      <c r="I573" s="144"/>
      <c r="J573" s="144"/>
      <c r="K573" s="144"/>
      <c r="L573" s="143"/>
      <c r="M573" s="143"/>
      <c r="N573" s="143"/>
      <c r="O573" s="143"/>
      <c r="P573" s="143"/>
      <c r="Q573" s="143"/>
      <c r="R573" s="143"/>
      <c r="S573" s="143"/>
      <c r="T573" s="143"/>
      <c r="U573" s="143"/>
      <c r="V573" s="143"/>
      <c r="W573" s="143"/>
      <c r="X573" s="143"/>
      <c r="Y573" s="143"/>
      <c r="Z573" s="143"/>
    </row>
    <row r="574" spans="1:26" ht="15.75" customHeight="1" x14ac:dyDescent="0.25">
      <c r="A574" s="143"/>
      <c r="B574" s="143"/>
      <c r="D574" s="144"/>
      <c r="E574" s="144"/>
      <c r="F574" s="144"/>
      <c r="G574" s="144"/>
      <c r="H574" s="144"/>
      <c r="I574" s="144"/>
      <c r="J574" s="144"/>
      <c r="K574" s="144"/>
      <c r="L574" s="143"/>
      <c r="M574" s="143"/>
      <c r="N574" s="143"/>
      <c r="O574" s="143"/>
      <c r="P574" s="143"/>
      <c r="Q574" s="143"/>
      <c r="R574" s="143"/>
      <c r="S574" s="143"/>
      <c r="T574" s="143"/>
      <c r="U574" s="143"/>
      <c r="V574" s="143"/>
      <c r="W574" s="143"/>
      <c r="X574" s="143"/>
      <c r="Y574" s="143"/>
      <c r="Z574" s="143"/>
    </row>
    <row r="575" spans="1:26" ht="15.75" customHeight="1" x14ac:dyDescent="0.25">
      <c r="A575" s="143"/>
      <c r="B575" s="143"/>
      <c r="D575" s="144"/>
      <c r="E575" s="144"/>
      <c r="F575" s="144"/>
      <c r="G575" s="144"/>
      <c r="H575" s="144"/>
      <c r="I575" s="144"/>
      <c r="J575" s="144"/>
      <c r="K575" s="144"/>
      <c r="L575" s="143"/>
      <c r="M575" s="143"/>
      <c r="N575" s="143"/>
      <c r="O575" s="143"/>
      <c r="P575" s="143"/>
      <c r="Q575" s="143"/>
      <c r="R575" s="143"/>
      <c r="S575" s="143"/>
      <c r="T575" s="143"/>
      <c r="U575" s="143"/>
      <c r="V575" s="143"/>
      <c r="W575" s="143"/>
      <c r="X575" s="143"/>
      <c r="Y575" s="143"/>
      <c r="Z575" s="143"/>
    </row>
    <row r="576" spans="1:26" ht="15.75" customHeight="1" x14ac:dyDescent="0.25">
      <c r="A576" s="143"/>
      <c r="B576" s="143"/>
      <c r="D576" s="144"/>
      <c r="E576" s="144"/>
      <c r="F576" s="144"/>
      <c r="G576" s="144"/>
      <c r="H576" s="144"/>
      <c r="I576" s="144"/>
      <c r="J576" s="144"/>
      <c r="K576" s="144"/>
      <c r="L576" s="143"/>
      <c r="M576" s="143"/>
      <c r="N576" s="143"/>
      <c r="O576" s="143"/>
      <c r="P576" s="143"/>
      <c r="Q576" s="143"/>
      <c r="R576" s="143"/>
      <c r="S576" s="143"/>
      <c r="T576" s="143"/>
      <c r="U576" s="143"/>
      <c r="V576" s="143"/>
      <c r="W576" s="143"/>
      <c r="X576" s="143"/>
      <c r="Y576" s="143"/>
      <c r="Z576" s="143"/>
    </row>
    <row r="577" spans="1:26" ht="15.75" customHeight="1" x14ac:dyDescent="0.25">
      <c r="A577" s="143"/>
      <c r="B577" s="143"/>
      <c r="D577" s="144"/>
      <c r="E577" s="144"/>
      <c r="F577" s="144"/>
      <c r="G577" s="144"/>
      <c r="H577" s="144"/>
      <c r="I577" s="144"/>
      <c r="J577" s="144"/>
      <c r="K577" s="144"/>
      <c r="L577" s="143"/>
      <c r="M577" s="143"/>
      <c r="N577" s="143"/>
      <c r="O577" s="143"/>
      <c r="P577" s="143"/>
      <c r="Q577" s="143"/>
      <c r="R577" s="143"/>
      <c r="S577" s="143"/>
      <c r="T577" s="143"/>
      <c r="U577" s="143"/>
      <c r="V577" s="143"/>
      <c r="W577" s="143"/>
      <c r="X577" s="143"/>
      <c r="Y577" s="143"/>
      <c r="Z577" s="143"/>
    </row>
    <row r="578" spans="1:26" ht="15.75" customHeight="1" x14ac:dyDescent="0.25">
      <c r="A578" s="143"/>
      <c r="B578" s="143"/>
      <c r="D578" s="144"/>
      <c r="E578" s="144"/>
      <c r="F578" s="144"/>
      <c r="G578" s="144"/>
      <c r="H578" s="144"/>
      <c r="I578" s="144"/>
      <c r="J578" s="144"/>
      <c r="K578" s="144"/>
      <c r="L578" s="143"/>
      <c r="M578" s="143"/>
      <c r="N578" s="143"/>
      <c r="O578" s="143"/>
      <c r="P578" s="143"/>
      <c r="Q578" s="143"/>
      <c r="R578" s="143"/>
      <c r="S578" s="143"/>
      <c r="T578" s="143"/>
      <c r="U578" s="143"/>
      <c r="V578" s="143"/>
      <c r="W578" s="143"/>
      <c r="X578" s="143"/>
      <c r="Y578" s="143"/>
      <c r="Z578" s="143"/>
    </row>
    <row r="579" spans="1:26" ht="15.75" customHeight="1" x14ac:dyDescent="0.25">
      <c r="A579" s="143"/>
      <c r="B579" s="143"/>
      <c r="D579" s="144"/>
      <c r="E579" s="144"/>
      <c r="F579" s="144"/>
      <c r="G579" s="144"/>
      <c r="H579" s="144"/>
      <c r="I579" s="144"/>
      <c r="J579" s="144"/>
      <c r="K579" s="144"/>
      <c r="L579" s="143"/>
      <c r="M579" s="143"/>
      <c r="N579" s="143"/>
      <c r="O579" s="143"/>
      <c r="P579" s="143"/>
      <c r="Q579" s="143"/>
      <c r="R579" s="143"/>
      <c r="S579" s="143"/>
      <c r="T579" s="143"/>
      <c r="U579" s="143"/>
      <c r="V579" s="143"/>
      <c r="W579" s="143"/>
      <c r="X579" s="143"/>
      <c r="Y579" s="143"/>
      <c r="Z579" s="143"/>
    </row>
    <row r="580" spans="1:26" ht="15.75" customHeight="1" x14ac:dyDescent="0.25">
      <c r="A580" s="143"/>
      <c r="B580" s="143"/>
      <c r="D580" s="144"/>
      <c r="E580" s="144"/>
      <c r="F580" s="144"/>
      <c r="G580" s="144"/>
      <c r="H580" s="144"/>
      <c r="I580" s="144"/>
      <c r="J580" s="144"/>
      <c r="K580" s="144"/>
      <c r="L580" s="143"/>
      <c r="M580" s="143"/>
      <c r="N580" s="143"/>
      <c r="O580" s="143"/>
      <c r="P580" s="143"/>
      <c r="Q580" s="143"/>
      <c r="R580" s="143"/>
      <c r="S580" s="143"/>
      <c r="T580" s="143"/>
      <c r="U580" s="143"/>
      <c r="V580" s="143"/>
      <c r="W580" s="143"/>
      <c r="X580" s="143"/>
      <c r="Y580" s="143"/>
      <c r="Z580" s="143"/>
    </row>
    <row r="581" spans="1:26" ht="15.75" customHeight="1" x14ac:dyDescent="0.25">
      <c r="A581" s="143"/>
      <c r="B581" s="143"/>
      <c r="D581" s="144"/>
      <c r="E581" s="144"/>
      <c r="F581" s="144"/>
      <c r="G581" s="144"/>
      <c r="H581" s="144"/>
      <c r="I581" s="144"/>
      <c r="J581" s="144"/>
      <c r="K581" s="144"/>
      <c r="L581" s="143"/>
      <c r="M581" s="143"/>
      <c r="N581" s="143"/>
      <c r="O581" s="143"/>
      <c r="P581" s="143"/>
      <c r="Q581" s="143"/>
      <c r="R581" s="143"/>
      <c r="S581" s="143"/>
      <c r="T581" s="143"/>
      <c r="U581" s="143"/>
      <c r="V581" s="143"/>
      <c r="W581" s="143"/>
      <c r="X581" s="143"/>
      <c r="Y581" s="143"/>
      <c r="Z581" s="143"/>
    </row>
    <row r="582" spans="1:26" ht="15.75" customHeight="1" x14ac:dyDescent="0.25">
      <c r="A582" s="143"/>
      <c r="B582" s="143"/>
      <c r="D582" s="144"/>
      <c r="E582" s="144"/>
      <c r="F582" s="144"/>
      <c r="G582" s="144"/>
      <c r="H582" s="144"/>
      <c r="I582" s="144"/>
      <c r="J582" s="144"/>
      <c r="K582" s="144"/>
      <c r="L582" s="143"/>
      <c r="M582" s="143"/>
      <c r="N582" s="143"/>
      <c r="O582" s="143"/>
      <c r="P582" s="143"/>
      <c r="Q582" s="143"/>
      <c r="R582" s="143"/>
      <c r="S582" s="143"/>
      <c r="T582" s="143"/>
      <c r="U582" s="143"/>
      <c r="V582" s="143"/>
      <c r="W582" s="143"/>
      <c r="X582" s="143"/>
      <c r="Y582" s="143"/>
      <c r="Z582" s="143"/>
    </row>
    <row r="583" spans="1:26" ht="15.75" customHeight="1" x14ac:dyDescent="0.25">
      <c r="A583" s="143"/>
      <c r="B583" s="143"/>
      <c r="D583" s="144"/>
      <c r="E583" s="144"/>
      <c r="F583" s="144"/>
      <c r="G583" s="144"/>
      <c r="H583" s="144"/>
      <c r="I583" s="144"/>
      <c r="J583" s="144"/>
      <c r="K583" s="144"/>
      <c r="L583" s="143"/>
      <c r="M583" s="143"/>
      <c r="N583" s="143"/>
      <c r="O583" s="143"/>
      <c r="P583" s="143"/>
      <c r="Q583" s="143"/>
      <c r="R583" s="143"/>
      <c r="S583" s="143"/>
      <c r="T583" s="143"/>
      <c r="U583" s="143"/>
      <c r="V583" s="143"/>
      <c r="W583" s="143"/>
      <c r="X583" s="143"/>
      <c r="Y583" s="143"/>
      <c r="Z583" s="143"/>
    </row>
    <row r="584" spans="1:26" ht="15.75" customHeight="1" x14ac:dyDescent="0.25">
      <c r="A584" s="143"/>
      <c r="B584" s="143"/>
      <c r="D584" s="144"/>
      <c r="E584" s="144"/>
      <c r="F584" s="144"/>
      <c r="G584" s="144"/>
      <c r="H584" s="144"/>
      <c r="I584" s="144"/>
      <c r="J584" s="144"/>
      <c r="K584" s="144"/>
      <c r="L584" s="143"/>
      <c r="M584" s="143"/>
      <c r="N584" s="143"/>
      <c r="O584" s="143"/>
      <c r="P584" s="143"/>
      <c r="Q584" s="143"/>
      <c r="R584" s="143"/>
      <c r="S584" s="143"/>
      <c r="T584" s="143"/>
      <c r="U584" s="143"/>
      <c r="V584" s="143"/>
      <c r="W584" s="143"/>
      <c r="X584" s="143"/>
      <c r="Y584" s="143"/>
      <c r="Z584" s="143"/>
    </row>
    <row r="585" spans="1:26" ht="15.75" customHeight="1" x14ac:dyDescent="0.25">
      <c r="A585" s="143"/>
      <c r="B585" s="143"/>
      <c r="D585" s="144"/>
      <c r="E585" s="144"/>
      <c r="F585" s="144"/>
      <c r="G585" s="144"/>
      <c r="H585" s="144"/>
      <c r="I585" s="144"/>
      <c r="J585" s="144"/>
      <c r="K585" s="144"/>
      <c r="L585" s="143"/>
      <c r="M585" s="143"/>
      <c r="N585" s="143"/>
      <c r="O585" s="143"/>
      <c r="P585" s="143"/>
      <c r="Q585" s="143"/>
      <c r="R585" s="143"/>
      <c r="S585" s="143"/>
      <c r="T585" s="143"/>
      <c r="U585" s="143"/>
      <c r="V585" s="143"/>
      <c r="W585" s="143"/>
      <c r="X585" s="143"/>
      <c r="Y585" s="143"/>
      <c r="Z585" s="143"/>
    </row>
    <row r="586" spans="1:26" ht="15.75" customHeight="1" x14ac:dyDescent="0.25">
      <c r="A586" s="143"/>
      <c r="B586" s="143"/>
      <c r="D586" s="144"/>
      <c r="E586" s="144"/>
      <c r="F586" s="144"/>
      <c r="G586" s="144"/>
      <c r="H586" s="144"/>
      <c r="I586" s="144"/>
      <c r="J586" s="144"/>
      <c r="K586" s="144"/>
      <c r="L586" s="143"/>
      <c r="M586" s="143"/>
      <c r="N586" s="143"/>
      <c r="O586" s="143"/>
      <c r="P586" s="143"/>
      <c r="Q586" s="143"/>
      <c r="R586" s="143"/>
      <c r="S586" s="143"/>
      <c r="T586" s="143"/>
      <c r="U586" s="143"/>
      <c r="V586" s="143"/>
      <c r="W586" s="143"/>
      <c r="X586" s="143"/>
      <c r="Y586" s="143"/>
      <c r="Z586" s="143"/>
    </row>
    <row r="587" spans="1:26" ht="15.75" customHeight="1" x14ac:dyDescent="0.25">
      <c r="A587" s="143"/>
      <c r="B587" s="143"/>
      <c r="D587" s="144"/>
      <c r="E587" s="144"/>
      <c r="F587" s="144"/>
      <c r="G587" s="144"/>
      <c r="H587" s="144"/>
      <c r="I587" s="144"/>
      <c r="J587" s="144"/>
      <c r="K587" s="144"/>
      <c r="L587" s="143"/>
      <c r="M587" s="143"/>
      <c r="N587" s="143"/>
      <c r="O587" s="143"/>
      <c r="P587" s="143"/>
      <c r="Q587" s="143"/>
      <c r="R587" s="143"/>
      <c r="S587" s="143"/>
      <c r="T587" s="143"/>
      <c r="U587" s="143"/>
      <c r="V587" s="143"/>
      <c r="W587" s="143"/>
      <c r="X587" s="143"/>
      <c r="Y587" s="143"/>
      <c r="Z587" s="143"/>
    </row>
    <row r="588" spans="1:26" ht="15.75" customHeight="1" x14ac:dyDescent="0.25">
      <c r="A588" s="143"/>
      <c r="B588" s="143"/>
      <c r="D588" s="144"/>
      <c r="E588" s="144"/>
      <c r="F588" s="144"/>
      <c r="G588" s="144"/>
      <c r="H588" s="144"/>
      <c r="I588" s="144"/>
      <c r="J588" s="144"/>
      <c r="K588" s="144"/>
      <c r="L588" s="143"/>
      <c r="M588" s="143"/>
      <c r="N588" s="143"/>
      <c r="O588" s="143"/>
      <c r="P588" s="143"/>
      <c r="Q588" s="143"/>
      <c r="R588" s="143"/>
      <c r="S588" s="143"/>
      <c r="T588" s="143"/>
      <c r="U588" s="143"/>
      <c r="V588" s="143"/>
      <c r="W588" s="143"/>
      <c r="X588" s="143"/>
      <c r="Y588" s="143"/>
      <c r="Z588" s="143"/>
    </row>
    <row r="589" spans="1:26" ht="15.75" customHeight="1" x14ac:dyDescent="0.25">
      <c r="A589" s="143"/>
      <c r="B589" s="143"/>
      <c r="D589" s="144"/>
      <c r="E589" s="144"/>
      <c r="F589" s="144"/>
      <c r="G589" s="144"/>
      <c r="H589" s="144"/>
      <c r="I589" s="144"/>
      <c r="J589" s="144"/>
      <c r="K589" s="144"/>
      <c r="L589" s="143"/>
      <c r="M589" s="143"/>
      <c r="N589" s="143"/>
      <c r="O589" s="143"/>
      <c r="P589" s="143"/>
      <c r="Q589" s="143"/>
      <c r="R589" s="143"/>
      <c r="S589" s="143"/>
      <c r="T589" s="143"/>
      <c r="U589" s="143"/>
      <c r="V589" s="143"/>
      <c r="W589" s="143"/>
      <c r="X589" s="143"/>
      <c r="Y589" s="143"/>
      <c r="Z589" s="143"/>
    </row>
    <row r="590" spans="1:26" ht="15.75" customHeight="1" x14ac:dyDescent="0.25">
      <c r="A590" s="143"/>
      <c r="B590" s="143"/>
      <c r="D590" s="144"/>
      <c r="E590" s="144"/>
      <c r="F590" s="144"/>
      <c r="G590" s="144"/>
      <c r="H590" s="144"/>
      <c r="I590" s="144"/>
      <c r="J590" s="144"/>
      <c r="K590" s="144"/>
      <c r="L590" s="143"/>
      <c r="M590" s="143"/>
      <c r="N590" s="143"/>
      <c r="O590" s="143"/>
      <c r="P590" s="143"/>
      <c r="Q590" s="143"/>
      <c r="R590" s="143"/>
      <c r="S590" s="143"/>
      <c r="T590" s="143"/>
      <c r="U590" s="143"/>
      <c r="V590" s="143"/>
      <c r="W590" s="143"/>
      <c r="X590" s="143"/>
      <c r="Y590" s="143"/>
      <c r="Z590" s="143"/>
    </row>
    <row r="591" spans="1:26" ht="15.75" customHeight="1" x14ac:dyDescent="0.25">
      <c r="A591" s="143"/>
      <c r="B591" s="143"/>
      <c r="D591" s="144"/>
      <c r="E591" s="144"/>
      <c r="F591" s="144"/>
      <c r="G591" s="144"/>
      <c r="H591" s="144"/>
      <c r="I591" s="144"/>
      <c r="J591" s="144"/>
      <c r="K591" s="144"/>
      <c r="L591" s="143"/>
      <c r="M591" s="143"/>
      <c r="N591" s="143"/>
      <c r="O591" s="143"/>
      <c r="P591" s="143"/>
      <c r="Q591" s="143"/>
      <c r="R591" s="143"/>
      <c r="S591" s="143"/>
      <c r="T591" s="143"/>
      <c r="U591" s="143"/>
      <c r="V591" s="143"/>
      <c r="W591" s="143"/>
      <c r="X591" s="143"/>
      <c r="Y591" s="143"/>
      <c r="Z591" s="143"/>
    </row>
    <row r="592" spans="1:26" ht="15.75" customHeight="1" x14ac:dyDescent="0.25">
      <c r="A592" s="143"/>
      <c r="B592" s="143"/>
      <c r="D592" s="144"/>
      <c r="E592" s="144"/>
      <c r="F592" s="144"/>
      <c r="G592" s="144"/>
      <c r="H592" s="144"/>
      <c r="I592" s="144"/>
      <c r="J592" s="144"/>
      <c r="K592" s="144"/>
      <c r="L592" s="143"/>
      <c r="M592" s="143"/>
      <c r="N592" s="143"/>
      <c r="O592" s="143"/>
      <c r="P592" s="143"/>
      <c r="Q592" s="143"/>
      <c r="R592" s="143"/>
      <c r="S592" s="143"/>
      <c r="T592" s="143"/>
      <c r="U592" s="143"/>
      <c r="V592" s="143"/>
      <c r="W592" s="143"/>
      <c r="X592" s="143"/>
      <c r="Y592" s="143"/>
      <c r="Z592" s="143"/>
    </row>
    <row r="593" spans="1:26" ht="15.75" customHeight="1" x14ac:dyDescent="0.25">
      <c r="A593" s="143"/>
      <c r="B593" s="143"/>
      <c r="D593" s="144"/>
      <c r="E593" s="144"/>
      <c r="F593" s="144"/>
      <c r="G593" s="144"/>
      <c r="H593" s="144"/>
      <c r="I593" s="144"/>
      <c r="J593" s="144"/>
      <c r="K593" s="144"/>
      <c r="L593" s="143"/>
      <c r="M593" s="143"/>
      <c r="N593" s="143"/>
      <c r="O593" s="143"/>
      <c r="P593" s="143"/>
      <c r="Q593" s="143"/>
      <c r="R593" s="143"/>
      <c r="S593" s="143"/>
      <c r="T593" s="143"/>
      <c r="U593" s="143"/>
      <c r="V593" s="143"/>
      <c r="W593" s="143"/>
      <c r="X593" s="143"/>
      <c r="Y593" s="143"/>
      <c r="Z593" s="143"/>
    </row>
    <row r="594" spans="1:26" ht="15.75" customHeight="1" x14ac:dyDescent="0.25">
      <c r="A594" s="143"/>
      <c r="B594" s="143"/>
      <c r="D594" s="144"/>
      <c r="E594" s="144"/>
      <c r="F594" s="144"/>
      <c r="G594" s="144"/>
      <c r="H594" s="144"/>
      <c r="I594" s="144"/>
      <c r="J594" s="144"/>
      <c r="K594" s="144"/>
      <c r="L594" s="143"/>
      <c r="M594" s="143"/>
      <c r="N594" s="143"/>
      <c r="O594" s="143"/>
      <c r="P594" s="143"/>
      <c r="Q594" s="143"/>
      <c r="R594" s="143"/>
      <c r="S594" s="143"/>
      <c r="T594" s="143"/>
      <c r="U594" s="143"/>
      <c r="V594" s="143"/>
      <c r="W594" s="143"/>
      <c r="X594" s="143"/>
      <c r="Y594" s="143"/>
      <c r="Z594" s="143"/>
    </row>
    <row r="595" spans="1:26" ht="15.75" customHeight="1" x14ac:dyDescent="0.25">
      <c r="A595" s="143"/>
      <c r="B595" s="143"/>
      <c r="D595" s="144"/>
      <c r="E595" s="144"/>
      <c r="F595" s="144"/>
      <c r="G595" s="144"/>
      <c r="H595" s="144"/>
      <c r="I595" s="144"/>
      <c r="J595" s="144"/>
      <c r="K595" s="144"/>
      <c r="L595" s="143"/>
      <c r="M595" s="143"/>
      <c r="N595" s="143"/>
      <c r="O595" s="143"/>
      <c r="P595" s="143"/>
      <c r="Q595" s="143"/>
      <c r="R595" s="143"/>
      <c r="S595" s="143"/>
      <c r="T595" s="143"/>
      <c r="U595" s="143"/>
      <c r="V595" s="143"/>
      <c r="W595" s="143"/>
      <c r="X595" s="143"/>
      <c r="Y595" s="143"/>
      <c r="Z595" s="143"/>
    </row>
    <row r="596" spans="1:26" ht="15.75" customHeight="1" x14ac:dyDescent="0.25">
      <c r="A596" s="143"/>
      <c r="B596" s="143"/>
      <c r="D596" s="144"/>
      <c r="E596" s="144"/>
      <c r="F596" s="144"/>
      <c r="G596" s="144"/>
      <c r="H596" s="144"/>
      <c r="I596" s="144"/>
      <c r="J596" s="144"/>
      <c r="K596" s="144"/>
      <c r="L596" s="143"/>
      <c r="M596" s="143"/>
      <c r="N596" s="143"/>
      <c r="O596" s="143"/>
      <c r="P596" s="143"/>
      <c r="Q596" s="143"/>
      <c r="R596" s="143"/>
      <c r="S596" s="143"/>
      <c r="T596" s="143"/>
      <c r="U596" s="143"/>
      <c r="V596" s="143"/>
      <c r="W596" s="143"/>
      <c r="X596" s="143"/>
      <c r="Y596" s="143"/>
      <c r="Z596" s="143"/>
    </row>
    <row r="597" spans="1:26" ht="15.75" customHeight="1" x14ac:dyDescent="0.25">
      <c r="A597" s="143"/>
      <c r="B597" s="143"/>
      <c r="D597" s="144"/>
      <c r="E597" s="144"/>
      <c r="F597" s="144"/>
      <c r="G597" s="144"/>
      <c r="H597" s="144"/>
      <c r="I597" s="144"/>
      <c r="J597" s="144"/>
      <c r="K597" s="144"/>
      <c r="L597" s="143"/>
      <c r="M597" s="143"/>
      <c r="N597" s="143"/>
      <c r="O597" s="143"/>
      <c r="P597" s="143"/>
      <c r="Q597" s="143"/>
      <c r="R597" s="143"/>
      <c r="S597" s="143"/>
      <c r="T597" s="143"/>
      <c r="U597" s="143"/>
      <c r="V597" s="143"/>
      <c r="W597" s="143"/>
      <c r="X597" s="143"/>
      <c r="Y597" s="143"/>
      <c r="Z597" s="143"/>
    </row>
    <row r="598" spans="1:26" ht="15.75" customHeight="1" x14ac:dyDescent="0.25">
      <c r="A598" s="143"/>
      <c r="B598" s="143"/>
      <c r="D598" s="144"/>
      <c r="E598" s="144"/>
      <c r="F598" s="144"/>
      <c r="G598" s="144"/>
      <c r="H598" s="144"/>
      <c r="I598" s="144"/>
      <c r="J598" s="144"/>
      <c r="K598" s="144"/>
      <c r="L598" s="143"/>
      <c r="M598" s="143"/>
      <c r="N598" s="143"/>
      <c r="O598" s="143"/>
      <c r="P598" s="143"/>
      <c r="Q598" s="143"/>
      <c r="R598" s="143"/>
      <c r="S598" s="143"/>
      <c r="T598" s="143"/>
      <c r="U598" s="143"/>
      <c r="V598" s="143"/>
      <c r="W598" s="143"/>
      <c r="X598" s="143"/>
      <c r="Y598" s="143"/>
      <c r="Z598" s="143"/>
    </row>
    <row r="599" spans="1:26" ht="15.75" customHeight="1" x14ac:dyDescent="0.25">
      <c r="A599" s="143"/>
      <c r="B599" s="143"/>
      <c r="D599" s="144"/>
      <c r="E599" s="144"/>
      <c r="F599" s="144"/>
      <c r="G599" s="144"/>
      <c r="H599" s="144"/>
      <c r="I599" s="144"/>
      <c r="J599" s="144"/>
      <c r="K599" s="144"/>
      <c r="L599" s="143"/>
      <c r="M599" s="143"/>
      <c r="N599" s="143"/>
      <c r="O599" s="143"/>
      <c r="P599" s="143"/>
      <c r="Q599" s="143"/>
      <c r="R599" s="143"/>
      <c r="S599" s="143"/>
      <c r="T599" s="143"/>
      <c r="U599" s="143"/>
      <c r="V599" s="143"/>
      <c r="W599" s="143"/>
      <c r="X599" s="143"/>
      <c r="Y599" s="143"/>
      <c r="Z599" s="143"/>
    </row>
    <row r="600" spans="1:26" ht="15.75" customHeight="1" x14ac:dyDescent="0.25">
      <c r="A600" s="143"/>
      <c r="B600" s="143"/>
      <c r="D600" s="144"/>
      <c r="E600" s="144"/>
      <c r="F600" s="144"/>
      <c r="G600" s="144"/>
      <c r="H600" s="144"/>
      <c r="I600" s="144"/>
      <c r="J600" s="144"/>
      <c r="K600" s="144"/>
      <c r="L600" s="143"/>
      <c r="M600" s="143"/>
      <c r="N600" s="143"/>
      <c r="O600" s="143"/>
      <c r="P600" s="143"/>
      <c r="Q600" s="143"/>
      <c r="R600" s="143"/>
      <c r="S600" s="143"/>
      <c r="T600" s="143"/>
      <c r="U600" s="143"/>
      <c r="V600" s="143"/>
      <c r="W600" s="143"/>
      <c r="X600" s="143"/>
      <c r="Y600" s="143"/>
      <c r="Z600" s="143"/>
    </row>
    <row r="601" spans="1:26" ht="15.75" customHeight="1" x14ac:dyDescent="0.25">
      <c r="A601" s="143"/>
      <c r="B601" s="143"/>
      <c r="D601" s="144"/>
      <c r="E601" s="144"/>
      <c r="F601" s="144"/>
      <c r="G601" s="144"/>
      <c r="H601" s="144"/>
      <c r="I601" s="144"/>
      <c r="J601" s="144"/>
      <c r="K601" s="144"/>
      <c r="L601" s="143"/>
      <c r="M601" s="143"/>
      <c r="N601" s="143"/>
      <c r="O601" s="143"/>
      <c r="P601" s="143"/>
      <c r="Q601" s="143"/>
      <c r="R601" s="143"/>
      <c r="S601" s="143"/>
      <c r="T601" s="143"/>
      <c r="U601" s="143"/>
      <c r="V601" s="143"/>
      <c r="W601" s="143"/>
      <c r="X601" s="143"/>
      <c r="Y601" s="143"/>
      <c r="Z601" s="143"/>
    </row>
    <row r="602" spans="1:26" ht="15.75" customHeight="1" x14ac:dyDescent="0.25">
      <c r="A602" s="143"/>
      <c r="B602" s="143"/>
      <c r="D602" s="144"/>
      <c r="E602" s="144"/>
      <c r="F602" s="144"/>
      <c r="G602" s="144"/>
      <c r="H602" s="144"/>
      <c r="I602" s="144"/>
      <c r="J602" s="144"/>
      <c r="K602" s="144"/>
      <c r="L602" s="143"/>
      <c r="M602" s="143"/>
      <c r="N602" s="143"/>
      <c r="O602" s="143"/>
      <c r="P602" s="143"/>
      <c r="Q602" s="143"/>
      <c r="R602" s="143"/>
      <c r="S602" s="143"/>
      <c r="T602" s="143"/>
      <c r="U602" s="143"/>
      <c r="V602" s="143"/>
      <c r="W602" s="143"/>
      <c r="X602" s="143"/>
      <c r="Y602" s="143"/>
      <c r="Z602" s="143"/>
    </row>
    <row r="603" spans="1:26" ht="15.75" customHeight="1" x14ac:dyDescent="0.25">
      <c r="A603" s="143"/>
      <c r="B603" s="143"/>
      <c r="D603" s="144"/>
      <c r="E603" s="144"/>
      <c r="F603" s="144"/>
      <c r="G603" s="144"/>
      <c r="H603" s="144"/>
      <c r="I603" s="144"/>
      <c r="J603" s="144"/>
      <c r="K603" s="144"/>
      <c r="L603" s="143"/>
      <c r="M603" s="143"/>
      <c r="N603" s="143"/>
      <c r="O603" s="143"/>
      <c r="P603" s="143"/>
      <c r="Q603" s="143"/>
      <c r="R603" s="143"/>
      <c r="S603" s="143"/>
      <c r="T603" s="143"/>
      <c r="U603" s="143"/>
      <c r="V603" s="143"/>
      <c r="W603" s="143"/>
      <c r="X603" s="143"/>
      <c r="Y603" s="143"/>
      <c r="Z603" s="143"/>
    </row>
    <row r="604" spans="1:26" ht="15.75" customHeight="1" x14ac:dyDescent="0.25">
      <c r="A604" s="143"/>
      <c r="B604" s="143"/>
      <c r="D604" s="144"/>
      <c r="E604" s="144"/>
      <c r="F604" s="144"/>
      <c r="G604" s="144"/>
      <c r="H604" s="144"/>
      <c r="I604" s="144"/>
      <c r="J604" s="144"/>
      <c r="K604" s="144"/>
      <c r="L604" s="143"/>
      <c r="M604" s="143"/>
      <c r="N604" s="143"/>
      <c r="O604" s="143"/>
      <c r="P604" s="143"/>
      <c r="Q604" s="143"/>
      <c r="R604" s="143"/>
      <c r="S604" s="143"/>
      <c r="T604" s="143"/>
      <c r="U604" s="143"/>
      <c r="V604" s="143"/>
      <c r="W604" s="143"/>
      <c r="X604" s="143"/>
      <c r="Y604" s="143"/>
      <c r="Z604" s="143"/>
    </row>
    <row r="605" spans="1:26" ht="15.75" customHeight="1" x14ac:dyDescent="0.25">
      <c r="A605" s="143"/>
      <c r="B605" s="143"/>
      <c r="D605" s="144"/>
      <c r="E605" s="144"/>
      <c r="F605" s="144"/>
      <c r="G605" s="144"/>
      <c r="H605" s="144"/>
      <c r="I605" s="144"/>
      <c r="J605" s="144"/>
      <c r="K605" s="144"/>
      <c r="L605" s="143"/>
      <c r="M605" s="143"/>
      <c r="N605" s="143"/>
      <c r="O605" s="143"/>
      <c r="P605" s="143"/>
      <c r="Q605" s="143"/>
      <c r="R605" s="143"/>
      <c r="S605" s="143"/>
      <c r="T605" s="143"/>
      <c r="U605" s="143"/>
      <c r="V605" s="143"/>
      <c r="W605" s="143"/>
      <c r="X605" s="143"/>
      <c r="Y605" s="143"/>
      <c r="Z605" s="143"/>
    </row>
    <row r="606" spans="1:26" ht="15.75" customHeight="1" x14ac:dyDescent="0.25">
      <c r="A606" s="143"/>
      <c r="B606" s="143"/>
      <c r="D606" s="144"/>
      <c r="E606" s="144"/>
      <c r="F606" s="144"/>
      <c r="G606" s="144"/>
      <c r="H606" s="144"/>
      <c r="I606" s="144"/>
      <c r="J606" s="144"/>
      <c r="K606" s="144"/>
      <c r="L606" s="143"/>
      <c r="M606" s="143"/>
      <c r="N606" s="143"/>
      <c r="O606" s="143"/>
      <c r="P606" s="143"/>
      <c r="Q606" s="143"/>
      <c r="R606" s="143"/>
      <c r="S606" s="143"/>
      <c r="T606" s="143"/>
      <c r="U606" s="143"/>
      <c r="V606" s="143"/>
      <c r="W606" s="143"/>
      <c r="X606" s="143"/>
      <c r="Y606" s="143"/>
      <c r="Z606" s="143"/>
    </row>
    <row r="607" spans="1:26" ht="15.75" customHeight="1" x14ac:dyDescent="0.25">
      <c r="A607" s="143"/>
      <c r="B607" s="143"/>
      <c r="D607" s="144"/>
      <c r="E607" s="144"/>
      <c r="F607" s="144"/>
      <c r="G607" s="144"/>
      <c r="H607" s="144"/>
      <c r="I607" s="144"/>
      <c r="J607" s="144"/>
      <c r="K607" s="144"/>
      <c r="L607" s="143"/>
      <c r="M607" s="143"/>
      <c r="N607" s="143"/>
      <c r="O607" s="143"/>
      <c r="P607" s="143"/>
      <c r="Q607" s="143"/>
      <c r="R607" s="143"/>
      <c r="S607" s="143"/>
      <c r="T607" s="143"/>
      <c r="U607" s="143"/>
      <c r="V607" s="143"/>
      <c r="W607" s="143"/>
      <c r="X607" s="143"/>
      <c r="Y607" s="143"/>
      <c r="Z607" s="143"/>
    </row>
    <row r="608" spans="1:26" ht="15.75" customHeight="1" x14ac:dyDescent="0.25">
      <c r="A608" s="143"/>
      <c r="B608" s="143"/>
      <c r="D608" s="144"/>
      <c r="E608" s="144"/>
      <c r="F608" s="144"/>
      <c r="G608" s="144"/>
      <c r="H608" s="144"/>
      <c r="I608" s="144"/>
      <c r="J608" s="144"/>
      <c r="K608" s="144"/>
      <c r="L608" s="143"/>
      <c r="M608" s="143"/>
      <c r="N608" s="143"/>
      <c r="O608" s="143"/>
      <c r="P608" s="143"/>
      <c r="Q608" s="143"/>
      <c r="R608" s="143"/>
      <c r="S608" s="143"/>
      <c r="T608" s="143"/>
      <c r="U608" s="143"/>
      <c r="V608" s="143"/>
      <c r="W608" s="143"/>
      <c r="X608" s="143"/>
      <c r="Y608" s="143"/>
      <c r="Z608" s="143"/>
    </row>
    <row r="609" spans="1:26" ht="15.75" customHeight="1" x14ac:dyDescent="0.25">
      <c r="A609" s="143"/>
      <c r="B609" s="143"/>
      <c r="D609" s="144"/>
      <c r="E609" s="144"/>
      <c r="F609" s="144"/>
      <c r="G609" s="144"/>
      <c r="H609" s="144"/>
      <c r="I609" s="144"/>
      <c r="J609" s="144"/>
      <c r="K609" s="144"/>
      <c r="L609" s="143"/>
      <c r="M609" s="143"/>
      <c r="N609" s="143"/>
      <c r="O609" s="143"/>
      <c r="P609" s="143"/>
      <c r="Q609" s="143"/>
      <c r="R609" s="143"/>
      <c r="S609" s="143"/>
      <c r="T609" s="143"/>
      <c r="U609" s="143"/>
      <c r="V609" s="143"/>
      <c r="W609" s="143"/>
      <c r="X609" s="143"/>
      <c r="Y609" s="143"/>
      <c r="Z609" s="143"/>
    </row>
    <row r="610" spans="1:26" ht="15.75" customHeight="1" x14ac:dyDescent="0.25">
      <c r="A610" s="143"/>
      <c r="B610" s="143"/>
      <c r="D610" s="144"/>
      <c r="E610" s="144"/>
      <c r="F610" s="144"/>
      <c r="G610" s="144"/>
      <c r="H610" s="144"/>
      <c r="I610" s="144"/>
      <c r="J610" s="144"/>
      <c r="K610" s="144"/>
      <c r="L610" s="143"/>
      <c r="M610" s="143"/>
      <c r="N610" s="143"/>
      <c r="O610" s="143"/>
      <c r="P610" s="143"/>
      <c r="Q610" s="143"/>
      <c r="R610" s="143"/>
      <c r="S610" s="143"/>
      <c r="T610" s="143"/>
      <c r="U610" s="143"/>
      <c r="V610" s="143"/>
      <c r="W610" s="143"/>
      <c r="X610" s="143"/>
      <c r="Y610" s="143"/>
      <c r="Z610" s="143"/>
    </row>
    <row r="611" spans="1:26" ht="15.75" customHeight="1" x14ac:dyDescent="0.25">
      <c r="A611" s="143"/>
      <c r="B611" s="143"/>
      <c r="D611" s="144"/>
      <c r="E611" s="144"/>
      <c r="F611" s="144"/>
      <c r="G611" s="144"/>
      <c r="H611" s="144"/>
      <c r="I611" s="144"/>
      <c r="J611" s="144"/>
      <c r="K611" s="144"/>
      <c r="L611" s="143"/>
      <c r="M611" s="143"/>
      <c r="N611" s="143"/>
      <c r="O611" s="143"/>
      <c r="P611" s="143"/>
      <c r="Q611" s="143"/>
      <c r="R611" s="143"/>
      <c r="S611" s="143"/>
      <c r="T611" s="143"/>
      <c r="U611" s="143"/>
      <c r="V611" s="143"/>
      <c r="W611" s="143"/>
      <c r="X611" s="143"/>
      <c r="Y611" s="143"/>
      <c r="Z611" s="143"/>
    </row>
    <row r="612" spans="1:26" ht="15.75" customHeight="1" x14ac:dyDescent="0.25">
      <c r="A612" s="143"/>
      <c r="B612" s="143"/>
      <c r="D612" s="144"/>
      <c r="E612" s="144"/>
      <c r="F612" s="144"/>
      <c r="G612" s="144"/>
      <c r="H612" s="144"/>
      <c r="I612" s="144"/>
      <c r="J612" s="144"/>
      <c r="K612" s="144"/>
      <c r="L612" s="143"/>
      <c r="M612" s="143"/>
      <c r="N612" s="143"/>
      <c r="O612" s="143"/>
      <c r="P612" s="143"/>
      <c r="Q612" s="143"/>
      <c r="R612" s="143"/>
      <c r="S612" s="143"/>
      <c r="T612" s="143"/>
      <c r="U612" s="143"/>
      <c r="V612" s="143"/>
      <c r="W612" s="143"/>
      <c r="X612" s="143"/>
      <c r="Y612" s="143"/>
      <c r="Z612" s="143"/>
    </row>
    <row r="613" spans="1:26" ht="15.75" customHeight="1" x14ac:dyDescent="0.25">
      <c r="A613" s="143"/>
      <c r="B613" s="143"/>
      <c r="D613" s="144"/>
      <c r="E613" s="144"/>
      <c r="F613" s="144"/>
      <c r="G613" s="144"/>
      <c r="H613" s="144"/>
      <c r="I613" s="144"/>
      <c r="J613" s="144"/>
      <c r="K613" s="144"/>
      <c r="L613" s="143"/>
      <c r="M613" s="143"/>
      <c r="N613" s="143"/>
      <c r="O613" s="143"/>
      <c r="P613" s="143"/>
      <c r="Q613" s="143"/>
      <c r="R613" s="143"/>
      <c r="S613" s="143"/>
      <c r="T613" s="143"/>
      <c r="U613" s="143"/>
      <c r="V613" s="143"/>
      <c r="W613" s="143"/>
      <c r="X613" s="143"/>
      <c r="Y613" s="143"/>
      <c r="Z613" s="143"/>
    </row>
    <row r="614" spans="1:26" ht="15.75" customHeight="1" x14ac:dyDescent="0.25">
      <c r="A614" s="143"/>
      <c r="B614" s="143"/>
      <c r="D614" s="144"/>
      <c r="E614" s="144"/>
      <c r="F614" s="144"/>
      <c r="G614" s="144"/>
      <c r="H614" s="144"/>
      <c r="I614" s="144"/>
      <c r="J614" s="144"/>
      <c r="K614" s="144"/>
      <c r="L614" s="143"/>
      <c r="M614" s="143"/>
      <c r="N614" s="143"/>
      <c r="O614" s="143"/>
      <c r="P614" s="143"/>
      <c r="Q614" s="143"/>
      <c r="R614" s="143"/>
      <c r="S614" s="143"/>
      <c r="T614" s="143"/>
      <c r="U614" s="143"/>
      <c r="V614" s="143"/>
      <c r="W614" s="143"/>
      <c r="X614" s="143"/>
      <c r="Y614" s="143"/>
      <c r="Z614" s="143"/>
    </row>
    <row r="615" spans="1:26" ht="15.75" customHeight="1" x14ac:dyDescent="0.25">
      <c r="A615" s="143"/>
      <c r="B615" s="143"/>
      <c r="D615" s="144"/>
      <c r="E615" s="144"/>
      <c r="F615" s="144"/>
      <c r="G615" s="144"/>
      <c r="H615" s="144"/>
      <c r="I615" s="144"/>
      <c r="J615" s="144"/>
      <c r="K615" s="144"/>
      <c r="L615" s="143"/>
      <c r="M615" s="143"/>
      <c r="N615" s="143"/>
      <c r="O615" s="143"/>
      <c r="P615" s="143"/>
      <c r="Q615" s="143"/>
      <c r="R615" s="143"/>
      <c r="S615" s="143"/>
      <c r="T615" s="143"/>
      <c r="U615" s="143"/>
      <c r="V615" s="143"/>
      <c r="W615" s="143"/>
      <c r="X615" s="143"/>
      <c r="Y615" s="143"/>
      <c r="Z615" s="143"/>
    </row>
    <row r="616" spans="1:26" ht="15.75" customHeight="1" x14ac:dyDescent="0.25">
      <c r="A616" s="143"/>
      <c r="B616" s="143"/>
      <c r="D616" s="144"/>
      <c r="E616" s="144"/>
      <c r="F616" s="144"/>
      <c r="G616" s="144"/>
      <c r="H616" s="144"/>
      <c r="I616" s="144"/>
      <c r="J616" s="144"/>
      <c r="K616" s="144"/>
      <c r="L616" s="143"/>
      <c r="M616" s="143"/>
      <c r="N616" s="143"/>
      <c r="O616" s="143"/>
      <c r="P616" s="143"/>
      <c r="Q616" s="143"/>
      <c r="R616" s="143"/>
      <c r="S616" s="143"/>
      <c r="T616" s="143"/>
      <c r="U616" s="143"/>
      <c r="V616" s="143"/>
      <c r="W616" s="143"/>
      <c r="X616" s="143"/>
      <c r="Y616" s="143"/>
      <c r="Z616" s="143"/>
    </row>
    <row r="617" spans="1:26" ht="15.75" customHeight="1" x14ac:dyDescent="0.25">
      <c r="A617" s="143"/>
      <c r="B617" s="143"/>
      <c r="D617" s="144"/>
      <c r="E617" s="144"/>
      <c r="F617" s="144"/>
      <c r="G617" s="144"/>
      <c r="H617" s="144"/>
      <c r="I617" s="144"/>
      <c r="J617" s="144"/>
      <c r="K617" s="144"/>
      <c r="L617" s="143"/>
      <c r="M617" s="143"/>
      <c r="N617" s="143"/>
      <c r="O617" s="143"/>
      <c r="P617" s="143"/>
      <c r="Q617" s="143"/>
      <c r="R617" s="143"/>
      <c r="S617" s="143"/>
      <c r="T617" s="143"/>
      <c r="U617" s="143"/>
      <c r="V617" s="143"/>
      <c r="W617" s="143"/>
      <c r="X617" s="143"/>
      <c r="Y617" s="143"/>
      <c r="Z617" s="143"/>
    </row>
    <row r="618" spans="1:26" ht="15.75" customHeight="1" x14ac:dyDescent="0.25">
      <c r="A618" s="143"/>
      <c r="B618" s="143"/>
      <c r="D618" s="144"/>
      <c r="E618" s="144"/>
      <c r="F618" s="144"/>
      <c r="G618" s="144"/>
      <c r="H618" s="144"/>
      <c r="I618" s="144"/>
      <c r="J618" s="144"/>
      <c r="K618" s="144"/>
      <c r="L618" s="143"/>
      <c r="M618" s="143"/>
      <c r="N618" s="143"/>
      <c r="O618" s="143"/>
      <c r="P618" s="143"/>
      <c r="Q618" s="143"/>
      <c r="R618" s="143"/>
      <c r="S618" s="143"/>
      <c r="T618" s="143"/>
      <c r="U618" s="143"/>
      <c r="V618" s="143"/>
      <c r="W618" s="143"/>
      <c r="X618" s="143"/>
      <c r="Y618" s="143"/>
      <c r="Z618" s="143"/>
    </row>
    <row r="619" spans="1:26" ht="15.75" customHeight="1" x14ac:dyDescent="0.25">
      <c r="A619" s="143"/>
      <c r="B619" s="143"/>
      <c r="D619" s="144"/>
      <c r="E619" s="144"/>
      <c r="F619" s="144"/>
      <c r="G619" s="144"/>
      <c r="H619" s="144"/>
      <c r="I619" s="144"/>
      <c r="J619" s="144"/>
      <c r="K619" s="144"/>
      <c r="L619" s="143"/>
      <c r="M619" s="143"/>
      <c r="N619" s="143"/>
      <c r="O619" s="143"/>
      <c r="P619" s="143"/>
      <c r="Q619" s="143"/>
      <c r="R619" s="143"/>
      <c r="S619" s="143"/>
      <c r="T619" s="143"/>
      <c r="U619" s="143"/>
      <c r="V619" s="143"/>
      <c r="W619" s="143"/>
      <c r="X619" s="143"/>
      <c r="Y619" s="143"/>
      <c r="Z619" s="143"/>
    </row>
    <row r="620" spans="1:26" ht="15.75" customHeight="1" x14ac:dyDescent="0.25">
      <c r="A620" s="143"/>
      <c r="B620" s="143"/>
      <c r="D620" s="144"/>
      <c r="E620" s="144"/>
      <c r="F620" s="144"/>
      <c r="G620" s="144"/>
      <c r="H620" s="144"/>
      <c r="I620" s="144"/>
      <c r="J620" s="144"/>
      <c r="K620" s="144"/>
      <c r="L620" s="143"/>
      <c r="M620" s="143"/>
      <c r="N620" s="143"/>
      <c r="O620" s="143"/>
      <c r="P620" s="143"/>
      <c r="Q620" s="143"/>
      <c r="R620" s="143"/>
      <c r="S620" s="143"/>
      <c r="T620" s="143"/>
      <c r="U620" s="143"/>
      <c r="V620" s="143"/>
      <c r="W620" s="143"/>
      <c r="X620" s="143"/>
      <c r="Y620" s="143"/>
      <c r="Z620" s="143"/>
    </row>
    <row r="621" spans="1:26" ht="15.75" customHeight="1" x14ac:dyDescent="0.25">
      <c r="A621" s="143"/>
      <c r="B621" s="143"/>
      <c r="D621" s="144"/>
      <c r="E621" s="144"/>
      <c r="F621" s="144"/>
      <c r="G621" s="144"/>
      <c r="H621" s="144"/>
      <c r="I621" s="144"/>
      <c r="J621" s="144"/>
      <c r="K621" s="144"/>
      <c r="L621" s="143"/>
      <c r="M621" s="143"/>
      <c r="N621" s="143"/>
      <c r="O621" s="143"/>
      <c r="P621" s="143"/>
      <c r="Q621" s="143"/>
      <c r="R621" s="143"/>
      <c r="S621" s="143"/>
      <c r="T621" s="143"/>
      <c r="U621" s="143"/>
      <c r="V621" s="143"/>
      <c r="W621" s="143"/>
      <c r="X621" s="143"/>
      <c r="Y621" s="143"/>
      <c r="Z621" s="143"/>
    </row>
    <row r="622" spans="1:26" ht="15.75" customHeight="1" x14ac:dyDescent="0.25">
      <c r="A622" s="143"/>
      <c r="B622" s="143"/>
      <c r="D622" s="144"/>
      <c r="E622" s="144"/>
      <c r="F622" s="144"/>
      <c r="G622" s="144"/>
      <c r="H622" s="144"/>
      <c r="I622" s="144"/>
      <c r="J622" s="144"/>
      <c r="K622" s="144"/>
      <c r="L622" s="143"/>
      <c r="M622" s="143"/>
      <c r="N622" s="143"/>
      <c r="O622" s="143"/>
      <c r="P622" s="143"/>
      <c r="Q622" s="143"/>
      <c r="R622" s="143"/>
      <c r="S622" s="143"/>
      <c r="T622" s="143"/>
      <c r="U622" s="143"/>
      <c r="V622" s="143"/>
      <c r="W622" s="143"/>
      <c r="X622" s="143"/>
      <c r="Y622" s="143"/>
      <c r="Z622" s="143"/>
    </row>
    <row r="623" spans="1:26" ht="15.75" customHeight="1" x14ac:dyDescent="0.25">
      <c r="A623" s="143"/>
      <c r="B623" s="143"/>
      <c r="D623" s="144"/>
      <c r="E623" s="144"/>
      <c r="F623" s="144"/>
      <c r="G623" s="144"/>
      <c r="H623" s="144"/>
      <c r="I623" s="144"/>
      <c r="J623" s="144"/>
      <c r="K623" s="144"/>
      <c r="L623" s="143"/>
      <c r="M623" s="143"/>
      <c r="N623" s="143"/>
      <c r="O623" s="143"/>
      <c r="P623" s="143"/>
      <c r="Q623" s="143"/>
      <c r="R623" s="143"/>
      <c r="S623" s="143"/>
      <c r="T623" s="143"/>
      <c r="U623" s="143"/>
      <c r="V623" s="143"/>
      <c r="W623" s="143"/>
      <c r="X623" s="143"/>
      <c r="Y623" s="143"/>
      <c r="Z623" s="143"/>
    </row>
    <row r="624" spans="1:26" ht="15.75" customHeight="1" x14ac:dyDescent="0.25">
      <c r="A624" s="143"/>
      <c r="B624" s="143"/>
      <c r="D624" s="144"/>
      <c r="E624" s="144"/>
      <c r="F624" s="144"/>
      <c r="G624" s="144"/>
      <c r="H624" s="144"/>
      <c r="I624" s="144"/>
      <c r="J624" s="144"/>
      <c r="K624" s="144"/>
      <c r="L624" s="143"/>
      <c r="M624" s="143"/>
      <c r="N624" s="143"/>
      <c r="O624" s="143"/>
      <c r="P624" s="143"/>
      <c r="Q624" s="143"/>
      <c r="R624" s="143"/>
      <c r="S624" s="143"/>
      <c r="T624" s="143"/>
      <c r="U624" s="143"/>
      <c r="V624" s="143"/>
      <c r="W624" s="143"/>
      <c r="X624" s="143"/>
      <c r="Y624" s="143"/>
      <c r="Z624" s="143"/>
    </row>
    <row r="625" spans="1:26" ht="15.75" customHeight="1" x14ac:dyDescent="0.25">
      <c r="A625" s="143"/>
      <c r="B625" s="143"/>
      <c r="D625" s="144"/>
      <c r="E625" s="144"/>
      <c r="F625" s="144"/>
      <c r="G625" s="144"/>
      <c r="H625" s="144"/>
      <c r="I625" s="144"/>
      <c r="J625" s="144"/>
      <c r="K625" s="144"/>
      <c r="L625" s="143"/>
      <c r="M625" s="143"/>
      <c r="N625" s="143"/>
      <c r="O625" s="143"/>
      <c r="P625" s="143"/>
      <c r="Q625" s="143"/>
      <c r="R625" s="143"/>
      <c r="S625" s="143"/>
      <c r="T625" s="143"/>
      <c r="U625" s="143"/>
      <c r="V625" s="143"/>
      <c r="W625" s="143"/>
      <c r="X625" s="143"/>
      <c r="Y625" s="143"/>
      <c r="Z625" s="143"/>
    </row>
    <row r="626" spans="1:26" ht="15.75" customHeight="1" x14ac:dyDescent="0.25">
      <c r="A626" s="143"/>
      <c r="B626" s="143"/>
      <c r="D626" s="144"/>
      <c r="E626" s="144"/>
      <c r="F626" s="144"/>
      <c r="G626" s="144"/>
      <c r="H626" s="144"/>
      <c r="I626" s="144"/>
      <c r="J626" s="144"/>
      <c r="K626" s="144"/>
      <c r="L626" s="143"/>
      <c r="M626" s="143"/>
      <c r="N626" s="143"/>
      <c r="O626" s="143"/>
      <c r="P626" s="143"/>
      <c r="Q626" s="143"/>
      <c r="R626" s="143"/>
      <c r="S626" s="143"/>
      <c r="T626" s="143"/>
      <c r="U626" s="143"/>
      <c r="V626" s="143"/>
      <c r="W626" s="143"/>
      <c r="X626" s="143"/>
      <c r="Y626" s="143"/>
      <c r="Z626" s="143"/>
    </row>
    <row r="627" spans="1:26" ht="15.75" customHeight="1" x14ac:dyDescent="0.25">
      <c r="A627" s="143"/>
      <c r="B627" s="143"/>
      <c r="D627" s="144"/>
      <c r="E627" s="144"/>
      <c r="F627" s="144"/>
      <c r="G627" s="144"/>
      <c r="H627" s="144"/>
      <c r="I627" s="144"/>
      <c r="J627" s="144"/>
      <c r="K627" s="144"/>
      <c r="L627" s="143"/>
      <c r="M627" s="143"/>
      <c r="N627" s="143"/>
      <c r="O627" s="143"/>
      <c r="P627" s="143"/>
      <c r="Q627" s="143"/>
      <c r="R627" s="143"/>
      <c r="S627" s="143"/>
      <c r="T627" s="143"/>
      <c r="U627" s="143"/>
      <c r="V627" s="143"/>
      <c r="W627" s="143"/>
      <c r="X627" s="143"/>
      <c r="Y627" s="143"/>
      <c r="Z627" s="143"/>
    </row>
    <row r="628" spans="1:26" ht="15.75" customHeight="1" x14ac:dyDescent="0.25">
      <c r="A628" s="143"/>
      <c r="B628" s="143"/>
      <c r="D628" s="144"/>
      <c r="E628" s="144"/>
      <c r="F628" s="144"/>
      <c r="G628" s="144"/>
      <c r="H628" s="144"/>
      <c r="I628" s="144"/>
      <c r="J628" s="144"/>
      <c r="K628" s="144"/>
      <c r="L628" s="143"/>
      <c r="M628" s="143"/>
      <c r="N628" s="143"/>
      <c r="O628" s="143"/>
      <c r="P628" s="143"/>
      <c r="Q628" s="143"/>
      <c r="R628" s="143"/>
      <c r="S628" s="143"/>
      <c r="T628" s="143"/>
      <c r="U628" s="143"/>
      <c r="V628" s="143"/>
      <c r="W628" s="143"/>
      <c r="X628" s="143"/>
      <c r="Y628" s="143"/>
      <c r="Z628" s="143"/>
    </row>
    <row r="629" spans="1:26" ht="15.75" customHeight="1" x14ac:dyDescent="0.25">
      <c r="A629" s="143"/>
      <c r="B629" s="143"/>
      <c r="D629" s="144"/>
      <c r="E629" s="144"/>
      <c r="F629" s="144"/>
      <c r="G629" s="144"/>
      <c r="H629" s="144"/>
      <c r="I629" s="144"/>
      <c r="J629" s="144"/>
      <c r="K629" s="144"/>
      <c r="L629" s="143"/>
      <c r="M629" s="143"/>
      <c r="N629" s="143"/>
      <c r="O629" s="143"/>
      <c r="P629" s="143"/>
      <c r="Q629" s="143"/>
      <c r="R629" s="143"/>
      <c r="S629" s="143"/>
      <c r="T629" s="143"/>
      <c r="U629" s="143"/>
      <c r="V629" s="143"/>
      <c r="W629" s="143"/>
      <c r="X629" s="143"/>
      <c r="Y629" s="143"/>
      <c r="Z629" s="143"/>
    </row>
    <row r="630" spans="1:26" ht="15.75" customHeight="1" x14ac:dyDescent="0.25">
      <c r="A630" s="143"/>
      <c r="B630" s="143"/>
      <c r="D630" s="144"/>
      <c r="E630" s="144"/>
      <c r="F630" s="144"/>
      <c r="G630" s="144"/>
      <c r="H630" s="144"/>
      <c r="I630" s="144"/>
      <c r="J630" s="144"/>
      <c r="K630" s="144"/>
      <c r="L630" s="143"/>
      <c r="M630" s="143"/>
      <c r="N630" s="143"/>
      <c r="O630" s="143"/>
      <c r="P630" s="143"/>
      <c r="Q630" s="143"/>
      <c r="R630" s="143"/>
      <c r="S630" s="143"/>
      <c r="T630" s="143"/>
      <c r="U630" s="143"/>
      <c r="V630" s="143"/>
      <c r="W630" s="143"/>
      <c r="X630" s="143"/>
      <c r="Y630" s="143"/>
      <c r="Z630" s="143"/>
    </row>
    <row r="631" spans="1:26" ht="15.75" customHeight="1" x14ac:dyDescent="0.25">
      <c r="A631" s="143"/>
      <c r="B631" s="143"/>
      <c r="D631" s="144"/>
      <c r="E631" s="144"/>
      <c r="F631" s="144"/>
      <c r="G631" s="144"/>
      <c r="H631" s="144"/>
      <c r="I631" s="144"/>
      <c r="J631" s="144"/>
      <c r="K631" s="144"/>
      <c r="L631" s="143"/>
      <c r="M631" s="143"/>
      <c r="N631" s="143"/>
      <c r="O631" s="143"/>
      <c r="P631" s="143"/>
      <c r="Q631" s="143"/>
      <c r="R631" s="143"/>
      <c r="S631" s="143"/>
      <c r="T631" s="143"/>
      <c r="U631" s="143"/>
      <c r="V631" s="143"/>
      <c r="W631" s="143"/>
      <c r="X631" s="143"/>
      <c r="Y631" s="143"/>
      <c r="Z631" s="143"/>
    </row>
    <row r="632" spans="1:26" ht="15.75" customHeight="1" x14ac:dyDescent="0.25">
      <c r="A632" s="143"/>
      <c r="B632" s="143"/>
      <c r="D632" s="144"/>
      <c r="E632" s="144"/>
      <c r="F632" s="144"/>
      <c r="G632" s="144"/>
      <c r="H632" s="144"/>
      <c r="I632" s="144"/>
      <c r="J632" s="144"/>
      <c r="K632" s="144"/>
      <c r="L632" s="143"/>
      <c r="M632" s="143"/>
      <c r="N632" s="143"/>
      <c r="O632" s="143"/>
      <c r="P632" s="143"/>
      <c r="Q632" s="143"/>
      <c r="R632" s="143"/>
      <c r="S632" s="143"/>
      <c r="T632" s="143"/>
      <c r="U632" s="143"/>
      <c r="V632" s="143"/>
      <c r="W632" s="143"/>
      <c r="X632" s="143"/>
      <c r="Y632" s="143"/>
      <c r="Z632" s="143"/>
    </row>
    <row r="633" spans="1:26" ht="15.75" customHeight="1" x14ac:dyDescent="0.25">
      <c r="A633" s="143"/>
      <c r="B633" s="143"/>
      <c r="D633" s="144"/>
      <c r="E633" s="144"/>
      <c r="F633" s="144"/>
      <c r="G633" s="144"/>
      <c r="H633" s="144"/>
      <c r="I633" s="144"/>
      <c r="J633" s="144"/>
      <c r="K633" s="144"/>
      <c r="L633" s="143"/>
      <c r="M633" s="143"/>
      <c r="N633" s="143"/>
      <c r="O633" s="143"/>
      <c r="P633" s="143"/>
      <c r="Q633" s="143"/>
      <c r="R633" s="143"/>
      <c r="S633" s="143"/>
      <c r="T633" s="143"/>
      <c r="U633" s="143"/>
      <c r="V633" s="143"/>
      <c r="W633" s="143"/>
      <c r="X633" s="143"/>
      <c r="Y633" s="143"/>
      <c r="Z633" s="143"/>
    </row>
    <row r="634" spans="1:26" ht="15.75" customHeight="1" x14ac:dyDescent="0.25">
      <c r="A634" s="143"/>
      <c r="B634" s="143"/>
      <c r="D634" s="144"/>
      <c r="E634" s="144"/>
      <c r="F634" s="144"/>
      <c r="G634" s="144"/>
      <c r="H634" s="144"/>
      <c r="I634" s="144"/>
      <c r="J634" s="144"/>
      <c r="K634" s="144"/>
      <c r="L634" s="143"/>
      <c r="M634" s="143"/>
      <c r="N634" s="143"/>
      <c r="O634" s="143"/>
      <c r="P634" s="143"/>
      <c r="Q634" s="143"/>
      <c r="R634" s="143"/>
      <c r="S634" s="143"/>
      <c r="T634" s="143"/>
      <c r="U634" s="143"/>
      <c r="V634" s="143"/>
      <c r="W634" s="143"/>
      <c r="X634" s="143"/>
      <c r="Y634" s="143"/>
      <c r="Z634" s="143"/>
    </row>
    <row r="635" spans="1:26" ht="15.75" customHeight="1" x14ac:dyDescent="0.25">
      <c r="A635" s="143"/>
      <c r="B635" s="143"/>
      <c r="D635" s="144"/>
      <c r="E635" s="144"/>
      <c r="F635" s="144"/>
      <c r="G635" s="144"/>
      <c r="H635" s="144"/>
      <c r="I635" s="144"/>
      <c r="J635" s="144"/>
      <c r="K635" s="144"/>
      <c r="L635" s="143"/>
      <c r="M635" s="143"/>
      <c r="N635" s="143"/>
      <c r="O635" s="143"/>
      <c r="P635" s="143"/>
      <c r="Q635" s="143"/>
      <c r="R635" s="143"/>
      <c r="S635" s="143"/>
      <c r="T635" s="143"/>
      <c r="U635" s="143"/>
      <c r="V635" s="143"/>
      <c r="W635" s="143"/>
      <c r="X635" s="143"/>
      <c r="Y635" s="143"/>
      <c r="Z635" s="143"/>
    </row>
    <row r="636" spans="1:26" ht="15.75" customHeight="1" x14ac:dyDescent="0.25">
      <c r="A636" s="143"/>
      <c r="B636" s="143"/>
      <c r="D636" s="144"/>
      <c r="E636" s="144"/>
      <c r="F636" s="144"/>
      <c r="G636" s="144"/>
      <c r="H636" s="144"/>
      <c r="I636" s="144"/>
      <c r="J636" s="144"/>
      <c r="K636" s="144"/>
      <c r="L636" s="143"/>
      <c r="M636" s="143"/>
      <c r="N636" s="143"/>
      <c r="O636" s="143"/>
      <c r="P636" s="143"/>
      <c r="Q636" s="143"/>
      <c r="R636" s="143"/>
      <c r="S636" s="143"/>
      <c r="T636" s="143"/>
      <c r="U636" s="143"/>
      <c r="V636" s="143"/>
      <c r="W636" s="143"/>
      <c r="X636" s="143"/>
      <c r="Y636" s="143"/>
      <c r="Z636" s="143"/>
    </row>
    <row r="637" spans="1:26" ht="15.75" customHeight="1" x14ac:dyDescent="0.25">
      <c r="A637" s="143"/>
      <c r="B637" s="143"/>
      <c r="D637" s="144"/>
      <c r="E637" s="144"/>
      <c r="F637" s="144"/>
      <c r="G637" s="144"/>
      <c r="H637" s="144"/>
      <c r="I637" s="144"/>
      <c r="J637" s="144"/>
      <c r="K637" s="144"/>
      <c r="L637" s="143"/>
      <c r="M637" s="143"/>
      <c r="N637" s="143"/>
      <c r="O637" s="143"/>
      <c r="P637" s="143"/>
      <c r="Q637" s="143"/>
      <c r="R637" s="143"/>
      <c r="S637" s="143"/>
      <c r="T637" s="143"/>
      <c r="U637" s="143"/>
      <c r="V637" s="143"/>
      <c r="W637" s="143"/>
      <c r="X637" s="143"/>
      <c r="Y637" s="143"/>
      <c r="Z637" s="143"/>
    </row>
    <row r="638" spans="1:26" ht="15.75" customHeight="1" x14ac:dyDescent="0.25">
      <c r="A638" s="143"/>
      <c r="B638" s="143"/>
      <c r="D638" s="144"/>
      <c r="E638" s="144"/>
      <c r="F638" s="144"/>
      <c r="G638" s="144"/>
      <c r="H638" s="144"/>
      <c r="I638" s="144"/>
      <c r="J638" s="144"/>
      <c r="K638" s="144"/>
      <c r="L638" s="143"/>
      <c r="M638" s="143"/>
      <c r="N638" s="143"/>
      <c r="O638" s="143"/>
      <c r="P638" s="143"/>
      <c r="Q638" s="143"/>
      <c r="R638" s="143"/>
      <c r="S638" s="143"/>
      <c r="T638" s="143"/>
      <c r="U638" s="143"/>
      <c r="V638" s="143"/>
      <c r="W638" s="143"/>
      <c r="X638" s="143"/>
      <c r="Y638" s="143"/>
      <c r="Z638" s="143"/>
    </row>
    <row r="639" spans="1:26" ht="15.75" customHeight="1" x14ac:dyDescent="0.25">
      <c r="A639" s="143"/>
      <c r="B639" s="143"/>
      <c r="D639" s="144"/>
      <c r="E639" s="144"/>
      <c r="F639" s="144"/>
      <c r="G639" s="144"/>
      <c r="H639" s="144"/>
      <c r="I639" s="144"/>
      <c r="J639" s="144"/>
      <c r="K639" s="144"/>
      <c r="L639" s="143"/>
      <c r="M639" s="143"/>
      <c r="N639" s="143"/>
      <c r="O639" s="143"/>
      <c r="P639" s="143"/>
      <c r="Q639" s="143"/>
      <c r="R639" s="143"/>
      <c r="S639" s="143"/>
      <c r="T639" s="143"/>
      <c r="U639" s="143"/>
      <c r="V639" s="143"/>
      <c r="W639" s="143"/>
      <c r="X639" s="143"/>
      <c r="Y639" s="143"/>
      <c r="Z639" s="143"/>
    </row>
    <row r="640" spans="1:26" ht="15.75" customHeight="1" x14ac:dyDescent="0.25">
      <c r="A640" s="143"/>
      <c r="B640" s="143"/>
      <c r="D640" s="144"/>
      <c r="E640" s="144"/>
      <c r="F640" s="144"/>
      <c r="G640" s="144"/>
      <c r="H640" s="144"/>
      <c r="I640" s="144"/>
      <c r="J640" s="144"/>
      <c r="K640" s="144"/>
      <c r="L640" s="143"/>
      <c r="M640" s="143"/>
      <c r="N640" s="143"/>
      <c r="O640" s="143"/>
      <c r="P640" s="143"/>
      <c r="Q640" s="143"/>
      <c r="R640" s="143"/>
      <c r="S640" s="143"/>
      <c r="T640" s="143"/>
      <c r="U640" s="143"/>
      <c r="V640" s="143"/>
      <c r="W640" s="143"/>
      <c r="X640" s="143"/>
      <c r="Y640" s="143"/>
      <c r="Z640" s="143"/>
    </row>
    <row r="641" spans="1:26" ht="15.75" customHeight="1" x14ac:dyDescent="0.25">
      <c r="A641" s="143"/>
      <c r="B641" s="143"/>
      <c r="D641" s="144"/>
      <c r="E641" s="144"/>
      <c r="F641" s="144"/>
      <c r="G641" s="144"/>
      <c r="H641" s="144"/>
      <c r="I641" s="144"/>
      <c r="J641" s="144"/>
      <c r="K641" s="144"/>
      <c r="L641" s="143"/>
      <c r="M641" s="143"/>
      <c r="N641" s="143"/>
      <c r="O641" s="143"/>
      <c r="P641" s="143"/>
      <c r="Q641" s="143"/>
      <c r="R641" s="143"/>
      <c r="S641" s="143"/>
      <c r="T641" s="143"/>
      <c r="U641" s="143"/>
      <c r="V641" s="143"/>
      <c r="W641" s="143"/>
      <c r="X641" s="143"/>
      <c r="Y641" s="143"/>
      <c r="Z641" s="143"/>
    </row>
    <row r="642" spans="1:26" ht="15.75" customHeight="1" x14ac:dyDescent="0.25">
      <c r="A642" s="143"/>
      <c r="B642" s="143"/>
      <c r="D642" s="144"/>
      <c r="E642" s="144"/>
      <c r="F642" s="144"/>
      <c r="G642" s="144"/>
      <c r="H642" s="144"/>
      <c r="I642" s="144"/>
      <c r="J642" s="144"/>
      <c r="K642" s="144"/>
      <c r="L642" s="143"/>
      <c r="M642" s="143"/>
      <c r="N642" s="143"/>
      <c r="O642" s="143"/>
      <c r="P642" s="143"/>
      <c r="Q642" s="143"/>
      <c r="R642" s="143"/>
      <c r="S642" s="143"/>
      <c r="T642" s="143"/>
      <c r="U642" s="143"/>
      <c r="V642" s="143"/>
      <c r="W642" s="143"/>
      <c r="X642" s="143"/>
      <c r="Y642" s="143"/>
      <c r="Z642" s="143"/>
    </row>
    <row r="643" spans="1:26" ht="15.75" customHeight="1" x14ac:dyDescent="0.25">
      <c r="A643" s="143"/>
      <c r="B643" s="143"/>
      <c r="D643" s="144"/>
      <c r="E643" s="144"/>
      <c r="F643" s="144"/>
      <c r="G643" s="144"/>
      <c r="H643" s="144"/>
      <c r="I643" s="144"/>
      <c r="J643" s="144"/>
      <c r="K643" s="144"/>
      <c r="L643" s="143"/>
      <c r="M643" s="143"/>
      <c r="N643" s="143"/>
      <c r="O643" s="143"/>
      <c r="P643" s="143"/>
      <c r="Q643" s="143"/>
      <c r="R643" s="143"/>
      <c r="S643" s="143"/>
      <c r="T643" s="143"/>
      <c r="U643" s="143"/>
      <c r="V643" s="143"/>
      <c r="W643" s="143"/>
      <c r="X643" s="143"/>
      <c r="Y643" s="143"/>
      <c r="Z643" s="143"/>
    </row>
    <row r="644" spans="1:26" ht="15.75" customHeight="1" x14ac:dyDescent="0.25">
      <c r="A644" s="143"/>
      <c r="B644" s="143"/>
      <c r="D644" s="144"/>
      <c r="E644" s="144"/>
      <c r="F644" s="144"/>
      <c r="G644" s="144"/>
      <c r="H644" s="144"/>
      <c r="I644" s="144"/>
      <c r="J644" s="144"/>
      <c r="K644" s="144"/>
      <c r="L644" s="143"/>
      <c r="M644" s="143"/>
      <c r="N644" s="143"/>
      <c r="O644" s="143"/>
      <c r="P644" s="143"/>
      <c r="Q644" s="143"/>
      <c r="R644" s="143"/>
      <c r="S644" s="143"/>
      <c r="T644" s="143"/>
      <c r="U644" s="143"/>
      <c r="V644" s="143"/>
      <c r="W644" s="143"/>
      <c r="X644" s="143"/>
      <c r="Y644" s="143"/>
      <c r="Z644" s="143"/>
    </row>
    <row r="645" spans="1:26" ht="15.75" customHeight="1" x14ac:dyDescent="0.25">
      <c r="A645" s="143"/>
      <c r="B645" s="143"/>
      <c r="D645" s="144"/>
      <c r="E645" s="144"/>
      <c r="F645" s="144"/>
      <c r="G645" s="144"/>
      <c r="H645" s="144"/>
      <c r="I645" s="144"/>
      <c r="J645" s="144"/>
      <c r="K645" s="144"/>
      <c r="L645" s="143"/>
      <c r="M645" s="143"/>
      <c r="N645" s="143"/>
      <c r="O645" s="143"/>
      <c r="P645" s="143"/>
      <c r="Q645" s="143"/>
      <c r="R645" s="143"/>
      <c r="S645" s="143"/>
      <c r="T645" s="143"/>
      <c r="U645" s="143"/>
      <c r="V645" s="143"/>
      <c r="W645" s="143"/>
      <c r="X645" s="143"/>
      <c r="Y645" s="143"/>
      <c r="Z645" s="143"/>
    </row>
    <row r="646" spans="1:26" ht="15.75" customHeight="1" x14ac:dyDescent="0.25">
      <c r="A646" s="143"/>
      <c r="B646" s="143"/>
      <c r="D646" s="144"/>
      <c r="E646" s="144"/>
      <c r="F646" s="144"/>
      <c r="G646" s="144"/>
      <c r="H646" s="144"/>
      <c r="I646" s="144"/>
      <c r="J646" s="144"/>
      <c r="K646" s="144"/>
      <c r="L646" s="143"/>
      <c r="M646" s="143"/>
      <c r="N646" s="143"/>
      <c r="O646" s="143"/>
      <c r="P646" s="143"/>
      <c r="Q646" s="143"/>
      <c r="R646" s="143"/>
      <c r="S646" s="143"/>
      <c r="T646" s="143"/>
      <c r="U646" s="143"/>
      <c r="V646" s="143"/>
      <c r="W646" s="143"/>
      <c r="X646" s="143"/>
      <c r="Y646" s="143"/>
      <c r="Z646" s="143"/>
    </row>
    <row r="647" spans="1:26" ht="15.75" customHeight="1" x14ac:dyDescent="0.25">
      <c r="A647" s="143"/>
      <c r="B647" s="143"/>
      <c r="D647" s="144"/>
      <c r="E647" s="144"/>
      <c r="F647" s="144"/>
      <c r="G647" s="144"/>
      <c r="H647" s="144"/>
      <c r="I647" s="144"/>
      <c r="J647" s="144"/>
      <c r="K647" s="144"/>
      <c r="L647" s="143"/>
      <c r="M647" s="143"/>
      <c r="N647" s="143"/>
      <c r="O647" s="143"/>
      <c r="P647" s="143"/>
      <c r="Q647" s="143"/>
      <c r="R647" s="143"/>
      <c r="S647" s="143"/>
      <c r="T647" s="143"/>
      <c r="U647" s="143"/>
      <c r="V647" s="143"/>
      <c r="W647" s="143"/>
      <c r="X647" s="143"/>
      <c r="Y647" s="143"/>
      <c r="Z647" s="143"/>
    </row>
    <row r="648" spans="1:26" ht="15.75" customHeight="1" x14ac:dyDescent="0.25">
      <c r="A648" s="143"/>
      <c r="B648" s="143"/>
      <c r="D648" s="144"/>
      <c r="E648" s="144"/>
      <c r="F648" s="144"/>
      <c r="G648" s="144"/>
      <c r="H648" s="144"/>
      <c r="I648" s="144"/>
      <c r="J648" s="144"/>
      <c r="K648" s="144"/>
      <c r="L648" s="143"/>
      <c r="M648" s="143"/>
      <c r="N648" s="143"/>
      <c r="O648" s="143"/>
      <c r="P648" s="143"/>
      <c r="Q648" s="143"/>
      <c r="R648" s="143"/>
      <c r="S648" s="143"/>
      <c r="T648" s="143"/>
      <c r="U648" s="143"/>
      <c r="V648" s="143"/>
      <c r="W648" s="143"/>
      <c r="X648" s="143"/>
      <c r="Y648" s="143"/>
      <c r="Z648" s="143"/>
    </row>
    <row r="649" spans="1:26" ht="15.75" customHeight="1" x14ac:dyDescent="0.25">
      <c r="A649" s="143"/>
      <c r="B649" s="143"/>
      <c r="D649" s="144"/>
      <c r="E649" s="144"/>
      <c r="F649" s="144"/>
      <c r="G649" s="144"/>
      <c r="H649" s="144"/>
      <c r="I649" s="144"/>
      <c r="J649" s="144"/>
      <c r="K649" s="144"/>
      <c r="L649" s="143"/>
      <c r="M649" s="143"/>
      <c r="N649" s="143"/>
      <c r="O649" s="143"/>
      <c r="P649" s="143"/>
      <c r="Q649" s="143"/>
      <c r="R649" s="143"/>
      <c r="S649" s="143"/>
      <c r="T649" s="143"/>
      <c r="U649" s="143"/>
      <c r="V649" s="143"/>
      <c r="W649" s="143"/>
      <c r="X649" s="143"/>
      <c r="Y649" s="143"/>
      <c r="Z649" s="143"/>
    </row>
    <row r="650" spans="1:26" ht="15.75" customHeight="1" x14ac:dyDescent="0.25">
      <c r="A650" s="143"/>
      <c r="B650" s="143"/>
      <c r="D650" s="144"/>
      <c r="E650" s="144"/>
      <c r="F650" s="144"/>
      <c r="G650" s="144"/>
      <c r="H650" s="144"/>
      <c r="I650" s="144"/>
      <c r="J650" s="144"/>
      <c r="K650" s="144"/>
      <c r="L650" s="143"/>
      <c r="M650" s="143"/>
      <c r="N650" s="143"/>
      <c r="O650" s="143"/>
      <c r="P650" s="143"/>
      <c r="Q650" s="143"/>
      <c r="R650" s="143"/>
      <c r="S650" s="143"/>
      <c r="T650" s="143"/>
      <c r="U650" s="143"/>
      <c r="V650" s="143"/>
      <c r="W650" s="143"/>
      <c r="X650" s="143"/>
      <c r="Y650" s="143"/>
      <c r="Z650" s="143"/>
    </row>
    <row r="651" spans="1:26" ht="15.75" customHeight="1" x14ac:dyDescent="0.25">
      <c r="A651" s="143"/>
      <c r="B651" s="143"/>
      <c r="D651" s="144"/>
      <c r="E651" s="144"/>
      <c r="F651" s="144"/>
      <c r="G651" s="144"/>
      <c r="H651" s="144"/>
      <c r="I651" s="144"/>
      <c r="J651" s="144"/>
      <c r="K651" s="144"/>
      <c r="L651" s="143"/>
      <c r="M651" s="143"/>
      <c r="N651" s="143"/>
      <c r="O651" s="143"/>
      <c r="P651" s="143"/>
      <c r="Q651" s="143"/>
      <c r="R651" s="143"/>
      <c r="S651" s="143"/>
      <c r="T651" s="143"/>
      <c r="U651" s="143"/>
      <c r="V651" s="143"/>
      <c r="W651" s="143"/>
      <c r="X651" s="143"/>
      <c r="Y651" s="143"/>
      <c r="Z651" s="143"/>
    </row>
    <row r="652" spans="1:26" ht="15.75" customHeight="1" x14ac:dyDescent="0.25">
      <c r="A652" s="143"/>
      <c r="B652" s="143"/>
      <c r="D652" s="144"/>
      <c r="E652" s="144"/>
      <c r="F652" s="144"/>
      <c r="G652" s="144"/>
      <c r="H652" s="144"/>
      <c r="I652" s="144"/>
      <c r="J652" s="144"/>
      <c r="K652" s="144"/>
      <c r="L652" s="143"/>
      <c r="M652" s="143"/>
      <c r="N652" s="143"/>
      <c r="O652" s="143"/>
      <c r="P652" s="143"/>
      <c r="Q652" s="143"/>
      <c r="R652" s="143"/>
      <c r="S652" s="143"/>
      <c r="T652" s="143"/>
      <c r="U652" s="143"/>
      <c r="V652" s="143"/>
      <c r="W652" s="143"/>
      <c r="X652" s="143"/>
      <c r="Y652" s="143"/>
      <c r="Z652" s="143"/>
    </row>
    <row r="653" spans="1:26" ht="15.75" customHeight="1" x14ac:dyDescent="0.25">
      <c r="A653" s="143"/>
      <c r="B653" s="143"/>
      <c r="D653" s="144"/>
      <c r="E653" s="144"/>
      <c r="F653" s="144"/>
      <c r="G653" s="144"/>
      <c r="H653" s="144"/>
      <c r="I653" s="144"/>
      <c r="J653" s="144"/>
      <c r="K653" s="144"/>
      <c r="L653" s="143"/>
      <c r="M653" s="143"/>
      <c r="N653" s="143"/>
      <c r="O653" s="143"/>
      <c r="P653" s="143"/>
      <c r="Q653" s="143"/>
      <c r="R653" s="143"/>
      <c r="S653" s="143"/>
      <c r="T653" s="143"/>
      <c r="U653" s="143"/>
      <c r="V653" s="143"/>
      <c r="W653" s="143"/>
      <c r="X653" s="143"/>
      <c r="Y653" s="143"/>
      <c r="Z653" s="143"/>
    </row>
    <row r="654" spans="1:26" ht="15.75" customHeight="1" x14ac:dyDescent="0.25">
      <c r="A654" s="143"/>
      <c r="B654" s="143"/>
      <c r="D654" s="144"/>
      <c r="E654" s="144"/>
      <c r="F654" s="144"/>
      <c r="G654" s="144"/>
      <c r="H654" s="144"/>
      <c r="I654" s="144"/>
      <c r="J654" s="144"/>
      <c r="K654" s="144"/>
      <c r="L654" s="143"/>
      <c r="M654" s="143"/>
      <c r="N654" s="143"/>
      <c r="O654" s="143"/>
      <c r="P654" s="143"/>
      <c r="Q654" s="143"/>
      <c r="R654" s="143"/>
      <c r="S654" s="143"/>
      <c r="T654" s="143"/>
      <c r="U654" s="143"/>
      <c r="V654" s="143"/>
      <c r="W654" s="143"/>
      <c r="X654" s="143"/>
      <c r="Y654" s="143"/>
      <c r="Z654" s="143"/>
    </row>
    <row r="655" spans="1:26" ht="15.75" customHeight="1" x14ac:dyDescent="0.25">
      <c r="A655" s="143"/>
      <c r="B655" s="143"/>
      <c r="D655" s="144"/>
      <c r="E655" s="144"/>
      <c r="F655" s="144"/>
      <c r="G655" s="144"/>
      <c r="H655" s="144"/>
      <c r="I655" s="144"/>
      <c r="J655" s="144"/>
      <c r="K655" s="144"/>
      <c r="L655" s="143"/>
      <c r="M655" s="143"/>
      <c r="N655" s="143"/>
      <c r="O655" s="143"/>
      <c r="P655" s="143"/>
      <c r="Q655" s="143"/>
      <c r="R655" s="143"/>
      <c r="S655" s="143"/>
      <c r="T655" s="143"/>
      <c r="U655" s="143"/>
      <c r="V655" s="143"/>
      <c r="W655" s="143"/>
      <c r="X655" s="143"/>
      <c r="Y655" s="143"/>
      <c r="Z655" s="143"/>
    </row>
    <row r="656" spans="1:26" ht="15.75" customHeight="1" x14ac:dyDescent="0.25">
      <c r="A656" s="143"/>
      <c r="B656" s="143"/>
      <c r="D656" s="144"/>
      <c r="E656" s="144"/>
      <c r="F656" s="144"/>
      <c r="G656" s="144"/>
      <c r="H656" s="144"/>
      <c r="I656" s="144"/>
      <c r="J656" s="144"/>
      <c r="K656" s="144"/>
      <c r="L656" s="143"/>
      <c r="M656" s="143"/>
      <c r="N656" s="143"/>
      <c r="O656" s="143"/>
      <c r="P656" s="143"/>
      <c r="Q656" s="143"/>
      <c r="R656" s="143"/>
      <c r="S656" s="143"/>
      <c r="T656" s="143"/>
      <c r="U656" s="143"/>
      <c r="V656" s="143"/>
      <c r="W656" s="143"/>
      <c r="X656" s="143"/>
      <c r="Y656" s="143"/>
      <c r="Z656" s="143"/>
    </row>
    <row r="657" spans="1:26" ht="15.75" customHeight="1" x14ac:dyDescent="0.25">
      <c r="A657" s="143"/>
      <c r="B657" s="143"/>
      <c r="D657" s="144"/>
      <c r="E657" s="144"/>
      <c r="F657" s="144"/>
      <c r="G657" s="144"/>
      <c r="H657" s="144"/>
      <c r="I657" s="144"/>
      <c r="J657" s="144"/>
      <c r="K657" s="144"/>
      <c r="L657" s="143"/>
      <c r="M657" s="143"/>
      <c r="N657" s="143"/>
      <c r="O657" s="143"/>
      <c r="P657" s="143"/>
      <c r="Q657" s="143"/>
      <c r="R657" s="143"/>
      <c r="S657" s="143"/>
      <c r="T657" s="143"/>
      <c r="U657" s="143"/>
      <c r="V657" s="143"/>
      <c r="W657" s="143"/>
      <c r="X657" s="143"/>
      <c r="Y657" s="143"/>
      <c r="Z657" s="143"/>
    </row>
    <row r="658" spans="1:26" ht="15.75" customHeight="1" x14ac:dyDescent="0.25">
      <c r="A658" s="143"/>
      <c r="B658" s="143"/>
      <c r="D658" s="144"/>
      <c r="E658" s="144"/>
      <c r="F658" s="144"/>
      <c r="G658" s="144"/>
      <c r="H658" s="144"/>
      <c r="I658" s="144"/>
      <c r="J658" s="144"/>
      <c r="K658" s="144"/>
      <c r="L658" s="143"/>
      <c r="M658" s="143"/>
      <c r="N658" s="143"/>
      <c r="O658" s="143"/>
      <c r="P658" s="143"/>
      <c r="Q658" s="143"/>
      <c r="R658" s="143"/>
      <c r="S658" s="143"/>
      <c r="T658" s="143"/>
      <c r="U658" s="143"/>
      <c r="V658" s="143"/>
      <c r="W658" s="143"/>
      <c r="X658" s="143"/>
      <c r="Y658" s="143"/>
      <c r="Z658" s="143"/>
    </row>
    <row r="659" spans="1:26" ht="15.75" customHeight="1" x14ac:dyDescent="0.25">
      <c r="A659" s="143"/>
      <c r="B659" s="143"/>
      <c r="D659" s="144"/>
      <c r="E659" s="144"/>
      <c r="F659" s="144"/>
      <c r="G659" s="144"/>
      <c r="H659" s="144"/>
      <c r="I659" s="144"/>
      <c r="J659" s="144"/>
      <c r="K659" s="144"/>
      <c r="L659" s="143"/>
      <c r="M659" s="143"/>
      <c r="N659" s="143"/>
      <c r="O659" s="143"/>
      <c r="P659" s="143"/>
      <c r="Q659" s="143"/>
      <c r="R659" s="143"/>
      <c r="S659" s="143"/>
      <c r="T659" s="143"/>
      <c r="U659" s="143"/>
      <c r="V659" s="143"/>
      <c r="W659" s="143"/>
      <c r="X659" s="143"/>
      <c r="Y659" s="143"/>
      <c r="Z659" s="143"/>
    </row>
    <row r="660" spans="1:26" ht="15.75" customHeight="1" x14ac:dyDescent="0.25">
      <c r="A660" s="143"/>
      <c r="B660" s="143"/>
      <c r="D660" s="144"/>
      <c r="E660" s="144"/>
      <c r="F660" s="144"/>
      <c r="G660" s="144"/>
      <c r="H660" s="144"/>
      <c r="I660" s="144"/>
      <c r="J660" s="144"/>
      <c r="K660" s="144"/>
      <c r="L660" s="143"/>
      <c r="M660" s="143"/>
      <c r="N660" s="143"/>
      <c r="O660" s="143"/>
      <c r="P660" s="143"/>
      <c r="Q660" s="143"/>
      <c r="R660" s="143"/>
      <c r="S660" s="143"/>
      <c r="T660" s="143"/>
      <c r="U660" s="143"/>
      <c r="V660" s="143"/>
      <c r="W660" s="143"/>
      <c r="X660" s="143"/>
      <c r="Y660" s="143"/>
      <c r="Z660" s="143"/>
    </row>
    <row r="661" spans="1:26" ht="15.75" customHeight="1" x14ac:dyDescent="0.25">
      <c r="A661" s="143"/>
      <c r="B661" s="143"/>
      <c r="D661" s="144"/>
      <c r="E661" s="144"/>
      <c r="F661" s="144"/>
      <c r="G661" s="144"/>
      <c r="H661" s="144"/>
      <c r="I661" s="144"/>
      <c r="J661" s="144"/>
      <c r="K661" s="144"/>
      <c r="L661" s="143"/>
      <c r="M661" s="143"/>
      <c r="N661" s="143"/>
      <c r="O661" s="143"/>
      <c r="P661" s="143"/>
      <c r="Q661" s="143"/>
      <c r="R661" s="143"/>
      <c r="S661" s="143"/>
      <c r="T661" s="143"/>
      <c r="U661" s="143"/>
      <c r="V661" s="143"/>
      <c r="W661" s="143"/>
      <c r="X661" s="143"/>
      <c r="Y661" s="143"/>
      <c r="Z661" s="143"/>
    </row>
    <row r="662" spans="1:26" ht="15.75" customHeight="1" x14ac:dyDescent="0.25">
      <c r="A662" s="143"/>
      <c r="B662" s="143"/>
      <c r="D662" s="144"/>
      <c r="E662" s="144"/>
      <c r="F662" s="144"/>
      <c r="G662" s="144"/>
      <c r="H662" s="144"/>
      <c r="I662" s="144"/>
      <c r="J662" s="144"/>
      <c r="K662" s="144"/>
      <c r="L662" s="143"/>
      <c r="M662" s="143"/>
      <c r="N662" s="143"/>
      <c r="O662" s="143"/>
      <c r="P662" s="143"/>
      <c r="Q662" s="143"/>
      <c r="R662" s="143"/>
      <c r="S662" s="143"/>
      <c r="T662" s="143"/>
      <c r="U662" s="143"/>
      <c r="V662" s="143"/>
      <c r="W662" s="143"/>
      <c r="X662" s="143"/>
      <c r="Y662" s="143"/>
      <c r="Z662" s="143"/>
    </row>
    <row r="663" spans="1:26" ht="15.75" customHeight="1" x14ac:dyDescent="0.25">
      <c r="A663" s="143"/>
      <c r="B663" s="143"/>
      <c r="D663" s="144"/>
      <c r="E663" s="144"/>
      <c r="F663" s="144"/>
      <c r="G663" s="144"/>
      <c r="H663" s="144"/>
      <c r="I663" s="144"/>
      <c r="J663" s="144"/>
      <c r="K663" s="144"/>
      <c r="L663" s="143"/>
      <c r="M663" s="143"/>
      <c r="N663" s="143"/>
      <c r="O663" s="143"/>
      <c r="P663" s="143"/>
      <c r="Q663" s="143"/>
      <c r="R663" s="143"/>
      <c r="S663" s="143"/>
      <c r="T663" s="143"/>
      <c r="U663" s="143"/>
      <c r="V663" s="143"/>
      <c r="W663" s="143"/>
      <c r="X663" s="143"/>
      <c r="Y663" s="143"/>
      <c r="Z663" s="143"/>
    </row>
    <row r="664" spans="1:26" ht="15.75" customHeight="1" x14ac:dyDescent="0.25">
      <c r="A664" s="143"/>
      <c r="B664" s="143"/>
      <c r="D664" s="144"/>
      <c r="E664" s="144"/>
      <c r="F664" s="144"/>
      <c r="G664" s="144"/>
      <c r="H664" s="144"/>
      <c r="I664" s="144"/>
      <c r="J664" s="144"/>
      <c r="K664" s="144"/>
      <c r="L664" s="143"/>
      <c r="M664" s="143"/>
      <c r="N664" s="143"/>
      <c r="O664" s="143"/>
      <c r="P664" s="143"/>
      <c r="Q664" s="143"/>
      <c r="R664" s="143"/>
      <c r="S664" s="143"/>
      <c r="T664" s="143"/>
      <c r="U664" s="143"/>
      <c r="V664" s="143"/>
      <c r="W664" s="143"/>
      <c r="X664" s="143"/>
      <c r="Y664" s="143"/>
      <c r="Z664" s="143"/>
    </row>
    <row r="665" spans="1:26" ht="15.75" customHeight="1" x14ac:dyDescent="0.25">
      <c r="A665" s="143"/>
      <c r="B665" s="143"/>
      <c r="D665" s="144"/>
      <c r="E665" s="144"/>
      <c r="F665" s="144"/>
      <c r="G665" s="144"/>
      <c r="H665" s="144"/>
      <c r="I665" s="144"/>
      <c r="J665" s="144"/>
      <c r="K665" s="144"/>
      <c r="L665" s="143"/>
      <c r="M665" s="143"/>
      <c r="N665" s="143"/>
      <c r="O665" s="143"/>
      <c r="P665" s="143"/>
      <c r="Q665" s="143"/>
      <c r="R665" s="143"/>
      <c r="S665" s="143"/>
      <c r="T665" s="143"/>
      <c r="U665" s="143"/>
      <c r="V665" s="143"/>
      <c r="W665" s="143"/>
      <c r="X665" s="143"/>
      <c r="Y665" s="143"/>
      <c r="Z665" s="143"/>
    </row>
    <row r="666" spans="1:26" ht="15.75" customHeight="1" x14ac:dyDescent="0.25">
      <c r="A666" s="143"/>
      <c r="B666" s="143"/>
      <c r="D666" s="144"/>
      <c r="E666" s="144"/>
      <c r="F666" s="144"/>
      <c r="G666" s="144"/>
      <c r="H666" s="144"/>
      <c r="I666" s="144"/>
      <c r="J666" s="144"/>
      <c r="K666" s="144"/>
      <c r="L666" s="143"/>
      <c r="M666" s="143"/>
      <c r="N666" s="143"/>
      <c r="O666" s="143"/>
      <c r="P666" s="143"/>
      <c r="Q666" s="143"/>
      <c r="R666" s="143"/>
      <c r="S666" s="143"/>
      <c r="T666" s="143"/>
      <c r="U666" s="143"/>
      <c r="V666" s="143"/>
      <c r="W666" s="143"/>
      <c r="X666" s="143"/>
      <c r="Y666" s="143"/>
      <c r="Z666" s="143"/>
    </row>
    <row r="667" spans="1:26" ht="15.75" customHeight="1" x14ac:dyDescent="0.25">
      <c r="A667" s="143"/>
      <c r="B667" s="143"/>
      <c r="D667" s="144"/>
      <c r="E667" s="144"/>
      <c r="F667" s="144"/>
      <c r="G667" s="144"/>
      <c r="H667" s="144"/>
      <c r="I667" s="144"/>
      <c r="J667" s="144"/>
      <c r="K667" s="144"/>
      <c r="L667" s="143"/>
      <c r="M667" s="143"/>
      <c r="N667" s="143"/>
      <c r="O667" s="143"/>
      <c r="P667" s="143"/>
      <c r="Q667" s="143"/>
      <c r="R667" s="143"/>
      <c r="S667" s="143"/>
      <c r="T667" s="143"/>
      <c r="U667" s="143"/>
      <c r="V667" s="143"/>
      <c r="W667" s="143"/>
      <c r="X667" s="143"/>
      <c r="Y667" s="143"/>
      <c r="Z667" s="143"/>
    </row>
    <row r="668" spans="1:26" ht="15.75" customHeight="1" x14ac:dyDescent="0.25">
      <c r="A668" s="143"/>
      <c r="B668" s="143"/>
      <c r="D668" s="144"/>
      <c r="E668" s="144"/>
      <c r="F668" s="144"/>
      <c r="G668" s="144"/>
      <c r="H668" s="144"/>
      <c r="I668" s="144"/>
      <c r="J668" s="144"/>
      <c r="K668" s="144"/>
      <c r="L668" s="143"/>
      <c r="M668" s="143"/>
      <c r="N668" s="143"/>
      <c r="O668" s="143"/>
      <c r="P668" s="143"/>
      <c r="Q668" s="143"/>
      <c r="R668" s="143"/>
      <c r="S668" s="143"/>
      <c r="T668" s="143"/>
      <c r="U668" s="143"/>
      <c r="V668" s="143"/>
      <c r="W668" s="143"/>
      <c r="X668" s="143"/>
      <c r="Y668" s="143"/>
      <c r="Z668" s="143"/>
    </row>
    <row r="669" spans="1:26" ht="15.75" customHeight="1" x14ac:dyDescent="0.25">
      <c r="A669" s="143"/>
      <c r="B669" s="143"/>
      <c r="D669" s="144"/>
      <c r="E669" s="144"/>
      <c r="F669" s="144"/>
      <c r="G669" s="144"/>
      <c r="H669" s="144"/>
      <c r="I669" s="144"/>
      <c r="J669" s="144"/>
      <c r="K669" s="144"/>
      <c r="L669" s="143"/>
      <c r="M669" s="143"/>
      <c r="N669" s="143"/>
      <c r="O669" s="143"/>
      <c r="P669" s="143"/>
      <c r="Q669" s="143"/>
      <c r="R669" s="143"/>
      <c r="S669" s="143"/>
      <c r="T669" s="143"/>
      <c r="U669" s="143"/>
      <c r="V669" s="143"/>
      <c r="W669" s="143"/>
      <c r="X669" s="143"/>
      <c r="Y669" s="143"/>
      <c r="Z669" s="143"/>
    </row>
    <row r="670" spans="1:26" ht="15.75" customHeight="1" x14ac:dyDescent="0.25">
      <c r="A670" s="143"/>
      <c r="B670" s="143"/>
      <c r="D670" s="144"/>
      <c r="E670" s="144"/>
      <c r="F670" s="144"/>
      <c r="G670" s="144"/>
      <c r="H670" s="144"/>
      <c r="I670" s="144"/>
      <c r="J670" s="144"/>
      <c r="K670" s="144"/>
      <c r="L670" s="143"/>
      <c r="M670" s="143"/>
      <c r="N670" s="143"/>
      <c r="O670" s="143"/>
      <c r="P670" s="143"/>
      <c r="Q670" s="143"/>
      <c r="R670" s="143"/>
      <c r="S670" s="143"/>
      <c r="T670" s="143"/>
      <c r="U670" s="143"/>
      <c r="V670" s="143"/>
      <c r="W670" s="143"/>
      <c r="X670" s="143"/>
      <c r="Y670" s="143"/>
      <c r="Z670" s="143"/>
    </row>
    <row r="671" spans="1:26" ht="15.75" customHeight="1" x14ac:dyDescent="0.25">
      <c r="A671" s="143"/>
      <c r="B671" s="143"/>
      <c r="D671" s="144"/>
      <c r="E671" s="144"/>
      <c r="F671" s="144"/>
      <c r="G671" s="144"/>
      <c r="H671" s="144"/>
      <c r="I671" s="144"/>
      <c r="J671" s="144"/>
      <c r="K671" s="144"/>
      <c r="L671" s="143"/>
      <c r="M671" s="143"/>
      <c r="N671" s="143"/>
      <c r="O671" s="143"/>
      <c r="P671" s="143"/>
      <c r="Q671" s="143"/>
      <c r="R671" s="143"/>
      <c r="S671" s="143"/>
      <c r="T671" s="143"/>
      <c r="U671" s="143"/>
      <c r="V671" s="143"/>
      <c r="W671" s="143"/>
      <c r="X671" s="143"/>
      <c r="Y671" s="143"/>
      <c r="Z671" s="143"/>
    </row>
    <row r="672" spans="1:26" ht="15.75" customHeight="1" x14ac:dyDescent="0.25">
      <c r="A672" s="143"/>
      <c r="B672" s="143"/>
      <c r="D672" s="144"/>
      <c r="E672" s="144"/>
      <c r="F672" s="144"/>
      <c r="G672" s="144"/>
      <c r="H672" s="144"/>
      <c r="I672" s="144"/>
      <c r="J672" s="144"/>
      <c r="K672" s="144"/>
      <c r="L672" s="143"/>
      <c r="M672" s="143"/>
      <c r="N672" s="143"/>
      <c r="O672" s="143"/>
      <c r="P672" s="143"/>
      <c r="Q672" s="143"/>
      <c r="R672" s="143"/>
      <c r="S672" s="143"/>
      <c r="T672" s="143"/>
      <c r="U672" s="143"/>
      <c r="V672" s="143"/>
      <c r="W672" s="143"/>
      <c r="X672" s="143"/>
      <c r="Y672" s="143"/>
      <c r="Z672" s="143"/>
    </row>
    <row r="673" spans="1:26" ht="15.75" customHeight="1" x14ac:dyDescent="0.25">
      <c r="A673" s="143"/>
      <c r="B673" s="143"/>
      <c r="D673" s="144"/>
      <c r="E673" s="144"/>
      <c r="F673" s="144"/>
      <c r="G673" s="144"/>
      <c r="H673" s="144"/>
      <c r="I673" s="144"/>
      <c r="J673" s="144"/>
      <c r="K673" s="144"/>
      <c r="L673" s="143"/>
      <c r="M673" s="143"/>
      <c r="N673" s="143"/>
      <c r="O673" s="143"/>
      <c r="P673" s="143"/>
      <c r="Q673" s="143"/>
      <c r="R673" s="143"/>
      <c r="S673" s="143"/>
      <c r="T673" s="143"/>
      <c r="U673" s="143"/>
      <c r="V673" s="143"/>
      <c r="W673" s="143"/>
      <c r="X673" s="143"/>
      <c r="Y673" s="143"/>
      <c r="Z673" s="143"/>
    </row>
    <row r="674" spans="1:26" ht="15.75" customHeight="1" x14ac:dyDescent="0.25">
      <c r="A674" s="143"/>
      <c r="B674" s="143"/>
      <c r="D674" s="144"/>
      <c r="E674" s="144"/>
      <c r="F674" s="144"/>
      <c r="G674" s="144"/>
      <c r="H674" s="144"/>
      <c r="I674" s="144"/>
      <c r="J674" s="144"/>
      <c r="K674" s="144"/>
      <c r="L674" s="143"/>
      <c r="M674" s="143"/>
      <c r="N674" s="143"/>
      <c r="O674" s="143"/>
      <c r="P674" s="143"/>
      <c r="Q674" s="143"/>
      <c r="R674" s="143"/>
      <c r="S674" s="143"/>
      <c r="T674" s="143"/>
      <c r="U674" s="143"/>
      <c r="V674" s="143"/>
      <c r="W674" s="143"/>
      <c r="X674" s="143"/>
      <c r="Y674" s="143"/>
      <c r="Z674" s="143"/>
    </row>
    <row r="675" spans="1:26" ht="15.75" customHeight="1" x14ac:dyDescent="0.25">
      <c r="A675" s="143"/>
      <c r="B675" s="143"/>
      <c r="D675" s="144"/>
      <c r="E675" s="144"/>
      <c r="F675" s="144"/>
      <c r="G675" s="144"/>
      <c r="H675" s="144"/>
      <c r="I675" s="144"/>
      <c r="J675" s="144"/>
      <c r="K675" s="144"/>
      <c r="L675" s="143"/>
      <c r="M675" s="143"/>
      <c r="N675" s="143"/>
      <c r="O675" s="143"/>
      <c r="P675" s="143"/>
      <c r="Q675" s="143"/>
      <c r="R675" s="143"/>
      <c r="S675" s="143"/>
      <c r="T675" s="143"/>
      <c r="U675" s="143"/>
      <c r="V675" s="143"/>
      <c r="W675" s="143"/>
      <c r="X675" s="143"/>
      <c r="Y675" s="143"/>
      <c r="Z675" s="143"/>
    </row>
    <row r="676" spans="1:26" ht="15.75" customHeight="1" x14ac:dyDescent="0.25">
      <c r="A676" s="143"/>
      <c r="B676" s="143"/>
      <c r="D676" s="144"/>
      <c r="E676" s="144"/>
      <c r="F676" s="144"/>
      <c r="G676" s="144"/>
      <c r="H676" s="144"/>
      <c r="I676" s="144"/>
      <c r="J676" s="144"/>
      <c r="K676" s="144"/>
      <c r="L676" s="143"/>
      <c r="M676" s="143"/>
      <c r="N676" s="143"/>
      <c r="O676" s="143"/>
      <c r="P676" s="143"/>
      <c r="Q676" s="143"/>
      <c r="R676" s="143"/>
      <c r="S676" s="143"/>
      <c r="T676" s="143"/>
      <c r="U676" s="143"/>
      <c r="V676" s="143"/>
      <c r="W676" s="143"/>
      <c r="X676" s="143"/>
      <c r="Y676" s="143"/>
      <c r="Z676" s="143"/>
    </row>
    <row r="677" spans="1:26" ht="15.75" customHeight="1" x14ac:dyDescent="0.25">
      <c r="A677" s="143"/>
      <c r="B677" s="143"/>
      <c r="D677" s="144"/>
      <c r="E677" s="144"/>
      <c r="F677" s="144"/>
      <c r="G677" s="144"/>
      <c r="H677" s="144"/>
      <c r="I677" s="144"/>
      <c r="J677" s="144"/>
      <c r="K677" s="144"/>
      <c r="L677" s="143"/>
      <c r="M677" s="143"/>
      <c r="N677" s="143"/>
      <c r="O677" s="143"/>
      <c r="P677" s="143"/>
      <c r="Q677" s="143"/>
      <c r="R677" s="143"/>
      <c r="S677" s="143"/>
      <c r="T677" s="143"/>
      <c r="U677" s="143"/>
      <c r="V677" s="143"/>
      <c r="W677" s="143"/>
      <c r="X677" s="143"/>
      <c r="Y677" s="143"/>
      <c r="Z677" s="143"/>
    </row>
    <row r="678" spans="1:26" ht="15.75" customHeight="1" x14ac:dyDescent="0.25">
      <c r="A678" s="143"/>
      <c r="B678" s="143"/>
      <c r="D678" s="144"/>
      <c r="E678" s="144"/>
      <c r="F678" s="144"/>
      <c r="G678" s="144"/>
      <c r="H678" s="144"/>
      <c r="I678" s="144"/>
      <c r="J678" s="144"/>
      <c r="K678" s="144"/>
      <c r="L678" s="143"/>
      <c r="M678" s="143"/>
      <c r="N678" s="143"/>
      <c r="O678" s="143"/>
      <c r="P678" s="143"/>
      <c r="Q678" s="143"/>
      <c r="R678" s="143"/>
      <c r="S678" s="143"/>
      <c r="T678" s="143"/>
      <c r="U678" s="143"/>
      <c r="V678" s="143"/>
      <c r="W678" s="143"/>
      <c r="X678" s="143"/>
      <c r="Y678" s="143"/>
      <c r="Z678" s="143"/>
    </row>
    <row r="679" spans="1:26" ht="15.75" customHeight="1" x14ac:dyDescent="0.25">
      <c r="A679" s="143"/>
      <c r="B679" s="143"/>
      <c r="D679" s="144"/>
      <c r="E679" s="144"/>
      <c r="F679" s="144"/>
      <c r="G679" s="144"/>
      <c r="H679" s="144"/>
      <c r="I679" s="144"/>
      <c r="J679" s="144"/>
      <c r="K679" s="144"/>
      <c r="L679" s="143"/>
      <c r="M679" s="143"/>
      <c r="N679" s="143"/>
      <c r="O679" s="143"/>
      <c r="P679" s="143"/>
      <c r="Q679" s="143"/>
      <c r="R679" s="143"/>
      <c r="S679" s="143"/>
      <c r="T679" s="143"/>
      <c r="U679" s="143"/>
      <c r="V679" s="143"/>
      <c r="W679" s="143"/>
      <c r="X679" s="143"/>
      <c r="Y679" s="143"/>
      <c r="Z679" s="143"/>
    </row>
    <row r="680" spans="1:26" ht="15.75" customHeight="1" x14ac:dyDescent="0.25">
      <c r="A680" s="143"/>
      <c r="B680" s="143"/>
      <c r="D680" s="144"/>
      <c r="E680" s="144"/>
      <c r="F680" s="144"/>
      <c r="G680" s="144"/>
      <c r="H680" s="144"/>
      <c r="I680" s="144"/>
      <c r="J680" s="144"/>
      <c r="K680" s="144"/>
      <c r="L680" s="143"/>
      <c r="M680" s="143"/>
      <c r="N680" s="143"/>
      <c r="O680" s="143"/>
      <c r="P680" s="143"/>
      <c r="Q680" s="143"/>
      <c r="R680" s="143"/>
      <c r="S680" s="143"/>
      <c r="T680" s="143"/>
      <c r="U680" s="143"/>
      <c r="V680" s="143"/>
      <c r="W680" s="143"/>
      <c r="X680" s="143"/>
      <c r="Y680" s="143"/>
      <c r="Z680" s="143"/>
    </row>
    <row r="681" spans="1:26" ht="15.75" customHeight="1" x14ac:dyDescent="0.25">
      <c r="A681" s="143"/>
      <c r="B681" s="143"/>
      <c r="D681" s="144"/>
      <c r="E681" s="144"/>
      <c r="F681" s="144"/>
      <c r="G681" s="144"/>
      <c r="H681" s="144"/>
      <c r="I681" s="144"/>
      <c r="J681" s="144"/>
      <c r="K681" s="144"/>
      <c r="L681" s="143"/>
      <c r="M681" s="143"/>
      <c r="N681" s="143"/>
      <c r="O681" s="143"/>
      <c r="P681" s="143"/>
      <c r="Q681" s="143"/>
      <c r="R681" s="143"/>
      <c r="S681" s="143"/>
      <c r="T681" s="143"/>
      <c r="U681" s="143"/>
      <c r="V681" s="143"/>
      <c r="W681" s="143"/>
      <c r="X681" s="143"/>
      <c r="Y681" s="143"/>
      <c r="Z681" s="143"/>
    </row>
    <row r="682" spans="1:26" ht="15.75" customHeight="1" x14ac:dyDescent="0.25">
      <c r="A682" s="143"/>
      <c r="B682" s="143"/>
      <c r="D682" s="144"/>
      <c r="E682" s="144"/>
      <c r="F682" s="144"/>
      <c r="G682" s="144"/>
      <c r="H682" s="144"/>
      <c r="I682" s="144"/>
      <c r="J682" s="144"/>
      <c r="K682" s="144"/>
      <c r="L682" s="143"/>
      <c r="M682" s="143"/>
      <c r="N682" s="143"/>
      <c r="O682" s="143"/>
      <c r="P682" s="143"/>
      <c r="Q682" s="143"/>
      <c r="R682" s="143"/>
      <c r="S682" s="143"/>
      <c r="T682" s="143"/>
      <c r="U682" s="143"/>
      <c r="V682" s="143"/>
      <c r="W682" s="143"/>
      <c r="X682" s="143"/>
      <c r="Y682" s="143"/>
      <c r="Z682" s="143"/>
    </row>
    <row r="683" spans="1:26" ht="15.75" customHeight="1" x14ac:dyDescent="0.25">
      <c r="A683" s="143"/>
      <c r="B683" s="143"/>
      <c r="D683" s="144"/>
      <c r="E683" s="144"/>
      <c r="F683" s="144"/>
      <c r="G683" s="144"/>
      <c r="H683" s="144"/>
      <c r="I683" s="144"/>
      <c r="J683" s="144"/>
      <c r="K683" s="144"/>
      <c r="L683" s="143"/>
      <c r="M683" s="143"/>
      <c r="N683" s="143"/>
      <c r="O683" s="143"/>
      <c r="P683" s="143"/>
      <c r="Q683" s="143"/>
      <c r="R683" s="143"/>
      <c r="S683" s="143"/>
      <c r="T683" s="143"/>
      <c r="U683" s="143"/>
      <c r="V683" s="143"/>
      <c r="W683" s="143"/>
      <c r="X683" s="143"/>
      <c r="Y683" s="143"/>
      <c r="Z683" s="143"/>
    </row>
    <row r="684" spans="1:26" ht="15.75" customHeight="1" x14ac:dyDescent="0.25">
      <c r="A684" s="143"/>
      <c r="B684" s="143"/>
      <c r="D684" s="144"/>
      <c r="E684" s="144"/>
      <c r="F684" s="144"/>
      <c r="G684" s="144"/>
      <c r="H684" s="144"/>
      <c r="I684" s="144"/>
      <c r="J684" s="144"/>
      <c r="K684" s="144"/>
      <c r="L684" s="143"/>
      <c r="M684" s="143"/>
      <c r="N684" s="143"/>
      <c r="O684" s="143"/>
      <c r="P684" s="143"/>
      <c r="Q684" s="143"/>
      <c r="R684" s="143"/>
      <c r="S684" s="143"/>
      <c r="T684" s="143"/>
      <c r="U684" s="143"/>
      <c r="V684" s="143"/>
      <c r="W684" s="143"/>
      <c r="X684" s="143"/>
      <c r="Y684" s="143"/>
      <c r="Z684" s="143"/>
    </row>
    <row r="685" spans="1:26" ht="15.75" customHeight="1" x14ac:dyDescent="0.25">
      <c r="A685" s="143"/>
      <c r="B685" s="143"/>
      <c r="D685" s="144"/>
      <c r="E685" s="144"/>
      <c r="F685" s="144"/>
      <c r="G685" s="144"/>
      <c r="H685" s="144"/>
      <c r="I685" s="144"/>
      <c r="J685" s="144"/>
      <c r="K685" s="144"/>
      <c r="L685" s="143"/>
      <c r="M685" s="143"/>
      <c r="N685" s="143"/>
      <c r="O685" s="143"/>
      <c r="P685" s="143"/>
      <c r="Q685" s="143"/>
      <c r="R685" s="143"/>
      <c r="S685" s="143"/>
      <c r="T685" s="143"/>
      <c r="U685" s="143"/>
      <c r="V685" s="143"/>
      <c r="W685" s="143"/>
      <c r="X685" s="143"/>
      <c r="Y685" s="143"/>
      <c r="Z685" s="143"/>
    </row>
    <row r="686" spans="1:26" ht="15.75" customHeight="1" x14ac:dyDescent="0.25">
      <c r="A686" s="143"/>
      <c r="B686" s="143"/>
      <c r="D686" s="144"/>
      <c r="E686" s="144"/>
      <c r="F686" s="144"/>
      <c r="G686" s="144"/>
      <c r="H686" s="144"/>
      <c r="I686" s="144"/>
      <c r="J686" s="144"/>
      <c r="K686" s="144"/>
      <c r="L686" s="143"/>
      <c r="M686" s="143"/>
      <c r="N686" s="143"/>
      <c r="O686" s="143"/>
      <c r="P686" s="143"/>
      <c r="Q686" s="143"/>
      <c r="R686" s="143"/>
      <c r="S686" s="143"/>
      <c r="T686" s="143"/>
      <c r="U686" s="143"/>
      <c r="V686" s="143"/>
      <c r="W686" s="143"/>
      <c r="X686" s="143"/>
      <c r="Y686" s="143"/>
      <c r="Z686" s="143"/>
    </row>
    <row r="687" spans="1:26" ht="15.75" customHeight="1" x14ac:dyDescent="0.25">
      <c r="A687" s="143"/>
      <c r="B687" s="143"/>
      <c r="D687" s="144"/>
      <c r="E687" s="144"/>
      <c r="F687" s="144"/>
      <c r="G687" s="144"/>
      <c r="H687" s="144"/>
      <c r="I687" s="144"/>
      <c r="J687" s="144"/>
      <c r="K687" s="144"/>
      <c r="L687" s="143"/>
      <c r="M687" s="143"/>
      <c r="N687" s="143"/>
      <c r="O687" s="143"/>
      <c r="P687" s="143"/>
      <c r="Q687" s="143"/>
      <c r="R687" s="143"/>
      <c r="S687" s="143"/>
      <c r="T687" s="143"/>
      <c r="U687" s="143"/>
      <c r="V687" s="143"/>
      <c r="W687" s="143"/>
      <c r="X687" s="143"/>
      <c r="Y687" s="143"/>
      <c r="Z687" s="143"/>
    </row>
    <row r="688" spans="1:26" ht="15.75" customHeight="1" x14ac:dyDescent="0.25">
      <c r="A688" s="143"/>
      <c r="B688" s="143"/>
      <c r="D688" s="144"/>
      <c r="E688" s="144"/>
      <c r="F688" s="144"/>
      <c r="G688" s="144"/>
      <c r="H688" s="144"/>
      <c r="I688" s="144"/>
      <c r="J688" s="144"/>
      <c r="K688" s="144"/>
      <c r="L688" s="143"/>
      <c r="M688" s="143"/>
      <c r="N688" s="143"/>
      <c r="O688" s="143"/>
      <c r="P688" s="143"/>
      <c r="Q688" s="143"/>
      <c r="R688" s="143"/>
      <c r="S688" s="143"/>
      <c r="T688" s="143"/>
      <c r="U688" s="143"/>
      <c r="V688" s="143"/>
      <c r="W688" s="143"/>
      <c r="X688" s="143"/>
      <c r="Y688" s="143"/>
      <c r="Z688" s="143"/>
    </row>
    <row r="689" spans="1:26" ht="15.75" customHeight="1" x14ac:dyDescent="0.25">
      <c r="A689" s="143"/>
      <c r="B689" s="143"/>
      <c r="D689" s="144"/>
      <c r="E689" s="144"/>
      <c r="F689" s="144"/>
      <c r="G689" s="144"/>
      <c r="H689" s="144"/>
      <c r="I689" s="144"/>
      <c r="J689" s="144"/>
      <c r="K689" s="144"/>
      <c r="L689" s="143"/>
      <c r="M689" s="143"/>
      <c r="N689" s="143"/>
      <c r="O689" s="143"/>
      <c r="P689" s="143"/>
      <c r="Q689" s="143"/>
      <c r="R689" s="143"/>
      <c r="S689" s="143"/>
      <c r="T689" s="143"/>
      <c r="U689" s="143"/>
      <c r="V689" s="143"/>
      <c r="W689" s="143"/>
      <c r="X689" s="143"/>
      <c r="Y689" s="143"/>
      <c r="Z689" s="143"/>
    </row>
    <row r="690" spans="1:26" ht="15.75" customHeight="1" x14ac:dyDescent="0.25">
      <c r="A690" s="143"/>
      <c r="B690" s="143"/>
      <c r="D690" s="144"/>
      <c r="E690" s="144"/>
      <c r="F690" s="144"/>
      <c r="G690" s="144"/>
      <c r="H690" s="144"/>
      <c r="I690" s="144"/>
      <c r="J690" s="144"/>
      <c r="K690" s="144"/>
      <c r="L690" s="143"/>
      <c r="M690" s="143"/>
      <c r="N690" s="143"/>
      <c r="O690" s="143"/>
      <c r="P690" s="143"/>
      <c r="Q690" s="143"/>
      <c r="R690" s="143"/>
      <c r="S690" s="143"/>
      <c r="T690" s="143"/>
      <c r="U690" s="143"/>
      <c r="V690" s="143"/>
      <c r="W690" s="143"/>
      <c r="X690" s="143"/>
      <c r="Y690" s="143"/>
      <c r="Z690" s="143"/>
    </row>
    <row r="691" spans="1:26" ht="15.75" customHeight="1" x14ac:dyDescent="0.25">
      <c r="A691" s="143"/>
      <c r="B691" s="143"/>
      <c r="D691" s="144"/>
      <c r="E691" s="144"/>
      <c r="F691" s="144"/>
      <c r="G691" s="144"/>
      <c r="H691" s="144"/>
      <c r="I691" s="144"/>
      <c r="J691" s="144"/>
      <c r="K691" s="144"/>
      <c r="L691" s="143"/>
      <c r="M691" s="143"/>
      <c r="N691" s="143"/>
      <c r="O691" s="143"/>
      <c r="P691" s="143"/>
      <c r="Q691" s="143"/>
      <c r="R691" s="143"/>
      <c r="S691" s="143"/>
      <c r="T691" s="143"/>
      <c r="U691" s="143"/>
      <c r="V691" s="143"/>
      <c r="W691" s="143"/>
      <c r="X691" s="143"/>
      <c r="Y691" s="143"/>
      <c r="Z691" s="143"/>
    </row>
    <row r="692" spans="1:26" ht="15.75" customHeight="1" x14ac:dyDescent="0.25">
      <c r="A692" s="143"/>
      <c r="B692" s="143"/>
      <c r="D692" s="144"/>
      <c r="E692" s="144"/>
      <c r="F692" s="144"/>
      <c r="G692" s="144"/>
      <c r="H692" s="144"/>
      <c r="I692" s="144"/>
      <c r="J692" s="144"/>
      <c r="K692" s="144"/>
      <c r="L692" s="143"/>
      <c r="M692" s="143"/>
      <c r="N692" s="143"/>
      <c r="O692" s="143"/>
      <c r="P692" s="143"/>
      <c r="Q692" s="143"/>
      <c r="R692" s="143"/>
      <c r="S692" s="143"/>
      <c r="T692" s="143"/>
      <c r="U692" s="143"/>
      <c r="V692" s="143"/>
      <c r="W692" s="143"/>
      <c r="X692" s="143"/>
      <c r="Y692" s="143"/>
      <c r="Z692" s="143"/>
    </row>
    <row r="693" spans="1:26" ht="15.75" customHeight="1" x14ac:dyDescent="0.25">
      <c r="A693" s="143"/>
      <c r="B693" s="143"/>
      <c r="D693" s="144"/>
      <c r="E693" s="144"/>
      <c r="F693" s="144"/>
      <c r="G693" s="144"/>
      <c r="H693" s="144"/>
      <c r="I693" s="144"/>
      <c r="J693" s="144"/>
      <c r="K693" s="144"/>
      <c r="L693" s="143"/>
      <c r="M693" s="143"/>
      <c r="N693" s="143"/>
      <c r="O693" s="143"/>
      <c r="P693" s="143"/>
      <c r="Q693" s="143"/>
      <c r="R693" s="143"/>
      <c r="S693" s="143"/>
      <c r="T693" s="143"/>
      <c r="U693" s="143"/>
      <c r="V693" s="143"/>
      <c r="W693" s="143"/>
      <c r="X693" s="143"/>
      <c r="Y693" s="143"/>
      <c r="Z693" s="143"/>
    </row>
    <row r="694" spans="1:26" ht="15.75" customHeight="1" x14ac:dyDescent="0.25">
      <c r="A694" s="143"/>
      <c r="B694" s="143"/>
      <c r="D694" s="144"/>
      <c r="E694" s="144"/>
      <c r="F694" s="144"/>
      <c r="G694" s="144"/>
      <c r="H694" s="144"/>
      <c r="I694" s="144"/>
      <c r="J694" s="144"/>
      <c r="K694" s="144"/>
      <c r="L694" s="143"/>
      <c r="M694" s="143"/>
      <c r="N694" s="143"/>
      <c r="O694" s="143"/>
      <c r="P694" s="143"/>
      <c r="Q694" s="143"/>
      <c r="R694" s="143"/>
      <c r="S694" s="143"/>
      <c r="T694" s="143"/>
      <c r="U694" s="143"/>
      <c r="V694" s="143"/>
      <c r="W694" s="143"/>
      <c r="X694" s="143"/>
      <c r="Y694" s="143"/>
      <c r="Z694" s="143"/>
    </row>
    <row r="695" spans="1:26" ht="15.75" customHeight="1" x14ac:dyDescent="0.25">
      <c r="A695" s="143"/>
      <c r="B695" s="143"/>
      <c r="D695" s="144"/>
      <c r="E695" s="144"/>
      <c r="F695" s="144"/>
      <c r="G695" s="144"/>
      <c r="H695" s="144"/>
      <c r="I695" s="144"/>
      <c r="J695" s="144"/>
      <c r="K695" s="144"/>
      <c r="L695" s="143"/>
      <c r="M695" s="143"/>
      <c r="N695" s="143"/>
      <c r="O695" s="143"/>
      <c r="P695" s="143"/>
      <c r="Q695" s="143"/>
      <c r="R695" s="143"/>
      <c r="S695" s="143"/>
      <c r="T695" s="143"/>
      <c r="U695" s="143"/>
      <c r="V695" s="143"/>
      <c r="W695" s="143"/>
      <c r="X695" s="143"/>
      <c r="Y695" s="143"/>
      <c r="Z695" s="143"/>
    </row>
    <row r="696" spans="1:26" ht="15.75" customHeight="1" x14ac:dyDescent="0.25">
      <c r="A696" s="143"/>
      <c r="B696" s="143"/>
      <c r="D696" s="144"/>
      <c r="E696" s="144"/>
      <c r="F696" s="144"/>
      <c r="G696" s="144"/>
      <c r="H696" s="144"/>
      <c r="I696" s="144"/>
      <c r="J696" s="144"/>
      <c r="K696" s="144"/>
      <c r="L696" s="143"/>
      <c r="M696" s="143"/>
      <c r="N696" s="143"/>
      <c r="O696" s="143"/>
      <c r="P696" s="143"/>
      <c r="Q696" s="143"/>
      <c r="R696" s="143"/>
      <c r="S696" s="143"/>
      <c r="T696" s="143"/>
      <c r="U696" s="143"/>
      <c r="V696" s="143"/>
      <c r="W696" s="143"/>
      <c r="X696" s="143"/>
      <c r="Y696" s="143"/>
      <c r="Z696" s="143"/>
    </row>
    <row r="697" spans="1:26" ht="15.75" customHeight="1" x14ac:dyDescent="0.25">
      <c r="A697" s="143"/>
      <c r="B697" s="143"/>
      <c r="D697" s="144"/>
      <c r="E697" s="144"/>
      <c r="F697" s="144"/>
      <c r="G697" s="144"/>
      <c r="H697" s="144"/>
      <c r="I697" s="144"/>
      <c r="J697" s="144"/>
      <c r="K697" s="144"/>
      <c r="L697" s="143"/>
      <c r="M697" s="143"/>
      <c r="N697" s="143"/>
      <c r="O697" s="143"/>
      <c r="P697" s="143"/>
      <c r="Q697" s="143"/>
      <c r="R697" s="143"/>
      <c r="S697" s="143"/>
      <c r="T697" s="143"/>
      <c r="U697" s="143"/>
      <c r="V697" s="143"/>
      <c r="W697" s="143"/>
      <c r="X697" s="143"/>
      <c r="Y697" s="143"/>
      <c r="Z697" s="143"/>
    </row>
    <row r="698" spans="1:26" ht="15.75" customHeight="1" x14ac:dyDescent="0.25">
      <c r="A698" s="143"/>
      <c r="B698" s="143"/>
      <c r="D698" s="144"/>
      <c r="E698" s="144"/>
      <c r="F698" s="144"/>
      <c r="G698" s="144"/>
      <c r="H698" s="144"/>
      <c r="I698" s="144"/>
      <c r="J698" s="144"/>
      <c r="K698" s="144"/>
      <c r="L698" s="143"/>
      <c r="M698" s="143"/>
      <c r="N698" s="143"/>
      <c r="O698" s="143"/>
      <c r="P698" s="143"/>
      <c r="Q698" s="143"/>
      <c r="R698" s="143"/>
      <c r="S698" s="143"/>
      <c r="T698" s="143"/>
      <c r="U698" s="143"/>
      <c r="V698" s="143"/>
      <c r="W698" s="143"/>
      <c r="X698" s="143"/>
      <c r="Y698" s="143"/>
      <c r="Z698" s="143"/>
    </row>
    <row r="699" spans="1:26" ht="15.75" customHeight="1" x14ac:dyDescent="0.25">
      <c r="A699" s="143"/>
      <c r="B699" s="143"/>
      <c r="D699" s="144"/>
      <c r="E699" s="144"/>
      <c r="F699" s="144"/>
      <c r="G699" s="144"/>
      <c r="H699" s="144"/>
      <c r="I699" s="144"/>
      <c r="J699" s="144"/>
      <c r="K699" s="144"/>
      <c r="L699" s="143"/>
      <c r="M699" s="143"/>
      <c r="N699" s="143"/>
      <c r="O699" s="143"/>
      <c r="P699" s="143"/>
      <c r="Q699" s="143"/>
      <c r="R699" s="143"/>
      <c r="S699" s="143"/>
      <c r="T699" s="143"/>
      <c r="U699" s="143"/>
      <c r="V699" s="143"/>
      <c r="W699" s="143"/>
      <c r="X699" s="143"/>
      <c r="Y699" s="143"/>
      <c r="Z699" s="143"/>
    </row>
    <row r="700" spans="1:26" ht="15.75" customHeight="1" x14ac:dyDescent="0.25">
      <c r="A700" s="143"/>
      <c r="B700" s="143"/>
      <c r="D700" s="144"/>
      <c r="E700" s="144"/>
      <c r="F700" s="144"/>
      <c r="G700" s="144"/>
      <c r="H700" s="144"/>
      <c r="I700" s="144"/>
      <c r="J700" s="144"/>
      <c r="K700" s="144"/>
      <c r="L700" s="143"/>
      <c r="M700" s="143"/>
      <c r="N700" s="143"/>
      <c r="O700" s="143"/>
      <c r="P700" s="143"/>
      <c r="Q700" s="143"/>
      <c r="R700" s="143"/>
      <c r="S700" s="143"/>
      <c r="T700" s="143"/>
      <c r="U700" s="143"/>
      <c r="V700" s="143"/>
      <c r="W700" s="143"/>
      <c r="X700" s="143"/>
      <c r="Y700" s="143"/>
      <c r="Z700" s="143"/>
    </row>
    <row r="701" spans="1:26" ht="15.75" customHeight="1" x14ac:dyDescent="0.25">
      <c r="A701" s="143"/>
      <c r="B701" s="143"/>
      <c r="D701" s="144"/>
      <c r="E701" s="144"/>
      <c r="F701" s="144"/>
      <c r="G701" s="144"/>
      <c r="H701" s="144"/>
      <c r="I701" s="144"/>
      <c r="J701" s="144"/>
      <c r="K701" s="144"/>
      <c r="L701" s="143"/>
      <c r="M701" s="143"/>
      <c r="N701" s="143"/>
      <c r="O701" s="143"/>
      <c r="P701" s="143"/>
      <c r="Q701" s="143"/>
      <c r="R701" s="143"/>
      <c r="S701" s="143"/>
      <c r="T701" s="143"/>
      <c r="U701" s="143"/>
      <c r="V701" s="143"/>
      <c r="W701" s="143"/>
      <c r="X701" s="143"/>
      <c r="Y701" s="143"/>
      <c r="Z701" s="143"/>
    </row>
    <row r="702" spans="1:26" ht="15.75" customHeight="1" x14ac:dyDescent="0.25">
      <c r="A702" s="143"/>
      <c r="B702" s="143"/>
      <c r="D702" s="144"/>
      <c r="E702" s="144"/>
      <c r="F702" s="144"/>
      <c r="G702" s="144"/>
      <c r="H702" s="144"/>
      <c r="I702" s="144"/>
      <c r="J702" s="144"/>
      <c r="K702" s="144"/>
      <c r="L702" s="143"/>
      <c r="M702" s="143"/>
      <c r="N702" s="143"/>
      <c r="O702" s="143"/>
      <c r="P702" s="143"/>
      <c r="Q702" s="143"/>
      <c r="R702" s="143"/>
      <c r="S702" s="143"/>
      <c r="T702" s="143"/>
      <c r="U702" s="143"/>
      <c r="V702" s="143"/>
      <c r="W702" s="143"/>
      <c r="X702" s="143"/>
      <c r="Y702" s="143"/>
      <c r="Z702" s="143"/>
    </row>
    <row r="703" spans="1:26" ht="15.75" customHeight="1" x14ac:dyDescent="0.25">
      <c r="A703" s="143"/>
      <c r="B703" s="143"/>
      <c r="D703" s="144"/>
      <c r="E703" s="144"/>
      <c r="F703" s="144"/>
      <c r="G703" s="144"/>
      <c r="H703" s="144"/>
      <c r="I703" s="144"/>
      <c r="J703" s="144"/>
      <c r="K703" s="144"/>
      <c r="L703" s="143"/>
      <c r="M703" s="143"/>
      <c r="N703" s="143"/>
      <c r="O703" s="143"/>
      <c r="P703" s="143"/>
      <c r="Q703" s="143"/>
      <c r="R703" s="143"/>
      <c r="S703" s="143"/>
      <c r="T703" s="143"/>
      <c r="U703" s="143"/>
      <c r="V703" s="143"/>
      <c r="W703" s="143"/>
      <c r="X703" s="143"/>
      <c r="Y703" s="143"/>
      <c r="Z703" s="143"/>
    </row>
    <row r="704" spans="1:26" ht="15.75" customHeight="1" x14ac:dyDescent="0.25">
      <c r="A704" s="143"/>
      <c r="B704" s="143"/>
      <c r="D704" s="144"/>
      <c r="E704" s="144"/>
      <c r="F704" s="144"/>
      <c r="G704" s="144"/>
      <c r="H704" s="144"/>
      <c r="I704" s="144"/>
      <c r="J704" s="144"/>
      <c r="K704" s="144"/>
      <c r="L704" s="143"/>
      <c r="M704" s="143"/>
      <c r="N704" s="143"/>
      <c r="O704" s="143"/>
      <c r="P704" s="143"/>
      <c r="Q704" s="143"/>
      <c r="R704" s="143"/>
      <c r="S704" s="143"/>
      <c r="T704" s="143"/>
      <c r="U704" s="143"/>
      <c r="V704" s="143"/>
      <c r="W704" s="143"/>
      <c r="X704" s="143"/>
      <c r="Y704" s="143"/>
      <c r="Z704" s="143"/>
    </row>
    <row r="705" spans="1:26" ht="15.75" customHeight="1" x14ac:dyDescent="0.25">
      <c r="A705" s="143"/>
      <c r="B705" s="143"/>
      <c r="D705" s="144"/>
      <c r="E705" s="144"/>
      <c r="F705" s="144"/>
      <c r="G705" s="144"/>
      <c r="H705" s="144"/>
      <c r="I705" s="144"/>
      <c r="J705" s="144"/>
      <c r="K705" s="144"/>
      <c r="L705" s="143"/>
      <c r="M705" s="143"/>
      <c r="N705" s="143"/>
      <c r="O705" s="143"/>
      <c r="P705" s="143"/>
      <c r="Q705" s="143"/>
      <c r="R705" s="143"/>
      <c r="S705" s="143"/>
      <c r="T705" s="143"/>
      <c r="U705" s="143"/>
      <c r="V705" s="143"/>
      <c r="W705" s="143"/>
      <c r="X705" s="143"/>
      <c r="Y705" s="143"/>
      <c r="Z705" s="143"/>
    </row>
    <row r="706" spans="1:26" ht="15.75" customHeight="1" x14ac:dyDescent="0.25">
      <c r="A706" s="143"/>
      <c r="B706" s="143"/>
      <c r="D706" s="144"/>
      <c r="E706" s="144"/>
      <c r="F706" s="144"/>
      <c r="G706" s="144"/>
      <c r="H706" s="144"/>
      <c r="I706" s="144"/>
      <c r="J706" s="144"/>
      <c r="K706" s="144"/>
      <c r="L706" s="143"/>
      <c r="M706" s="143"/>
      <c r="N706" s="143"/>
      <c r="O706" s="143"/>
      <c r="P706" s="143"/>
      <c r="Q706" s="143"/>
      <c r="R706" s="143"/>
      <c r="S706" s="143"/>
      <c r="T706" s="143"/>
      <c r="U706" s="143"/>
      <c r="V706" s="143"/>
      <c r="W706" s="143"/>
      <c r="X706" s="143"/>
      <c r="Y706" s="143"/>
      <c r="Z706" s="143"/>
    </row>
    <row r="707" spans="1:26" ht="15.75" customHeight="1" x14ac:dyDescent="0.25">
      <c r="A707" s="143"/>
      <c r="B707" s="143"/>
      <c r="D707" s="144"/>
      <c r="E707" s="144"/>
      <c r="F707" s="144"/>
      <c r="G707" s="144"/>
      <c r="H707" s="144"/>
      <c r="I707" s="144"/>
      <c r="J707" s="144"/>
      <c r="K707" s="144"/>
      <c r="L707" s="143"/>
      <c r="M707" s="143"/>
      <c r="N707" s="143"/>
      <c r="O707" s="143"/>
      <c r="P707" s="143"/>
      <c r="Q707" s="143"/>
      <c r="R707" s="143"/>
      <c r="S707" s="143"/>
      <c r="T707" s="143"/>
      <c r="U707" s="143"/>
      <c r="V707" s="143"/>
      <c r="W707" s="143"/>
      <c r="X707" s="143"/>
      <c r="Y707" s="143"/>
      <c r="Z707" s="143"/>
    </row>
    <row r="708" spans="1:26" ht="15.75" customHeight="1" x14ac:dyDescent="0.25">
      <c r="A708" s="143"/>
      <c r="B708" s="143"/>
      <c r="D708" s="144"/>
      <c r="E708" s="144"/>
      <c r="F708" s="144"/>
      <c r="G708" s="144"/>
      <c r="H708" s="144"/>
      <c r="I708" s="144"/>
      <c r="J708" s="144"/>
      <c r="K708" s="144"/>
      <c r="L708" s="143"/>
      <c r="M708" s="143"/>
      <c r="N708" s="143"/>
      <c r="O708" s="143"/>
      <c r="P708" s="143"/>
      <c r="Q708" s="143"/>
      <c r="R708" s="143"/>
      <c r="S708" s="143"/>
      <c r="T708" s="143"/>
      <c r="U708" s="143"/>
      <c r="V708" s="143"/>
      <c r="W708" s="143"/>
      <c r="X708" s="143"/>
      <c r="Y708" s="143"/>
      <c r="Z708" s="143"/>
    </row>
    <row r="709" spans="1:26" ht="15.75" customHeight="1" x14ac:dyDescent="0.25">
      <c r="A709" s="143"/>
      <c r="B709" s="143"/>
      <c r="D709" s="144"/>
      <c r="E709" s="144"/>
      <c r="F709" s="144"/>
      <c r="G709" s="144"/>
      <c r="H709" s="144"/>
      <c r="I709" s="144"/>
      <c r="J709" s="144"/>
      <c r="K709" s="144"/>
      <c r="L709" s="143"/>
      <c r="M709" s="143"/>
      <c r="N709" s="143"/>
      <c r="O709" s="143"/>
      <c r="P709" s="143"/>
      <c r="Q709" s="143"/>
      <c r="R709" s="143"/>
      <c r="S709" s="143"/>
      <c r="T709" s="143"/>
      <c r="U709" s="143"/>
      <c r="V709" s="143"/>
      <c r="W709" s="143"/>
      <c r="X709" s="143"/>
      <c r="Y709" s="143"/>
      <c r="Z709" s="143"/>
    </row>
    <row r="710" spans="1:26" ht="15.75" customHeight="1" x14ac:dyDescent="0.25">
      <c r="A710" s="143"/>
      <c r="B710" s="143"/>
      <c r="D710" s="144"/>
      <c r="E710" s="144"/>
      <c r="F710" s="144"/>
      <c r="G710" s="144"/>
      <c r="H710" s="144"/>
      <c r="I710" s="144"/>
      <c r="J710" s="144"/>
      <c r="K710" s="144"/>
      <c r="L710" s="143"/>
      <c r="M710" s="143"/>
      <c r="N710" s="143"/>
      <c r="O710" s="143"/>
      <c r="P710" s="143"/>
      <c r="Q710" s="143"/>
      <c r="R710" s="143"/>
      <c r="S710" s="143"/>
      <c r="T710" s="143"/>
      <c r="U710" s="143"/>
      <c r="V710" s="143"/>
      <c r="W710" s="143"/>
      <c r="X710" s="143"/>
      <c r="Y710" s="143"/>
      <c r="Z710" s="143"/>
    </row>
    <row r="711" spans="1:26" ht="15.75" customHeight="1" x14ac:dyDescent="0.25">
      <c r="A711" s="143"/>
      <c r="B711" s="143"/>
      <c r="D711" s="144"/>
      <c r="E711" s="144"/>
      <c r="F711" s="144"/>
      <c r="G711" s="144"/>
      <c r="H711" s="144"/>
      <c r="I711" s="144"/>
      <c r="J711" s="144"/>
      <c r="K711" s="144"/>
      <c r="L711" s="143"/>
      <c r="M711" s="143"/>
      <c r="N711" s="143"/>
      <c r="O711" s="143"/>
      <c r="P711" s="143"/>
      <c r="Q711" s="143"/>
      <c r="R711" s="143"/>
      <c r="S711" s="143"/>
      <c r="T711" s="143"/>
      <c r="U711" s="143"/>
      <c r="V711" s="143"/>
      <c r="W711" s="143"/>
      <c r="X711" s="143"/>
      <c r="Y711" s="143"/>
      <c r="Z711" s="143"/>
    </row>
    <row r="712" spans="1:26" ht="15.75" customHeight="1" x14ac:dyDescent="0.25">
      <c r="A712" s="143"/>
      <c r="B712" s="143"/>
      <c r="D712" s="144"/>
      <c r="E712" s="144"/>
      <c r="F712" s="144"/>
      <c r="G712" s="144"/>
      <c r="H712" s="144"/>
      <c r="I712" s="144"/>
      <c r="J712" s="144"/>
      <c r="K712" s="144"/>
      <c r="L712" s="143"/>
      <c r="M712" s="143"/>
      <c r="N712" s="143"/>
      <c r="O712" s="143"/>
      <c r="P712" s="143"/>
      <c r="Q712" s="143"/>
      <c r="R712" s="143"/>
      <c r="S712" s="143"/>
      <c r="T712" s="143"/>
      <c r="U712" s="143"/>
      <c r="V712" s="143"/>
      <c r="W712" s="143"/>
      <c r="X712" s="143"/>
      <c r="Y712" s="143"/>
      <c r="Z712" s="143"/>
    </row>
    <row r="713" spans="1:26" ht="15.75" customHeight="1" x14ac:dyDescent="0.25">
      <c r="A713" s="143"/>
      <c r="B713" s="143"/>
      <c r="D713" s="144"/>
      <c r="E713" s="144"/>
      <c r="F713" s="144"/>
      <c r="G713" s="144"/>
      <c r="H713" s="144"/>
      <c r="I713" s="144"/>
      <c r="J713" s="144"/>
      <c r="K713" s="144"/>
      <c r="L713" s="143"/>
      <c r="M713" s="143"/>
      <c r="N713" s="143"/>
      <c r="O713" s="143"/>
      <c r="P713" s="143"/>
      <c r="Q713" s="143"/>
      <c r="R713" s="143"/>
      <c r="S713" s="143"/>
      <c r="T713" s="143"/>
      <c r="U713" s="143"/>
      <c r="V713" s="143"/>
      <c r="W713" s="143"/>
      <c r="X713" s="143"/>
      <c r="Y713" s="143"/>
      <c r="Z713" s="143"/>
    </row>
    <row r="714" spans="1:26" ht="15.75" customHeight="1" x14ac:dyDescent="0.25">
      <c r="A714" s="143"/>
      <c r="B714" s="143"/>
      <c r="D714" s="144"/>
      <c r="E714" s="144"/>
      <c r="F714" s="144"/>
      <c r="G714" s="144"/>
      <c r="H714" s="144"/>
      <c r="I714" s="144"/>
      <c r="J714" s="144"/>
      <c r="K714" s="144"/>
      <c r="L714" s="143"/>
      <c r="M714" s="143"/>
      <c r="N714" s="143"/>
      <c r="O714" s="143"/>
      <c r="P714" s="143"/>
      <c r="Q714" s="143"/>
      <c r="R714" s="143"/>
      <c r="S714" s="143"/>
      <c r="T714" s="143"/>
      <c r="U714" s="143"/>
      <c r="V714" s="143"/>
      <c r="W714" s="143"/>
      <c r="X714" s="143"/>
      <c r="Y714" s="143"/>
      <c r="Z714" s="143"/>
    </row>
    <row r="715" spans="1:26" ht="15.75" customHeight="1" x14ac:dyDescent="0.25">
      <c r="A715" s="143"/>
      <c r="B715" s="143"/>
      <c r="D715" s="144"/>
      <c r="E715" s="144"/>
      <c r="F715" s="144"/>
      <c r="G715" s="144"/>
      <c r="H715" s="144"/>
      <c r="I715" s="144"/>
      <c r="J715" s="144"/>
      <c r="K715" s="144"/>
      <c r="L715" s="143"/>
      <c r="M715" s="143"/>
      <c r="N715" s="143"/>
      <c r="O715" s="143"/>
      <c r="P715" s="143"/>
      <c r="Q715" s="143"/>
      <c r="R715" s="143"/>
      <c r="S715" s="143"/>
      <c r="T715" s="143"/>
      <c r="U715" s="143"/>
      <c r="V715" s="143"/>
      <c r="W715" s="143"/>
      <c r="X715" s="143"/>
      <c r="Y715" s="143"/>
      <c r="Z715" s="143"/>
    </row>
    <row r="716" spans="1:26" ht="15.75" customHeight="1" x14ac:dyDescent="0.25">
      <c r="A716" s="143"/>
      <c r="B716" s="143"/>
      <c r="D716" s="144"/>
      <c r="E716" s="144"/>
      <c r="F716" s="144"/>
      <c r="G716" s="144"/>
      <c r="H716" s="144"/>
      <c r="I716" s="144"/>
      <c r="J716" s="144"/>
      <c r="K716" s="144"/>
      <c r="L716" s="143"/>
      <c r="M716" s="143"/>
      <c r="N716" s="143"/>
      <c r="O716" s="143"/>
      <c r="P716" s="143"/>
      <c r="Q716" s="143"/>
      <c r="R716" s="143"/>
      <c r="S716" s="143"/>
      <c r="T716" s="143"/>
      <c r="U716" s="143"/>
      <c r="V716" s="143"/>
      <c r="W716" s="143"/>
      <c r="X716" s="143"/>
      <c r="Y716" s="143"/>
      <c r="Z716" s="143"/>
    </row>
    <row r="717" spans="1:26" ht="15.75" customHeight="1" x14ac:dyDescent="0.25">
      <c r="A717" s="143"/>
      <c r="B717" s="143"/>
      <c r="D717" s="144"/>
      <c r="E717" s="144"/>
      <c r="F717" s="144"/>
      <c r="G717" s="144"/>
      <c r="H717" s="144"/>
      <c r="I717" s="144"/>
      <c r="J717" s="144"/>
      <c r="K717" s="144"/>
      <c r="L717" s="143"/>
      <c r="M717" s="143"/>
      <c r="N717" s="143"/>
      <c r="O717" s="143"/>
      <c r="P717" s="143"/>
      <c r="Q717" s="143"/>
      <c r="R717" s="143"/>
      <c r="S717" s="143"/>
      <c r="T717" s="143"/>
      <c r="U717" s="143"/>
      <c r="V717" s="143"/>
      <c r="W717" s="143"/>
      <c r="X717" s="143"/>
      <c r="Y717" s="143"/>
      <c r="Z717" s="143"/>
    </row>
    <row r="718" spans="1:26" ht="15.75" customHeight="1" x14ac:dyDescent="0.25">
      <c r="A718" s="143"/>
      <c r="B718" s="143"/>
      <c r="D718" s="144"/>
      <c r="E718" s="144"/>
      <c r="F718" s="144"/>
      <c r="G718" s="144"/>
      <c r="H718" s="144"/>
      <c r="I718" s="144"/>
      <c r="J718" s="144"/>
      <c r="K718" s="144"/>
      <c r="L718" s="143"/>
      <c r="M718" s="143"/>
      <c r="N718" s="143"/>
      <c r="O718" s="143"/>
      <c r="P718" s="143"/>
      <c r="Q718" s="143"/>
      <c r="R718" s="143"/>
      <c r="S718" s="143"/>
      <c r="T718" s="143"/>
      <c r="U718" s="143"/>
      <c r="V718" s="143"/>
      <c r="W718" s="143"/>
      <c r="X718" s="143"/>
      <c r="Y718" s="143"/>
      <c r="Z718" s="143"/>
    </row>
    <row r="719" spans="1:26" ht="15.75" customHeight="1" x14ac:dyDescent="0.25">
      <c r="A719" s="143"/>
      <c r="B719" s="143"/>
      <c r="D719" s="144"/>
      <c r="E719" s="144"/>
      <c r="F719" s="144"/>
      <c r="G719" s="144"/>
      <c r="H719" s="144"/>
      <c r="I719" s="144"/>
      <c r="J719" s="144"/>
      <c r="K719" s="144"/>
      <c r="L719" s="143"/>
      <c r="M719" s="143"/>
      <c r="N719" s="143"/>
      <c r="O719" s="143"/>
      <c r="P719" s="143"/>
      <c r="Q719" s="143"/>
      <c r="R719" s="143"/>
      <c r="S719" s="143"/>
      <c r="T719" s="143"/>
      <c r="U719" s="143"/>
      <c r="V719" s="143"/>
      <c r="W719" s="143"/>
      <c r="X719" s="143"/>
      <c r="Y719" s="143"/>
      <c r="Z719" s="143"/>
    </row>
    <row r="720" spans="1:26" ht="15.75" customHeight="1" x14ac:dyDescent="0.25">
      <c r="A720" s="143"/>
      <c r="B720" s="143"/>
      <c r="D720" s="144"/>
      <c r="E720" s="144"/>
      <c r="F720" s="144"/>
      <c r="G720" s="144"/>
      <c r="H720" s="144"/>
      <c r="I720" s="144"/>
      <c r="J720" s="144"/>
      <c r="K720" s="144"/>
      <c r="L720" s="143"/>
      <c r="M720" s="143"/>
      <c r="N720" s="143"/>
      <c r="O720" s="143"/>
      <c r="P720" s="143"/>
      <c r="Q720" s="143"/>
      <c r="R720" s="143"/>
      <c r="S720" s="143"/>
      <c r="T720" s="143"/>
      <c r="U720" s="143"/>
      <c r="V720" s="143"/>
      <c r="W720" s="143"/>
      <c r="X720" s="143"/>
      <c r="Y720" s="143"/>
      <c r="Z720" s="143"/>
    </row>
    <row r="721" spans="1:26" ht="15.75" customHeight="1" x14ac:dyDescent="0.25">
      <c r="A721" s="143"/>
      <c r="B721" s="143"/>
      <c r="D721" s="144"/>
      <c r="E721" s="144"/>
      <c r="F721" s="144"/>
      <c r="G721" s="144"/>
      <c r="H721" s="144"/>
      <c r="I721" s="144"/>
      <c r="J721" s="144"/>
      <c r="K721" s="144"/>
      <c r="L721" s="143"/>
      <c r="M721" s="143"/>
      <c r="N721" s="143"/>
      <c r="O721" s="143"/>
      <c r="P721" s="143"/>
      <c r="Q721" s="143"/>
      <c r="R721" s="143"/>
      <c r="S721" s="143"/>
      <c r="T721" s="143"/>
      <c r="U721" s="143"/>
      <c r="V721" s="143"/>
      <c r="W721" s="143"/>
      <c r="X721" s="143"/>
      <c r="Y721" s="143"/>
      <c r="Z721" s="143"/>
    </row>
    <row r="722" spans="1:26" ht="15.75" customHeight="1" x14ac:dyDescent="0.25">
      <c r="A722" s="143"/>
      <c r="B722" s="143"/>
      <c r="D722" s="144"/>
      <c r="E722" s="144"/>
      <c r="F722" s="144"/>
      <c r="G722" s="144"/>
      <c r="H722" s="144"/>
      <c r="I722" s="144"/>
      <c r="J722" s="144"/>
      <c r="K722" s="144"/>
      <c r="L722" s="143"/>
      <c r="M722" s="143"/>
      <c r="N722" s="143"/>
      <c r="O722" s="143"/>
      <c r="P722" s="143"/>
      <c r="Q722" s="143"/>
      <c r="R722" s="143"/>
      <c r="S722" s="143"/>
      <c r="T722" s="143"/>
      <c r="U722" s="143"/>
      <c r="V722" s="143"/>
      <c r="W722" s="143"/>
      <c r="X722" s="143"/>
      <c r="Y722" s="143"/>
      <c r="Z722" s="143"/>
    </row>
    <row r="723" spans="1:26" ht="15.75" customHeight="1" x14ac:dyDescent="0.25">
      <c r="A723" s="143"/>
      <c r="B723" s="143"/>
      <c r="D723" s="144"/>
      <c r="E723" s="144"/>
      <c r="F723" s="144"/>
      <c r="G723" s="144"/>
      <c r="H723" s="144"/>
      <c r="I723" s="144"/>
      <c r="J723" s="144"/>
      <c r="K723" s="144"/>
      <c r="L723" s="143"/>
      <c r="M723" s="143"/>
      <c r="N723" s="143"/>
      <c r="O723" s="143"/>
      <c r="P723" s="143"/>
      <c r="Q723" s="143"/>
      <c r="R723" s="143"/>
      <c r="S723" s="143"/>
      <c r="T723" s="143"/>
      <c r="U723" s="143"/>
      <c r="V723" s="143"/>
      <c r="W723" s="143"/>
      <c r="X723" s="143"/>
      <c r="Y723" s="143"/>
      <c r="Z723" s="143"/>
    </row>
    <row r="724" spans="1:26" ht="15.75" customHeight="1" x14ac:dyDescent="0.25">
      <c r="A724" s="143"/>
      <c r="B724" s="143"/>
      <c r="D724" s="144"/>
      <c r="E724" s="144"/>
      <c r="F724" s="144"/>
      <c r="G724" s="144"/>
      <c r="H724" s="144"/>
      <c r="I724" s="144"/>
      <c r="J724" s="144"/>
      <c r="K724" s="144"/>
      <c r="L724" s="143"/>
      <c r="M724" s="143"/>
      <c r="N724" s="143"/>
      <c r="O724" s="143"/>
      <c r="P724" s="143"/>
      <c r="Q724" s="143"/>
      <c r="R724" s="143"/>
      <c r="S724" s="143"/>
      <c r="T724" s="143"/>
      <c r="U724" s="143"/>
      <c r="V724" s="143"/>
      <c r="W724" s="143"/>
      <c r="X724" s="143"/>
      <c r="Y724" s="143"/>
      <c r="Z724" s="143"/>
    </row>
    <row r="725" spans="1:26" ht="15.75" customHeight="1" x14ac:dyDescent="0.25">
      <c r="A725" s="143"/>
      <c r="B725" s="143"/>
      <c r="D725" s="144"/>
      <c r="E725" s="144"/>
      <c r="F725" s="144"/>
      <c r="G725" s="144"/>
      <c r="H725" s="144"/>
      <c r="I725" s="144"/>
      <c r="J725" s="144"/>
      <c r="K725" s="144"/>
      <c r="L725" s="143"/>
      <c r="M725" s="143"/>
      <c r="N725" s="143"/>
      <c r="O725" s="143"/>
      <c r="P725" s="143"/>
      <c r="Q725" s="143"/>
      <c r="R725" s="143"/>
      <c r="S725" s="143"/>
      <c r="T725" s="143"/>
      <c r="U725" s="143"/>
      <c r="V725" s="143"/>
      <c r="W725" s="143"/>
      <c r="X725" s="143"/>
      <c r="Y725" s="143"/>
      <c r="Z725" s="143"/>
    </row>
    <row r="726" spans="1:26" ht="15.75" customHeight="1" x14ac:dyDescent="0.25">
      <c r="A726" s="143"/>
      <c r="B726" s="143"/>
      <c r="D726" s="144"/>
      <c r="E726" s="144"/>
      <c r="F726" s="144"/>
      <c r="G726" s="144"/>
      <c r="H726" s="144"/>
      <c r="I726" s="144"/>
      <c r="J726" s="144"/>
      <c r="K726" s="144"/>
      <c r="L726" s="143"/>
      <c r="M726" s="143"/>
      <c r="N726" s="143"/>
      <c r="O726" s="143"/>
      <c r="P726" s="143"/>
      <c r="Q726" s="143"/>
      <c r="R726" s="143"/>
      <c r="S726" s="143"/>
      <c r="T726" s="143"/>
      <c r="U726" s="143"/>
      <c r="V726" s="143"/>
      <c r="W726" s="143"/>
      <c r="X726" s="143"/>
      <c r="Y726" s="143"/>
      <c r="Z726" s="143"/>
    </row>
    <row r="727" spans="1:26" ht="15.75" customHeight="1" x14ac:dyDescent="0.25">
      <c r="A727" s="143"/>
      <c r="B727" s="143"/>
      <c r="D727" s="144"/>
      <c r="E727" s="144"/>
      <c r="F727" s="144"/>
      <c r="G727" s="144"/>
      <c r="H727" s="144"/>
      <c r="I727" s="144"/>
      <c r="J727" s="144"/>
      <c r="K727" s="144"/>
      <c r="L727" s="143"/>
      <c r="M727" s="143"/>
      <c r="N727" s="143"/>
      <c r="O727" s="143"/>
      <c r="P727" s="143"/>
      <c r="Q727" s="143"/>
      <c r="R727" s="143"/>
      <c r="S727" s="143"/>
      <c r="T727" s="143"/>
      <c r="U727" s="143"/>
      <c r="V727" s="143"/>
      <c r="W727" s="143"/>
      <c r="X727" s="143"/>
      <c r="Y727" s="143"/>
      <c r="Z727" s="143"/>
    </row>
    <row r="728" spans="1:26" ht="15.75" customHeight="1" x14ac:dyDescent="0.25">
      <c r="A728" s="143"/>
      <c r="B728" s="143"/>
      <c r="D728" s="144"/>
      <c r="E728" s="144"/>
      <c r="F728" s="144"/>
      <c r="G728" s="144"/>
      <c r="H728" s="144"/>
      <c r="I728" s="144"/>
      <c r="J728" s="144"/>
      <c r="K728" s="144"/>
      <c r="L728" s="143"/>
      <c r="M728" s="143"/>
      <c r="N728" s="143"/>
      <c r="O728" s="143"/>
      <c r="P728" s="143"/>
      <c r="Q728" s="143"/>
      <c r="R728" s="143"/>
      <c r="S728" s="143"/>
      <c r="T728" s="143"/>
      <c r="U728" s="143"/>
      <c r="V728" s="143"/>
      <c r="W728" s="143"/>
      <c r="X728" s="143"/>
      <c r="Y728" s="143"/>
      <c r="Z728" s="143"/>
    </row>
    <row r="729" spans="1:26" ht="15.75" customHeight="1" x14ac:dyDescent="0.25">
      <c r="A729" s="143"/>
      <c r="B729" s="143"/>
      <c r="D729" s="144"/>
      <c r="E729" s="144"/>
      <c r="F729" s="144"/>
      <c r="G729" s="144"/>
      <c r="H729" s="144"/>
      <c r="I729" s="144"/>
      <c r="J729" s="144"/>
      <c r="K729" s="144"/>
      <c r="L729" s="143"/>
      <c r="M729" s="143"/>
      <c r="N729" s="143"/>
      <c r="O729" s="143"/>
      <c r="P729" s="143"/>
      <c r="Q729" s="143"/>
      <c r="R729" s="143"/>
      <c r="S729" s="143"/>
      <c r="T729" s="143"/>
      <c r="U729" s="143"/>
      <c r="V729" s="143"/>
      <c r="W729" s="143"/>
      <c r="X729" s="143"/>
      <c r="Y729" s="143"/>
      <c r="Z729" s="143"/>
    </row>
    <row r="730" spans="1:26" ht="15.75" customHeight="1" x14ac:dyDescent="0.25">
      <c r="A730" s="143"/>
      <c r="B730" s="143"/>
      <c r="D730" s="144"/>
      <c r="E730" s="144"/>
      <c r="F730" s="144"/>
      <c r="G730" s="144"/>
      <c r="H730" s="144"/>
      <c r="I730" s="144"/>
      <c r="J730" s="144"/>
      <c r="K730" s="144"/>
      <c r="L730" s="143"/>
      <c r="M730" s="143"/>
      <c r="N730" s="143"/>
      <c r="O730" s="143"/>
      <c r="P730" s="143"/>
      <c r="Q730" s="143"/>
      <c r="R730" s="143"/>
      <c r="S730" s="143"/>
      <c r="T730" s="143"/>
      <c r="U730" s="143"/>
      <c r="V730" s="143"/>
      <c r="W730" s="143"/>
      <c r="X730" s="143"/>
      <c r="Y730" s="143"/>
      <c r="Z730" s="143"/>
    </row>
    <row r="731" spans="1:26" ht="15.75" customHeight="1" x14ac:dyDescent="0.25">
      <c r="A731" s="143"/>
      <c r="B731" s="143"/>
      <c r="D731" s="144"/>
      <c r="E731" s="144"/>
      <c r="F731" s="144"/>
      <c r="G731" s="144"/>
      <c r="H731" s="144"/>
      <c r="I731" s="144"/>
      <c r="J731" s="144"/>
      <c r="K731" s="144"/>
      <c r="L731" s="143"/>
      <c r="M731" s="143"/>
      <c r="N731" s="143"/>
      <c r="O731" s="143"/>
      <c r="P731" s="143"/>
      <c r="Q731" s="143"/>
      <c r="R731" s="143"/>
      <c r="S731" s="143"/>
      <c r="T731" s="143"/>
      <c r="U731" s="143"/>
      <c r="V731" s="143"/>
      <c r="W731" s="143"/>
      <c r="X731" s="143"/>
      <c r="Y731" s="143"/>
      <c r="Z731" s="143"/>
    </row>
    <row r="732" spans="1:26" ht="15.75" customHeight="1" x14ac:dyDescent="0.25">
      <c r="A732" s="143"/>
      <c r="B732" s="143"/>
      <c r="D732" s="144"/>
      <c r="E732" s="144"/>
      <c r="F732" s="144"/>
      <c r="G732" s="144"/>
      <c r="H732" s="144"/>
      <c r="I732" s="144"/>
      <c r="J732" s="144"/>
      <c r="K732" s="144"/>
      <c r="L732" s="143"/>
      <c r="M732" s="143"/>
      <c r="N732" s="143"/>
      <c r="O732" s="143"/>
      <c r="P732" s="143"/>
      <c r="Q732" s="143"/>
      <c r="R732" s="143"/>
      <c r="S732" s="143"/>
      <c r="T732" s="143"/>
      <c r="U732" s="143"/>
      <c r="V732" s="143"/>
      <c r="W732" s="143"/>
      <c r="X732" s="143"/>
      <c r="Y732" s="143"/>
      <c r="Z732" s="143"/>
    </row>
    <row r="733" spans="1:26" ht="15.75" customHeight="1" x14ac:dyDescent="0.25">
      <c r="A733" s="143"/>
      <c r="B733" s="143"/>
      <c r="D733" s="144"/>
      <c r="E733" s="144"/>
      <c r="F733" s="144"/>
      <c r="G733" s="144"/>
      <c r="H733" s="144"/>
      <c r="I733" s="144"/>
      <c r="J733" s="144"/>
      <c r="K733" s="144"/>
      <c r="L733" s="143"/>
      <c r="M733" s="143"/>
      <c r="N733" s="143"/>
      <c r="O733" s="143"/>
      <c r="P733" s="143"/>
      <c r="Q733" s="143"/>
      <c r="R733" s="143"/>
      <c r="S733" s="143"/>
      <c r="T733" s="143"/>
      <c r="U733" s="143"/>
      <c r="V733" s="143"/>
      <c r="W733" s="143"/>
      <c r="X733" s="143"/>
      <c r="Y733" s="143"/>
      <c r="Z733" s="143"/>
    </row>
    <row r="734" spans="1:26" ht="15.75" customHeight="1" x14ac:dyDescent="0.25">
      <c r="A734" s="143"/>
      <c r="B734" s="143"/>
      <c r="D734" s="144"/>
      <c r="E734" s="144"/>
      <c r="F734" s="144"/>
      <c r="G734" s="144"/>
      <c r="H734" s="144"/>
      <c r="I734" s="144"/>
      <c r="J734" s="144"/>
      <c r="K734" s="144"/>
      <c r="L734" s="143"/>
      <c r="M734" s="143"/>
      <c r="N734" s="143"/>
      <c r="O734" s="143"/>
      <c r="P734" s="143"/>
      <c r="Q734" s="143"/>
      <c r="R734" s="143"/>
      <c r="S734" s="143"/>
      <c r="T734" s="143"/>
      <c r="U734" s="143"/>
      <c r="V734" s="143"/>
      <c r="W734" s="143"/>
      <c r="X734" s="143"/>
      <c r="Y734" s="143"/>
      <c r="Z734" s="143"/>
    </row>
    <row r="735" spans="1:26" ht="15.75" customHeight="1" x14ac:dyDescent="0.25">
      <c r="A735" s="143"/>
      <c r="B735" s="143"/>
      <c r="D735" s="144"/>
      <c r="E735" s="144"/>
      <c r="F735" s="144"/>
      <c r="G735" s="144"/>
      <c r="H735" s="144"/>
      <c r="I735" s="144"/>
      <c r="J735" s="144"/>
      <c r="K735" s="144"/>
      <c r="L735" s="143"/>
      <c r="M735" s="143"/>
      <c r="N735" s="143"/>
      <c r="O735" s="143"/>
      <c r="P735" s="143"/>
      <c r="Q735" s="143"/>
      <c r="R735" s="143"/>
      <c r="S735" s="143"/>
      <c r="T735" s="143"/>
      <c r="U735" s="143"/>
      <c r="V735" s="143"/>
      <c r="W735" s="143"/>
      <c r="X735" s="143"/>
      <c r="Y735" s="143"/>
      <c r="Z735" s="143"/>
    </row>
    <row r="736" spans="1:26" ht="15.75" customHeight="1" x14ac:dyDescent="0.25">
      <c r="A736" s="143"/>
      <c r="B736" s="143"/>
      <c r="D736" s="144"/>
      <c r="E736" s="144"/>
      <c r="F736" s="144"/>
      <c r="G736" s="144"/>
      <c r="H736" s="144"/>
      <c r="I736" s="144"/>
      <c r="J736" s="144"/>
      <c r="K736" s="144"/>
      <c r="L736" s="143"/>
      <c r="M736" s="143"/>
      <c r="N736" s="143"/>
      <c r="O736" s="143"/>
      <c r="P736" s="143"/>
      <c r="Q736" s="143"/>
      <c r="R736" s="143"/>
      <c r="S736" s="143"/>
      <c r="T736" s="143"/>
      <c r="U736" s="143"/>
      <c r="V736" s="143"/>
      <c r="W736" s="143"/>
      <c r="X736" s="143"/>
      <c r="Y736" s="143"/>
      <c r="Z736" s="143"/>
    </row>
    <row r="737" spans="1:26" ht="15.75" customHeight="1" x14ac:dyDescent="0.25">
      <c r="A737" s="143"/>
      <c r="B737" s="143"/>
      <c r="D737" s="144"/>
      <c r="E737" s="144"/>
      <c r="F737" s="144"/>
      <c r="G737" s="144"/>
      <c r="H737" s="144"/>
      <c r="I737" s="144"/>
      <c r="J737" s="144"/>
      <c r="K737" s="144"/>
      <c r="L737" s="143"/>
      <c r="M737" s="143"/>
      <c r="N737" s="143"/>
      <c r="O737" s="143"/>
      <c r="P737" s="143"/>
      <c r="Q737" s="143"/>
      <c r="R737" s="143"/>
      <c r="S737" s="143"/>
      <c r="T737" s="143"/>
      <c r="U737" s="143"/>
      <c r="V737" s="143"/>
      <c r="W737" s="143"/>
      <c r="X737" s="143"/>
      <c r="Y737" s="143"/>
      <c r="Z737" s="143"/>
    </row>
    <row r="738" spans="1:26" ht="15.75" customHeight="1" x14ac:dyDescent="0.25">
      <c r="A738" s="143"/>
      <c r="B738" s="143"/>
      <c r="D738" s="144"/>
      <c r="E738" s="144"/>
      <c r="F738" s="144"/>
      <c r="G738" s="144"/>
      <c r="H738" s="144"/>
      <c r="I738" s="144"/>
      <c r="J738" s="144"/>
      <c r="K738" s="144"/>
      <c r="L738" s="143"/>
      <c r="M738" s="143"/>
      <c r="N738" s="143"/>
      <c r="O738" s="143"/>
      <c r="P738" s="143"/>
      <c r="Q738" s="143"/>
      <c r="R738" s="143"/>
      <c r="S738" s="143"/>
      <c r="T738" s="143"/>
      <c r="U738" s="143"/>
      <c r="V738" s="143"/>
      <c r="W738" s="143"/>
      <c r="X738" s="143"/>
      <c r="Y738" s="143"/>
      <c r="Z738" s="143"/>
    </row>
    <row r="739" spans="1:26" ht="15.75" customHeight="1" x14ac:dyDescent="0.25">
      <c r="A739" s="143"/>
      <c r="B739" s="143"/>
      <c r="D739" s="144"/>
      <c r="E739" s="144"/>
      <c r="F739" s="144"/>
      <c r="G739" s="144"/>
      <c r="H739" s="144"/>
      <c r="I739" s="144"/>
      <c r="J739" s="144"/>
      <c r="K739" s="144"/>
      <c r="L739" s="143"/>
      <c r="M739" s="143"/>
      <c r="N739" s="143"/>
      <c r="O739" s="143"/>
      <c r="P739" s="143"/>
      <c r="Q739" s="143"/>
      <c r="R739" s="143"/>
      <c r="S739" s="143"/>
      <c r="T739" s="143"/>
      <c r="U739" s="143"/>
      <c r="V739" s="143"/>
      <c r="W739" s="143"/>
      <c r="X739" s="143"/>
      <c r="Y739" s="143"/>
      <c r="Z739" s="143"/>
    </row>
    <row r="740" spans="1:26" ht="15.75" customHeight="1" x14ac:dyDescent="0.25">
      <c r="A740" s="143"/>
      <c r="B740" s="143"/>
      <c r="D740" s="144"/>
      <c r="E740" s="144"/>
      <c r="F740" s="144"/>
      <c r="G740" s="144"/>
      <c r="H740" s="144"/>
      <c r="I740" s="144"/>
      <c r="J740" s="144"/>
      <c r="K740" s="144"/>
      <c r="L740" s="143"/>
      <c r="M740" s="143"/>
      <c r="N740" s="143"/>
      <c r="O740" s="143"/>
      <c r="P740" s="143"/>
      <c r="Q740" s="143"/>
      <c r="R740" s="143"/>
      <c r="S740" s="143"/>
      <c r="T740" s="143"/>
      <c r="U740" s="143"/>
      <c r="V740" s="143"/>
      <c r="W740" s="143"/>
      <c r="X740" s="143"/>
      <c r="Y740" s="143"/>
      <c r="Z740" s="143"/>
    </row>
    <row r="741" spans="1:26" ht="15.75" customHeight="1" x14ac:dyDescent="0.25">
      <c r="A741" s="143"/>
      <c r="B741" s="143"/>
      <c r="D741" s="144"/>
      <c r="E741" s="144"/>
      <c r="F741" s="144"/>
      <c r="G741" s="144"/>
      <c r="H741" s="144"/>
      <c r="I741" s="144"/>
      <c r="J741" s="144"/>
      <c r="K741" s="144"/>
      <c r="L741" s="143"/>
      <c r="M741" s="143"/>
      <c r="N741" s="143"/>
      <c r="O741" s="143"/>
      <c r="P741" s="143"/>
      <c r="Q741" s="143"/>
      <c r="R741" s="143"/>
      <c r="S741" s="143"/>
      <c r="T741" s="143"/>
      <c r="U741" s="143"/>
      <c r="V741" s="143"/>
      <c r="W741" s="143"/>
      <c r="X741" s="143"/>
      <c r="Y741" s="143"/>
      <c r="Z741" s="143"/>
    </row>
    <row r="742" spans="1:26" ht="15.75" customHeight="1" x14ac:dyDescent="0.25">
      <c r="A742" s="143"/>
      <c r="B742" s="143"/>
      <c r="D742" s="144"/>
      <c r="E742" s="144"/>
      <c r="F742" s="144"/>
      <c r="G742" s="144"/>
      <c r="H742" s="144"/>
      <c r="I742" s="144"/>
      <c r="J742" s="144"/>
      <c r="K742" s="144"/>
      <c r="L742" s="143"/>
      <c r="M742" s="143"/>
      <c r="N742" s="143"/>
      <c r="O742" s="143"/>
      <c r="P742" s="143"/>
      <c r="Q742" s="143"/>
      <c r="R742" s="143"/>
      <c r="S742" s="143"/>
      <c r="T742" s="143"/>
      <c r="U742" s="143"/>
      <c r="V742" s="143"/>
      <c r="W742" s="143"/>
      <c r="X742" s="143"/>
      <c r="Y742" s="143"/>
      <c r="Z742" s="143"/>
    </row>
    <row r="743" spans="1:26" ht="15.75" customHeight="1" x14ac:dyDescent="0.25">
      <c r="A743" s="143"/>
      <c r="B743" s="143"/>
      <c r="D743" s="144"/>
      <c r="E743" s="144"/>
      <c r="F743" s="144"/>
      <c r="G743" s="144"/>
      <c r="H743" s="144"/>
      <c r="I743" s="144"/>
      <c r="J743" s="144"/>
      <c r="K743" s="144"/>
      <c r="L743" s="143"/>
      <c r="M743" s="143"/>
      <c r="N743" s="143"/>
      <c r="O743" s="143"/>
      <c r="P743" s="143"/>
      <c r="Q743" s="143"/>
      <c r="R743" s="143"/>
      <c r="S743" s="143"/>
      <c r="T743" s="143"/>
      <c r="U743" s="143"/>
      <c r="V743" s="143"/>
      <c r="W743" s="143"/>
      <c r="X743" s="143"/>
      <c r="Y743" s="143"/>
      <c r="Z743" s="143"/>
    </row>
    <row r="744" spans="1:26" ht="15.75" customHeight="1" x14ac:dyDescent="0.25">
      <c r="A744" s="143"/>
      <c r="B744" s="143"/>
      <c r="D744" s="144"/>
      <c r="E744" s="144"/>
      <c r="F744" s="144"/>
      <c r="G744" s="144"/>
      <c r="H744" s="144"/>
      <c r="I744" s="144"/>
      <c r="J744" s="144"/>
      <c r="K744" s="144"/>
      <c r="L744" s="143"/>
      <c r="M744" s="143"/>
      <c r="N744" s="143"/>
      <c r="O744" s="143"/>
      <c r="P744" s="143"/>
      <c r="Q744" s="143"/>
      <c r="R744" s="143"/>
      <c r="S744" s="143"/>
      <c r="T744" s="143"/>
      <c r="U744" s="143"/>
      <c r="V744" s="143"/>
      <c r="W744" s="143"/>
      <c r="X744" s="143"/>
      <c r="Y744" s="143"/>
      <c r="Z744" s="143"/>
    </row>
    <row r="745" spans="1:26" ht="15.75" customHeight="1" x14ac:dyDescent="0.25">
      <c r="A745" s="143"/>
      <c r="B745" s="143"/>
      <c r="D745" s="144"/>
      <c r="E745" s="144"/>
      <c r="F745" s="144"/>
      <c r="G745" s="144"/>
      <c r="H745" s="144"/>
      <c r="I745" s="144"/>
      <c r="J745" s="144"/>
      <c r="K745" s="144"/>
      <c r="L745" s="143"/>
      <c r="M745" s="143"/>
      <c r="N745" s="143"/>
      <c r="O745" s="143"/>
      <c r="P745" s="143"/>
      <c r="Q745" s="143"/>
      <c r="R745" s="143"/>
      <c r="S745" s="143"/>
      <c r="T745" s="143"/>
      <c r="U745" s="143"/>
      <c r="V745" s="143"/>
      <c r="W745" s="143"/>
      <c r="X745" s="143"/>
      <c r="Y745" s="143"/>
      <c r="Z745" s="143"/>
    </row>
    <row r="746" spans="1:26" ht="15.75" customHeight="1" x14ac:dyDescent="0.25">
      <c r="A746" s="143"/>
      <c r="B746" s="143"/>
      <c r="D746" s="144"/>
      <c r="E746" s="144"/>
      <c r="F746" s="144"/>
      <c r="G746" s="144"/>
      <c r="H746" s="144"/>
      <c r="I746" s="144"/>
      <c r="J746" s="144"/>
      <c r="K746" s="144"/>
      <c r="L746" s="143"/>
      <c r="M746" s="143"/>
      <c r="N746" s="143"/>
      <c r="O746" s="143"/>
      <c r="P746" s="143"/>
      <c r="Q746" s="143"/>
      <c r="R746" s="143"/>
      <c r="S746" s="143"/>
      <c r="T746" s="143"/>
      <c r="U746" s="143"/>
      <c r="V746" s="143"/>
      <c r="W746" s="143"/>
      <c r="X746" s="143"/>
      <c r="Y746" s="143"/>
      <c r="Z746" s="143"/>
    </row>
    <row r="747" spans="1:26" ht="15.75" customHeight="1" x14ac:dyDescent="0.25">
      <c r="A747" s="143"/>
      <c r="B747" s="143"/>
      <c r="D747" s="144"/>
      <c r="E747" s="144"/>
      <c r="F747" s="144"/>
      <c r="G747" s="144"/>
      <c r="H747" s="144"/>
      <c r="I747" s="144"/>
      <c r="J747" s="144"/>
      <c r="K747" s="144"/>
      <c r="L747" s="143"/>
      <c r="M747" s="143"/>
      <c r="N747" s="143"/>
      <c r="O747" s="143"/>
      <c r="P747" s="143"/>
      <c r="Q747" s="143"/>
      <c r="R747" s="143"/>
      <c r="S747" s="143"/>
      <c r="T747" s="143"/>
      <c r="U747" s="143"/>
      <c r="V747" s="143"/>
      <c r="W747" s="143"/>
      <c r="X747" s="143"/>
      <c r="Y747" s="143"/>
      <c r="Z747" s="143"/>
    </row>
    <row r="748" spans="1:26" ht="15.75" customHeight="1" x14ac:dyDescent="0.25">
      <c r="A748" s="143"/>
      <c r="B748" s="143"/>
      <c r="D748" s="144"/>
      <c r="E748" s="144"/>
      <c r="F748" s="144"/>
      <c r="G748" s="144"/>
      <c r="H748" s="144"/>
      <c r="I748" s="144"/>
      <c r="J748" s="144"/>
      <c r="K748" s="144"/>
      <c r="L748" s="143"/>
      <c r="M748" s="143"/>
      <c r="N748" s="143"/>
      <c r="O748" s="143"/>
      <c r="P748" s="143"/>
      <c r="Q748" s="143"/>
      <c r="R748" s="143"/>
      <c r="S748" s="143"/>
      <c r="T748" s="143"/>
      <c r="U748" s="143"/>
      <c r="V748" s="143"/>
      <c r="W748" s="143"/>
      <c r="X748" s="143"/>
      <c r="Y748" s="143"/>
      <c r="Z748" s="143"/>
    </row>
    <row r="749" spans="1:26" ht="15.75" customHeight="1" x14ac:dyDescent="0.25">
      <c r="A749" s="143"/>
      <c r="B749" s="143"/>
      <c r="D749" s="144"/>
      <c r="E749" s="144"/>
      <c r="F749" s="144"/>
      <c r="G749" s="144"/>
      <c r="H749" s="144"/>
      <c r="I749" s="144"/>
      <c r="J749" s="144"/>
      <c r="K749" s="144"/>
      <c r="L749" s="143"/>
      <c r="M749" s="143"/>
      <c r="N749" s="143"/>
      <c r="O749" s="143"/>
      <c r="P749" s="143"/>
      <c r="Q749" s="143"/>
      <c r="R749" s="143"/>
      <c r="S749" s="143"/>
      <c r="T749" s="143"/>
      <c r="U749" s="143"/>
      <c r="V749" s="143"/>
      <c r="W749" s="143"/>
      <c r="X749" s="143"/>
      <c r="Y749" s="143"/>
      <c r="Z749" s="143"/>
    </row>
    <row r="750" spans="1:26" ht="15.75" customHeight="1" x14ac:dyDescent="0.25">
      <c r="A750" s="143"/>
      <c r="B750" s="143"/>
      <c r="D750" s="144"/>
      <c r="E750" s="144"/>
      <c r="F750" s="144"/>
      <c r="G750" s="144"/>
      <c r="H750" s="144"/>
      <c r="I750" s="144"/>
      <c r="J750" s="144"/>
      <c r="K750" s="144"/>
      <c r="L750" s="143"/>
      <c r="M750" s="143"/>
      <c r="N750" s="143"/>
      <c r="O750" s="143"/>
      <c r="P750" s="143"/>
      <c r="Q750" s="143"/>
      <c r="R750" s="143"/>
      <c r="S750" s="143"/>
      <c r="T750" s="143"/>
      <c r="U750" s="143"/>
      <c r="V750" s="143"/>
      <c r="W750" s="143"/>
      <c r="X750" s="143"/>
      <c r="Y750" s="143"/>
      <c r="Z750" s="143"/>
    </row>
    <row r="751" spans="1:26" ht="15.75" customHeight="1" x14ac:dyDescent="0.25">
      <c r="A751" s="143"/>
      <c r="B751" s="143"/>
      <c r="D751" s="144"/>
      <c r="E751" s="144"/>
      <c r="F751" s="144"/>
      <c r="G751" s="144"/>
      <c r="H751" s="144"/>
      <c r="I751" s="144"/>
      <c r="J751" s="144"/>
      <c r="K751" s="144"/>
      <c r="L751" s="143"/>
      <c r="M751" s="143"/>
      <c r="N751" s="143"/>
      <c r="O751" s="143"/>
      <c r="P751" s="143"/>
      <c r="Q751" s="143"/>
      <c r="R751" s="143"/>
      <c r="S751" s="143"/>
      <c r="T751" s="143"/>
      <c r="U751" s="143"/>
      <c r="V751" s="143"/>
      <c r="W751" s="143"/>
      <c r="X751" s="143"/>
      <c r="Y751" s="143"/>
      <c r="Z751" s="143"/>
    </row>
    <row r="752" spans="1:26" ht="15.75" customHeight="1" x14ac:dyDescent="0.25">
      <c r="A752" s="143"/>
      <c r="B752" s="143"/>
      <c r="D752" s="144"/>
      <c r="E752" s="144"/>
      <c r="F752" s="144"/>
      <c r="G752" s="144"/>
      <c r="H752" s="144"/>
      <c r="I752" s="144"/>
      <c r="J752" s="144"/>
      <c r="K752" s="144"/>
      <c r="L752" s="143"/>
      <c r="M752" s="143"/>
      <c r="N752" s="143"/>
      <c r="O752" s="143"/>
      <c r="P752" s="143"/>
      <c r="Q752" s="143"/>
      <c r="R752" s="143"/>
      <c r="S752" s="143"/>
      <c r="T752" s="143"/>
      <c r="U752" s="143"/>
      <c r="V752" s="143"/>
      <c r="W752" s="143"/>
      <c r="X752" s="143"/>
      <c r="Y752" s="143"/>
      <c r="Z752" s="143"/>
    </row>
    <row r="753" spans="1:26" ht="15.75" customHeight="1" x14ac:dyDescent="0.25">
      <c r="A753" s="143"/>
      <c r="B753" s="143"/>
      <c r="D753" s="144"/>
      <c r="E753" s="144"/>
      <c r="F753" s="144"/>
      <c r="G753" s="144"/>
      <c r="H753" s="144"/>
      <c r="I753" s="144"/>
      <c r="J753" s="144"/>
      <c r="K753" s="144"/>
      <c r="L753" s="143"/>
      <c r="M753" s="143"/>
      <c r="N753" s="143"/>
      <c r="O753" s="143"/>
      <c r="P753" s="143"/>
      <c r="Q753" s="143"/>
      <c r="R753" s="143"/>
      <c r="S753" s="143"/>
      <c r="T753" s="143"/>
      <c r="U753" s="143"/>
      <c r="V753" s="143"/>
      <c r="W753" s="143"/>
      <c r="X753" s="143"/>
      <c r="Y753" s="143"/>
      <c r="Z753" s="143"/>
    </row>
    <row r="754" spans="1:26" ht="15.75" customHeight="1" x14ac:dyDescent="0.25">
      <c r="A754" s="143"/>
      <c r="B754" s="143"/>
      <c r="D754" s="144"/>
      <c r="E754" s="144"/>
      <c r="F754" s="144"/>
      <c r="G754" s="144"/>
      <c r="H754" s="144"/>
      <c r="I754" s="144"/>
      <c r="J754" s="144"/>
      <c r="K754" s="144"/>
      <c r="L754" s="143"/>
      <c r="M754" s="143"/>
      <c r="N754" s="143"/>
      <c r="O754" s="143"/>
      <c r="P754" s="143"/>
      <c r="Q754" s="143"/>
      <c r="R754" s="143"/>
      <c r="S754" s="143"/>
      <c r="T754" s="143"/>
      <c r="U754" s="143"/>
      <c r="V754" s="143"/>
      <c r="W754" s="143"/>
      <c r="X754" s="143"/>
      <c r="Y754" s="143"/>
      <c r="Z754" s="143"/>
    </row>
    <row r="755" spans="1:26" ht="15.75" customHeight="1" x14ac:dyDescent="0.25">
      <c r="A755" s="143"/>
      <c r="B755" s="143"/>
      <c r="D755" s="144"/>
      <c r="E755" s="144"/>
      <c r="F755" s="144"/>
      <c r="G755" s="144"/>
      <c r="H755" s="144"/>
      <c r="I755" s="144"/>
      <c r="J755" s="144"/>
      <c r="K755" s="144"/>
      <c r="L755" s="143"/>
      <c r="M755" s="143"/>
      <c r="N755" s="143"/>
      <c r="O755" s="143"/>
      <c r="P755" s="143"/>
      <c r="Q755" s="143"/>
      <c r="R755" s="143"/>
      <c r="S755" s="143"/>
      <c r="T755" s="143"/>
      <c r="U755" s="143"/>
      <c r="V755" s="143"/>
      <c r="W755" s="143"/>
      <c r="X755" s="143"/>
      <c r="Y755" s="143"/>
      <c r="Z755" s="143"/>
    </row>
    <row r="756" spans="1:26" ht="15.75" customHeight="1" x14ac:dyDescent="0.25">
      <c r="A756" s="143"/>
      <c r="B756" s="143"/>
      <c r="D756" s="144"/>
      <c r="E756" s="144"/>
      <c r="F756" s="144"/>
      <c r="G756" s="144"/>
      <c r="H756" s="144"/>
      <c r="I756" s="144"/>
      <c r="J756" s="144"/>
      <c r="K756" s="144"/>
      <c r="L756" s="143"/>
      <c r="M756" s="143"/>
      <c r="N756" s="143"/>
      <c r="O756" s="143"/>
      <c r="P756" s="143"/>
      <c r="Q756" s="143"/>
      <c r="R756" s="143"/>
      <c r="S756" s="143"/>
      <c r="T756" s="143"/>
      <c r="U756" s="143"/>
      <c r="V756" s="143"/>
      <c r="W756" s="143"/>
      <c r="X756" s="143"/>
      <c r="Y756" s="143"/>
      <c r="Z756" s="143"/>
    </row>
    <row r="757" spans="1:26" ht="15.75" customHeight="1" x14ac:dyDescent="0.25">
      <c r="A757" s="143"/>
      <c r="B757" s="143"/>
      <c r="D757" s="144"/>
      <c r="E757" s="144"/>
      <c r="F757" s="144"/>
      <c r="G757" s="144"/>
      <c r="H757" s="144"/>
      <c r="I757" s="144"/>
      <c r="J757" s="144"/>
      <c r="K757" s="144"/>
      <c r="L757" s="143"/>
      <c r="M757" s="143"/>
      <c r="N757" s="143"/>
      <c r="O757" s="143"/>
      <c r="P757" s="143"/>
      <c r="Q757" s="143"/>
      <c r="R757" s="143"/>
      <c r="S757" s="143"/>
      <c r="T757" s="143"/>
      <c r="U757" s="143"/>
      <c r="V757" s="143"/>
      <c r="W757" s="143"/>
      <c r="X757" s="143"/>
      <c r="Y757" s="143"/>
      <c r="Z757" s="143"/>
    </row>
    <row r="758" spans="1:26" ht="15.75" customHeight="1" x14ac:dyDescent="0.25">
      <c r="A758" s="143"/>
      <c r="B758" s="143"/>
      <c r="D758" s="144"/>
      <c r="E758" s="144"/>
      <c r="F758" s="144"/>
      <c r="G758" s="144"/>
      <c r="H758" s="144"/>
      <c r="I758" s="144"/>
      <c r="J758" s="144"/>
      <c r="K758" s="144"/>
      <c r="L758" s="143"/>
      <c r="M758" s="143"/>
      <c r="N758" s="143"/>
      <c r="O758" s="143"/>
      <c r="P758" s="143"/>
      <c r="Q758" s="143"/>
      <c r="R758" s="143"/>
      <c r="S758" s="143"/>
      <c r="T758" s="143"/>
      <c r="U758" s="143"/>
      <c r="V758" s="143"/>
      <c r="W758" s="143"/>
      <c r="X758" s="143"/>
      <c r="Y758" s="143"/>
      <c r="Z758" s="143"/>
    </row>
    <row r="759" spans="1:26" ht="15.75" customHeight="1" x14ac:dyDescent="0.25">
      <c r="A759" s="143"/>
      <c r="B759" s="143"/>
      <c r="D759" s="144"/>
      <c r="E759" s="144"/>
      <c r="F759" s="144"/>
      <c r="G759" s="144"/>
      <c r="H759" s="144"/>
      <c r="I759" s="144"/>
      <c r="J759" s="144"/>
      <c r="K759" s="144"/>
      <c r="L759" s="143"/>
      <c r="M759" s="143"/>
      <c r="N759" s="143"/>
      <c r="O759" s="143"/>
      <c r="P759" s="143"/>
      <c r="Q759" s="143"/>
      <c r="R759" s="143"/>
      <c r="S759" s="143"/>
      <c r="T759" s="143"/>
      <c r="U759" s="143"/>
      <c r="V759" s="143"/>
      <c r="W759" s="143"/>
      <c r="X759" s="143"/>
      <c r="Y759" s="143"/>
      <c r="Z759" s="143"/>
    </row>
    <row r="760" spans="1:26" ht="15.75" customHeight="1" x14ac:dyDescent="0.25">
      <c r="A760" s="143"/>
      <c r="B760" s="143"/>
      <c r="D760" s="144"/>
      <c r="E760" s="144"/>
      <c r="F760" s="144"/>
      <c r="G760" s="144"/>
      <c r="H760" s="144"/>
      <c r="I760" s="144"/>
      <c r="J760" s="144"/>
      <c r="K760" s="144"/>
      <c r="L760" s="143"/>
      <c r="M760" s="143"/>
      <c r="N760" s="143"/>
      <c r="O760" s="143"/>
      <c r="P760" s="143"/>
      <c r="Q760" s="143"/>
      <c r="R760" s="143"/>
      <c r="S760" s="143"/>
      <c r="T760" s="143"/>
      <c r="U760" s="143"/>
      <c r="V760" s="143"/>
      <c r="W760" s="143"/>
      <c r="X760" s="143"/>
      <c r="Y760" s="143"/>
      <c r="Z760" s="143"/>
    </row>
    <row r="761" spans="1:26" ht="15.75" customHeight="1" x14ac:dyDescent="0.25">
      <c r="A761" s="143"/>
      <c r="B761" s="143"/>
      <c r="D761" s="144"/>
      <c r="E761" s="144"/>
      <c r="F761" s="144"/>
      <c r="G761" s="144"/>
      <c r="H761" s="144"/>
      <c r="I761" s="144"/>
      <c r="J761" s="144"/>
      <c r="K761" s="144"/>
      <c r="L761" s="143"/>
      <c r="M761" s="143"/>
      <c r="N761" s="143"/>
      <c r="O761" s="143"/>
      <c r="P761" s="143"/>
      <c r="Q761" s="143"/>
      <c r="R761" s="143"/>
      <c r="S761" s="143"/>
      <c r="T761" s="143"/>
      <c r="U761" s="143"/>
      <c r="V761" s="143"/>
      <c r="W761" s="143"/>
      <c r="X761" s="143"/>
      <c r="Y761" s="143"/>
      <c r="Z761" s="143"/>
    </row>
    <row r="762" spans="1:26" ht="15.75" customHeight="1" x14ac:dyDescent="0.25">
      <c r="A762" s="143"/>
      <c r="B762" s="143"/>
      <c r="D762" s="144"/>
      <c r="E762" s="144"/>
      <c r="F762" s="144"/>
      <c r="G762" s="144"/>
      <c r="H762" s="144"/>
      <c r="I762" s="144"/>
      <c r="J762" s="144"/>
      <c r="K762" s="144"/>
      <c r="L762" s="143"/>
      <c r="M762" s="143"/>
      <c r="N762" s="143"/>
      <c r="O762" s="143"/>
      <c r="P762" s="143"/>
      <c r="Q762" s="143"/>
      <c r="R762" s="143"/>
      <c r="S762" s="143"/>
      <c r="T762" s="143"/>
      <c r="U762" s="143"/>
      <c r="V762" s="143"/>
      <c r="W762" s="143"/>
      <c r="X762" s="143"/>
      <c r="Y762" s="143"/>
      <c r="Z762" s="143"/>
    </row>
    <row r="763" spans="1:26" ht="15.75" customHeight="1" x14ac:dyDescent="0.25">
      <c r="A763" s="143"/>
      <c r="B763" s="143"/>
      <c r="D763" s="144"/>
      <c r="E763" s="144"/>
      <c r="F763" s="144"/>
      <c r="G763" s="144"/>
      <c r="H763" s="144"/>
      <c r="I763" s="144"/>
      <c r="J763" s="144"/>
      <c r="K763" s="144"/>
      <c r="L763" s="143"/>
      <c r="M763" s="143"/>
      <c r="N763" s="143"/>
      <c r="O763" s="143"/>
      <c r="P763" s="143"/>
      <c r="Q763" s="143"/>
      <c r="R763" s="143"/>
      <c r="S763" s="143"/>
      <c r="T763" s="143"/>
      <c r="U763" s="143"/>
      <c r="V763" s="143"/>
      <c r="W763" s="143"/>
      <c r="X763" s="143"/>
      <c r="Y763" s="143"/>
      <c r="Z763" s="143"/>
    </row>
    <row r="764" spans="1:26" ht="15.75" customHeight="1" x14ac:dyDescent="0.25">
      <c r="A764" s="143"/>
      <c r="B764" s="143"/>
      <c r="D764" s="144"/>
      <c r="E764" s="144"/>
      <c r="F764" s="144"/>
      <c r="G764" s="144"/>
      <c r="H764" s="144"/>
      <c r="I764" s="144"/>
      <c r="J764" s="144"/>
      <c r="K764" s="144"/>
      <c r="L764" s="143"/>
      <c r="M764" s="143"/>
      <c r="N764" s="143"/>
      <c r="O764" s="143"/>
      <c r="P764" s="143"/>
      <c r="Q764" s="143"/>
      <c r="R764" s="143"/>
      <c r="S764" s="143"/>
      <c r="T764" s="143"/>
      <c r="U764" s="143"/>
      <c r="V764" s="143"/>
      <c r="W764" s="143"/>
      <c r="X764" s="143"/>
      <c r="Y764" s="143"/>
      <c r="Z764" s="143"/>
    </row>
    <row r="765" spans="1:26" ht="15.75" customHeight="1" x14ac:dyDescent="0.25">
      <c r="A765" s="143"/>
      <c r="B765" s="143"/>
      <c r="D765" s="144"/>
      <c r="E765" s="144"/>
      <c r="F765" s="144"/>
      <c r="G765" s="144"/>
      <c r="H765" s="144"/>
      <c r="I765" s="144"/>
      <c r="J765" s="144"/>
      <c r="K765" s="144"/>
      <c r="L765" s="143"/>
      <c r="M765" s="143"/>
      <c r="N765" s="143"/>
      <c r="O765" s="143"/>
      <c r="P765" s="143"/>
      <c r="Q765" s="143"/>
      <c r="R765" s="143"/>
      <c r="S765" s="143"/>
      <c r="T765" s="143"/>
      <c r="U765" s="143"/>
      <c r="V765" s="143"/>
      <c r="W765" s="143"/>
      <c r="X765" s="143"/>
      <c r="Y765" s="143"/>
      <c r="Z765" s="143"/>
    </row>
    <row r="766" spans="1:26" ht="15.75" customHeight="1" x14ac:dyDescent="0.25">
      <c r="A766" s="143"/>
      <c r="B766" s="143"/>
      <c r="D766" s="144"/>
      <c r="E766" s="144"/>
      <c r="F766" s="144"/>
      <c r="G766" s="144"/>
      <c r="H766" s="144"/>
      <c r="I766" s="144"/>
      <c r="J766" s="144"/>
      <c r="K766" s="144"/>
      <c r="L766" s="143"/>
      <c r="M766" s="143"/>
      <c r="N766" s="143"/>
      <c r="O766" s="143"/>
      <c r="P766" s="143"/>
      <c r="Q766" s="143"/>
      <c r="R766" s="143"/>
      <c r="S766" s="143"/>
      <c r="T766" s="143"/>
      <c r="U766" s="143"/>
      <c r="V766" s="143"/>
      <c r="W766" s="143"/>
      <c r="X766" s="143"/>
      <c r="Y766" s="143"/>
      <c r="Z766" s="143"/>
    </row>
    <row r="767" spans="1:26" ht="15.75" customHeight="1" x14ac:dyDescent="0.25">
      <c r="A767" s="143"/>
      <c r="B767" s="143"/>
      <c r="D767" s="144"/>
      <c r="E767" s="144"/>
      <c r="F767" s="144"/>
      <c r="G767" s="144"/>
      <c r="H767" s="144"/>
      <c r="I767" s="144"/>
      <c r="J767" s="144"/>
      <c r="K767" s="144"/>
      <c r="L767" s="143"/>
      <c r="M767" s="143"/>
      <c r="N767" s="143"/>
      <c r="O767" s="143"/>
      <c r="P767" s="143"/>
      <c r="Q767" s="143"/>
      <c r="R767" s="143"/>
      <c r="S767" s="143"/>
      <c r="T767" s="143"/>
      <c r="U767" s="143"/>
      <c r="V767" s="143"/>
      <c r="W767" s="143"/>
      <c r="X767" s="143"/>
      <c r="Y767" s="143"/>
      <c r="Z767" s="143"/>
    </row>
    <row r="768" spans="1:26" ht="15.75" customHeight="1" x14ac:dyDescent="0.25">
      <c r="A768" s="143"/>
      <c r="B768" s="143"/>
      <c r="D768" s="144"/>
      <c r="E768" s="144"/>
      <c r="F768" s="144"/>
      <c r="G768" s="144"/>
      <c r="H768" s="144"/>
      <c r="I768" s="144"/>
      <c r="J768" s="144"/>
      <c r="K768" s="144"/>
      <c r="L768" s="143"/>
      <c r="M768" s="143"/>
      <c r="N768" s="143"/>
      <c r="O768" s="143"/>
      <c r="P768" s="143"/>
      <c r="Q768" s="143"/>
      <c r="R768" s="143"/>
      <c r="S768" s="143"/>
      <c r="T768" s="143"/>
      <c r="U768" s="143"/>
      <c r="V768" s="143"/>
      <c r="W768" s="143"/>
      <c r="X768" s="143"/>
      <c r="Y768" s="143"/>
      <c r="Z768" s="143"/>
    </row>
    <row r="769" spans="1:26" ht="15.75" customHeight="1" x14ac:dyDescent="0.25">
      <c r="A769" s="143"/>
      <c r="B769" s="143"/>
      <c r="D769" s="144"/>
      <c r="E769" s="144"/>
      <c r="F769" s="144"/>
      <c r="G769" s="144"/>
      <c r="H769" s="144"/>
      <c r="I769" s="144"/>
      <c r="J769" s="144"/>
      <c r="K769" s="144"/>
      <c r="L769" s="143"/>
      <c r="M769" s="143"/>
      <c r="N769" s="143"/>
      <c r="O769" s="143"/>
      <c r="P769" s="143"/>
      <c r="Q769" s="143"/>
      <c r="R769" s="143"/>
      <c r="S769" s="143"/>
      <c r="T769" s="143"/>
      <c r="U769" s="143"/>
      <c r="V769" s="143"/>
      <c r="W769" s="143"/>
      <c r="X769" s="143"/>
      <c r="Y769" s="143"/>
      <c r="Z769" s="143"/>
    </row>
    <row r="770" spans="1:26" ht="15.75" customHeight="1" x14ac:dyDescent="0.25">
      <c r="A770" s="143"/>
      <c r="B770" s="143"/>
      <c r="D770" s="144"/>
      <c r="E770" s="144"/>
      <c r="F770" s="144"/>
      <c r="G770" s="144"/>
      <c r="H770" s="144"/>
      <c r="I770" s="144"/>
      <c r="J770" s="144"/>
      <c r="K770" s="144"/>
      <c r="L770" s="143"/>
      <c r="M770" s="143"/>
      <c r="N770" s="143"/>
      <c r="O770" s="143"/>
      <c r="P770" s="143"/>
      <c r="Q770" s="143"/>
      <c r="R770" s="143"/>
      <c r="S770" s="143"/>
      <c r="T770" s="143"/>
      <c r="U770" s="143"/>
      <c r="V770" s="143"/>
      <c r="W770" s="143"/>
      <c r="X770" s="143"/>
      <c r="Y770" s="143"/>
      <c r="Z770" s="143"/>
    </row>
    <row r="771" spans="1:26" ht="15.75" customHeight="1" x14ac:dyDescent="0.25">
      <c r="A771" s="143"/>
      <c r="B771" s="143"/>
      <c r="D771" s="144"/>
      <c r="E771" s="144"/>
      <c r="F771" s="144"/>
      <c r="G771" s="144"/>
      <c r="H771" s="144"/>
      <c r="I771" s="144"/>
      <c r="J771" s="144"/>
      <c r="K771" s="144"/>
      <c r="L771" s="143"/>
      <c r="M771" s="143"/>
      <c r="N771" s="143"/>
      <c r="O771" s="143"/>
      <c r="P771" s="143"/>
      <c r="Q771" s="143"/>
      <c r="R771" s="143"/>
      <c r="S771" s="143"/>
      <c r="T771" s="143"/>
      <c r="U771" s="143"/>
      <c r="V771" s="143"/>
      <c r="W771" s="143"/>
      <c r="X771" s="143"/>
      <c r="Y771" s="143"/>
      <c r="Z771" s="143"/>
    </row>
    <row r="772" spans="1:26" ht="15.75" customHeight="1" x14ac:dyDescent="0.25">
      <c r="A772" s="143"/>
      <c r="B772" s="143"/>
      <c r="D772" s="144"/>
      <c r="E772" s="144"/>
      <c r="F772" s="144"/>
      <c r="G772" s="144"/>
      <c r="H772" s="144"/>
      <c r="I772" s="144"/>
      <c r="J772" s="144"/>
      <c r="K772" s="144"/>
      <c r="L772" s="143"/>
      <c r="M772" s="143"/>
      <c r="N772" s="143"/>
      <c r="O772" s="143"/>
      <c r="P772" s="143"/>
      <c r="Q772" s="143"/>
      <c r="R772" s="143"/>
      <c r="S772" s="143"/>
      <c r="T772" s="143"/>
      <c r="U772" s="143"/>
      <c r="V772" s="143"/>
      <c r="W772" s="143"/>
      <c r="X772" s="143"/>
      <c r="Y772" s="143"/>
      <c r="Z772" s="143"/>
    </row>
    <row r="773" spans="1:26" ht="15.75" customHeight="1" x14ac:dyDescent="0.25">
      <c r="A773" s="143"/>
      <c r="B773" s="143"/>
      <c r="D773" s="144"/>
      <c r="E773" s="144"/>
      <c r="F773" s="144"/>
      <c r="G773" s="144"/>
      <c r="H773" s="144"/>
      <c r="I773" s="144"/>
      <c r="J773" s="144"/>
      <c r="K773" s="144"/>
      <c r="L773" s="143"/>
      <c r="M773" s="143"/>
      <c r="N773" s="143"/>
      <c r="O773" s="143"/>
      <c r="P773" s="143"/>
      <c r="Q773" s="143"/>
      <c r="R773" s="143"/>
      <c r="S773" s="143"/>
      <c r="T773" s="143"/>
      <c r="U773" s="143"/>
      <c r="V773" s="143"/>
      <c r="W773" s="143"/>
      <c r="X773" s="143"/>
      <c r="Y773" s="143"/>
      <c r="Z773" s="143"/>
    </row>
    <row r="774" spans="1:26" ht="15.75" customHeight="1" x14ac:dyDescent="0.25">
      <c r="A774" s="143"/>
      <c r="B774" s="143"/>
      <c r="D774" s="144"/>
      <c r="E774" s="144"/>
      <c r="F774" s="144"/>
      <c r="G774" s="144"/>
      <c r="H774" s="144"/>
      <c r="I774" s="144"/>
      <c r="J774" s="144"/>
      <c r="K774" s="144"/>
      <c r="L774" s="143"/>
      <c r="M774" s="143"/>
      <c r="N774" s="143"/>
      <c r="O774" s="143"/>
      <c r="P774" s="143"/>
      <c r="Q774" s="143"/>
      <c r="R774" s="143"/>
      <c r="S774" s="143"/>
      <c r="T774" s="143"/>
      <c r="U774" s="143"/>
      <c r="V774" s="143"/>
      <c r="W774" s="143"/>
      <c r="X774" s="143"/>
      <c r="Y774" s="143"/>
      <c r="Z774" s="143"/>
    </row>
    <row r="775" spans="1:26" ht="15.75" customHeight="1" x14ac:dyDescent="0.25">
      <c r="A775" s="143"/>
      <c r="B775" s="143"/>
      <c r="D775" s="144"/>
      <c r="E775" s="144"/>
      <c r="F775" s="144"/>
      <c r="G775" s="144"/>
      <c r="H775" s="144"/>
      <c r="I775" s="144"/>
      <c r="J775" s="144"/>
      <c r="K775" s="144"/>
      <c r="L775" s="143"/>
      <c r="M775" s="143"/>
      <c r="N775" s="143"/>
      <c r="O775" s="143"/>
      <c r="P775" s="143"/>
      <c r="Q775" s="143"/>
      <c r="R775" s="143"/>
      <c r="S775" s="143"/>
      <c r="T775" s="143"/>
      <c r="U775" s="143"/>
      <c r="V775" s="143"/>
      <c r="W775" s="143"/>
      <c r="X775" s="143"/>
      <c r="Y775" s="143"/>
      <c r="Z775" s="143"/>
    </row>
    <row r="776" spans="1:26" ht="15.75" customHeight="1" x14ac:dyDescent="0.25">
      <c r="A776" s="143"/>
      <c r="B776" s="143"/>
      <c r="D776" s="144"/>
      <c r="E776" s="144"/>
      <c r="F776" s="144"/>
      <c r="G776" s="144"/>
      <c r="H776" s="144"/>
      <c r="I776" s="144"/>
      <c r="J776" s="144"/>
      <c r="K776" s="144"/>
      <c r="L776" s="143"/>
      <c r="M776" s="143"/>
      <c r="N776" s="143"/>
      <c r="O776" s="143"/>
      <c r="P776" s="143"/>
      <c r="Q776" s="143"/>
      <c r="R776" s="143"/>
      <c r="S776" s="143"/>
      <c r="T776" s="143"/>
      <c r="U776" s="143"/>
      <c r="V776" s="143"/>
      <c r="W776" s="143"/>
      <c r="X776" s="143"/>
      <c r="Y776" s="143"/>
      <c r="Z776" s="143"/>
    </row>
    <row r="777" spans="1:26" ht="15.75" customHeight="1" x14ac:dyDescent="0.25">
      <c r="A777" s="143"/>
      <c r="B777" s="143"/>
      <c r="D777" s="144"/>
      <c r="E777" s="144"/>
      <c r="F777" s="144"/>
      <c r="G777" s="144"/>
      <c r="H777" s="144"/>
      <c r="I777" s="144"/>
      <c r="J777" s="144"/>
      <c r="K777" s="144"/>
      <c r="L777" s="143"/>
      <c r="M777" s="143"/>
      <c r="N777" s="143"/>
      <c r="O777" s="143"/>
      <c r="P777" s="143"/>
      <c r="Q777" s="143"/>
      <c r="R777" s="143"/>
      <c r="S777" s="143"/>
      <c r="T777" s="143"/>
      <c r="U777" s="143"/>
      <c r="V777" s="143"/>
      <c r="W777" s="143"/>
      <c r="X777" s="143"/>
      <c r="Y777" s="143"/>
      <c r="Z777" s="143"/>
    </row>
    <row r="778" spans="1:26" ht="15.75" customHeight="1" x14ac:dyDescent="0.25">
      <c r="A778" s="143"/>
      <c r="B778" s="143"/>
      <c r="D778" s="144"/>
      <c r="E778" s="144"/>
      <c r="F778" s="144"/>
      <c r="G778" s="144"/>
      <c r="H778" s="144"/>
      <c r="I778" s="144"/>
      <c r="J778" s="144"/>
      <c r="K778" s="144"/>
      <c r="L778" s="143"/>
      <c r="M778" s="143"/>
      <c r="N778" s="143"/>
      <c r="O778" s="143"/>
      <c r="P778" s="143"/>
      <c r="Q778" s="143"/>
      <c r="R778" s="143"/>
      <c r="S778" s="143"/>
      <c r="T778" s="143"/>
      <c r="U778" s="143"/>
      <c r="V778" s="143"/>
      <c r="W778" s="143"/>
      <c r="X778" s="143"/>
      <c r="Y778" s="143"/>
      <c r="Z778" s="143"/>
    </row>
    <row r="779" spans="1:26" ht="15.75" customHeight="1" x14ac:dyDescent="0.25">
      <c r="A779" s="143"/>
      <c r="B779" s="143"/>
      <c r="D779" s="144"/>
      <c r="E779" s="144"/>
      <c r="F779" s="144"/>
      <c r="G779" s="144"/>
      <c r="H779" s="144"/>
      <c r="I779" s="144"/>
      <c r="J779" s="144"/>
      <c r="K779" s="144"/>
      <c r="L779" s="143"/>
      <c r="M779" s="143"/>
      <c r="N779" s="143"/>
      <c r="O779" s="143"/>
      <c r="P779" s="143"/>
      <c r="Q779" s="143"/>
      <c r="R779" s="143"/>
      <c r="S779" s="143"/>
      <c r="T779" s="143"/>
      <c r="U779" s="143"/>
      <c r="V779" s="143"/>
      <c r="W779" s="143"/>
      <c r="X779" s="143"/>
      <c r="Y779" s="143"/>
      <c r="Z779" s="143"/>
    </row>
    <row r="780" spans="1:26" ht="15.75" customHeight="1" x14ac:dyDescent="0.25">
      <c r="A780" s="143"/>
      <c r="B780" s="143"/>
      <c r="D780" s="144"/>
      <c r="E780" s="144"/>
      <c r="F780" s="144"/>
      <c r="G780" s="144"/>
      <c r="H780" s="144"/>
      <c r="I780" s="144"/>
      <c r="J780" s="144"/>
      <c r="K780" s="144"/>
      <c r="L780" s="143"/>
      <c r="M780" s="143"/>
      <c r="N780" s="143"/>
      <c r="O780" s="143"/>
      <c r="P780" s="143"/>
      <c r="Q780" s="143"/>
      <c r="R780" s="143"/>
      <c r="S780" s="143"/>
      <c r="T780" s="143"/>
      <c r="U780" s="143"/>
      <c r="V780" s="143"/>
      <c r="W780" s="143"/>
      <c r="X780" s="143"/>
      <c r="Y780" s="143"/>
      <c r="Z780" s="143"/>
    </row>
    <row r="781" spans="1:26" ht="15.75" customHeight="1" x14ac:dyDescent="0.25">
      <c r="A781" s="143"/>
      <c r="B781" s="143"/>
      <c r="D781" s="144"/>
      <c r="E781" s="144"/>
      <c r="F781" s="144"/>
      <c r="G781" s="144"/>
      <c r="H781" s="144"/>
      <c r="I781" s="144"/>
      <c r="J781" s="144"/>
      <c r="K781" s="144"/>
      <c r="L781" s="143"/>
      <c r="M781" s="143"/>
      <c r="N781" s="143"/>
      <c r="O781" s="143"/>
      <c r="P781" s="143"/>
      <c r="Q781" s="143"/>
      <c r="R781" s="143"/>
      <c r="S781" s="143"/>
      <c r="T781" s="143"/>
      <c r="U781" s="143"/>
      <c r="V781" s="143"/>
      <c r="W781" s="143"/>
      <c r="X781" s="143"/>
      <c r="Y781" s="143"/>
      <c r="Z781" s="143"/>
    </row>
    <row r="782" spans="1:26" ht="15.75" customHeight="1" x14ac:dyDescent="0.25">
      <c r="A782" s="143"/>
      <c r="B782" s="143"/>
      <c r="D782" s="144"/>
      <c r="E782" s="144"/>
      <c r="F782" s="144"/>
      <c r="G782" s="144"/>
      <c r="H782" s="144"/>
      <c r="I782" s="144"/>
      <c r="J782" s="144"/>
      <c r="K782" s="144"/>
      <c r="L782" s="143"/>
      <c r="M782" s="143"/>
      <c r="N782" s="143"/>
      <c r="O782" s="143"/>
      <c r="P782" s="143"/>
      <c r="Q782" s="143"/>
      <c r="R782" s="143"/>
      <c r="S782" s="143"/>
      <c r="T782" s="143"/>
      <c r="U782" s="143"/>
      <c r="V782" s="143"/>
      <c r="W782" s="143"/>
      <c r="X782" s="143"/>
      <c r="Y782" s="143"/>
      <c r="Z782" s="143"/>
    </row>
    <row r="783" spans="1:26" ht="15.75" customHeight="1" x14ac:dyDescent="0.25">
      <c r="A783" s="143"/>
      <c r="B783" s="143"/>
      <c r="D783" s="144"/>
      <c r="E783" s="144"/>
      <c r="F783" s="144"/>
      <c r="G783" s="144"/>
      <c r="H783" s="144"/>
      <c r="I783" s="144"/>
      <c r="J783" s="144"/>
      <c r="K783" s="144"/>
      <c r="L783" s="143"/>
      <c r="M783" s="143"/>
      <c r="N783" s="143"/>
      <c r="O783" s="143"/>
      <c r="P783" s="143"/>
      <c r="Q783" s="143"/>
      <c r="R783" s="143"/>
      <c r="S783" s="143"/>
      <c r="T783" s="143"/>
      <c r="U783" s="143"/>
      <c r="V783" s="143"/>
      <c r="W783" s="143"/>
      <c r="X783" s="143"/>
      <c r="Y783" s="143"/>
      <c r="Z783" s="143"/>
    </row>
    <row r="784" spans="1:26" ht="15.75" customHeight="1" x14ac:dyDescent="0.25">
      <c r="A784" s="143"/>
      <c r="B784" s="143"/>
      <c r="D784" s="144"/>
      <c r="E784" s="144"/>
      <c r="F784" s="144"/>
      <c r="G784" s="144"/>
      <c r="H784" s="144"/>
      <c r="I784" s="144"/>
      <c r="J784" s="144"/>
      <c r="K784" s="144"/>
      <c r="L784" s="143"/>
      <c r="M784" s="143"/>
      <c r="N784" s="143"/>
      <c r="O784" s="143"/>
      <c r="P784" s="143"/>
      <c r="Q784" s="143"/>
      <c r="R784" s="143"/>
      <c r="S784" s="143"/>
      <c r="T784" s="143"/>
      <c r="U784" s="143"/>
      <c r="V784" s="143"/>
      <c r="W784" s="143"/>
      <c r="X784" s="143"/>
      <c r="Y784" s="143"/>
      <c r="Z784" s="143"/>
    </row>
    <row r="785" spans="1:26" ht="15.75" customHeight="1" x14ac:dyDescent="0.25">
      <c r="A785" s="143"/>
      <c r="B785" s="143"/>
      <c r="D785" s="144"/>
      <c r="E785" s="144"/>
      <c r="F785" s="144"/>
      <c r="G785" s="144"/>
      <c r="H785" s="144"/>
      <c r="I785" s="144"/>
      <c r="J785" s="144"/>
      <c r="K785" s="144"/>
      <c r="L785" s="143"/>
      <c r="M785" s="143"/>
      <c r="N785" s="143"/>
      <c r="O785" s="143"/>
      <c r="P785" s="143"/>
      <c r="Q785" s="143"/>
      <c r="R785" s="143"/>
      <c r="S785" s="143"/>
      <c r="T785" s="143"/>
      <c r="U785" s="143"/>
      <c r="V785" s="143"/>
      <c r="W785" s="143"/>
      <c r="X785" s="143"/>
      <c r="Y785" s="143"/>
      <c r="Z785" s="143"/>
    </row>
    <row r="786" spans="1:26" ht="15.75" customHeight="1" x14ac:dyDescent="0.25">
      <c r="A786" s="143"/>
      <c r="B786" s="143"/>
      <c r="D786" s="144"/>
      <c r="E786" s="144"/>
      <c r="F786" s="144"/>
      <c r="G786" s="144"/>
      <c r="H786" s="144"/>
      <c r="I786" s="144"/>
      <c r="J786" s="144"/>
      <c r="K786" s="144"/>
      <c r="L786" s="143"/>
      <c r="M786" s="143"/>
      <c r="N786" s="143"/>
      <c r="O786" s="143"/>
      <c r="P786" s="143"/>
      <c r="Q786" s="143"/>
      <c r="R786" s="143"/>
      <c r="S786" s="143"/>
      <c r="T786" s="143"/>
      <c r="U786" s="143"/>
      <c r="V786" s="143"/>
      <c r="W786" s="143"/>
      <c r="X786" s="143"/>
      <c r="Y786" s="143"/>
      <c r="Z786" s="143"/>
    </row>
    <row r="787" spans="1:26" ht="15.75" customHeight="1" x14ac:dyDescent="0.25">
      <c r="A787" s="143"/>
      <c r="B787" s="143"/>
      <c r="D787" s="144"/>
      <c r="E787" s="144"/>
      <c r="F787" s="144"/>
      <c r="G787" s="144"/>
      <c r="H787" s="144"/>
      <c r="I787" s="144"/>
      <c r="J787" s="144"/>
      <c r="K787" s="144"/>
      <c r="L787" s="143"/>
      <c r="M787" s="143"/>
      <c r="N787" s="143"/>
      <c r="O787" s="143"/>
      <c r="P787" s="143"/>
      <c r="Q787" s="143"/>
      <c r="R787" s="143"/>
      <c r="S787" s="143"/>
      <c r="T787" s="143"/>
      <c r="U787" s="143"/>
      <c r="V787" s="143"/>
      <c r="W787" s="143"/>
      <c r="X787" s="143"/>
      <c r="Y787" s="143"/>
      <c r="Z787" s="143"/>
    </row>
    <row r="788" spans="1:26" ht="15.75" customHeight="1" x14ac:dyDescent="0.25">
      <c r="A788" s="143"/>
      <c r="B788" s="143"/>
      <c r="D788" s="144"/>
      <c r="E788" s="144"/>
      <c r="F788" s="144"/>
      <c r="G788" s="144"/>
      <c r="H788" s="144"/>
      <c r="I788" s="144"/>
      <c r="J788" s="144"/>
      <c r="K788" s="144"/>
      <c r="L788" s="143"/>
      <c r="M788" s="143"/>
      <c r="N788" s="143"/>
      <c r="O788" s="143"/>
      <c r="P788" s="143"/>
      <c r="Q788" s="143"/>
      <c r="R788" s="143"/>
      <c r="S788" s="143"/>
      <c r="T788" s="143"/>
      <c r="U788" s="143"/>
      <c r="V788" s="143"/>
      <c r="W788" s="143"/>
      <c r="X788" s="143"/>
      <c r="Y788" s="143"/>
      <c r="Z788" s="143"/>
    </row>
    <row r="789" spans="1:26" ht="15.75" customHeight="1" x14ac:dyDescent="0.25">
      <c r="A789" s="143"/>
      <c r="B789" s="143"/>
      <c r="D789" s="144"/>
      <c r="E789" s="144"/>
      <c r="F789" s="144"/>
      <c r="G789" s="144"/>
      <c r="H789" s="144"/>
      <c r="I789" s="144"/>
      <c r="J789" s="144"/>
      <c r="K789" s="144"/>
      <c r="L789" s="143"/>
      <c r="M789" s="143"/>
      <c r="N789" s="143"/>
      <c r="O789" s="143"/>
      <c r="P789" s="143"/>
      <c r="Q789" s="143"/>
      <c r="R789" s="143"/>
      <c r="S789" s="143"/>
      <c r="T789" s="143"/>
      <c r="U789" s="143"/>
      <c r="V789" s="143"/>
      <c r="W789" s="143"/>
      <c r="X789" s="143"/>
      <c r="Y789" s="143"/>
      <c r="Z789" s="143"/>
    </row>
    <row r="790" spans="1:26" ht="15.75" customHeight="1" x14ac:dyDescent="0.25">
      <c r="A790" s="143"/>
      <c r="B790" s="143"/>
      <c r="D790" s="144"/>
      <c r="E790" s="144"/>
      <c r="F790" s="144"/>
      <c r="G790" s="144"/>
      <c r="H790" s="144"/>
      <c r="I790" s="144"/>
      <c r="J790" s="144"/>
      <c r="K790" s="144"/>
      <c r="L790" s="143"/>
      <c r="M790" s="143"/>
      <c r="N790" s="143"/>
      <c r="O790" s="143"/>
      <c r="P790" s="143"/>
      <c r="Q790" s="143"/>
      <c r="R790" s="143"/>
      <c r="S790" s="143"/>
      <c r="T790" s="143"/>
      <c r="U790" s="143"/>
      <c r="V790" s="143"/>
      <c r="W790" s="143"/>
      <c r="X790" s="143"/>
      <c r="Y790" s="143"/>
      <c r="Z790" s="143"/>
    </row>
    <row r="791" spans="1:26" ht="15.75" customHeight="1" x14ac:dyDescent="0.25">
      <c r="A791" s="143"/>
      <c r="B791" s="143"/>
      <c r="D791" s="144"/>
      <c r="E791" s="144"/>
      <c r="F791" s="144"/>
      <c r="G791" s="144"/>
      <c r="H791" s="144"/>
      <c r="I791" s="144"/>
      <c r="J791" s="144"/>
      <c r="K791" s="144"/>
      <c r="L791" s="143"/>
      <c r="M791" s="143"/>
      <c r="N791" s="143"/>
      <c r="O791" s="143"/>
      <c r="P791" s="143"/>
      <c r="Q791" s="143"/>
      <c r="R791" s="143"/>
      <c r="S791" s="143"/>
      <c r="T791" s="143"/>
      <c r="U791" s="143"/>
      <c r="V791" s="143"/>
      <c r="W791" s="143"/>
      <c r="X791" s="143"/>
      <c r="Y791" s="143"/>
      <c r="Z791" s="143"/>
    </row>
    <row r="792" spans="1:26" ht="15.75" customHeight="1" x14ac:dyDescent="0.25">
      <c r="A792" s="143"/>
      <c r="B792" s="143"/>
      <c r="D792" s="144"/>
      <c r="E792" s="144"/>
      <c r="F792" s="144"/>
      <c r="G792" s="144"/>
      <c r="H792" s="144"/>
      <c r="I792" s="144"/>
      <c r="J792" s="144"/>
      <c r="K792" s="144"/>
      <c r="L792" s="143"/>
      <c r="M792" s="143"/>
      <c r="N792" s="143"/>
      <c r="O792" s="143"/>
      <c r="P792" s="143"/>
      <c r="Q792" s="143"/>
      <c r="R792" s="143"/>
      <c r="S792" s="143"/>
      <c r="T792" s="143"/>
      <c r="U792" s="143"/>
      <c r="V792" s="143"/>
      <c r="W792" s="143"/>
      <c r="X792" s="143"/>
      <c r="Y792" s="143"/>
      <c r="Z792" s="143"/>
    </row>
    <row r="793" spans="1:26" ht="15.75" customHeight="1" x14ac:dyDescent="0.25">
      <c r="A793" s="143"/>
      <c r="B793" s="143"/>
      <c r="D793" s="144"/>
      <c r="E793" s="144"/>
      <c r="F793" s="144"/>
      <c r="G793" s="144"/>
      <c r="H793" s="144"/>
      <c r="I793" s="144"/>
      <c r="J793" s="144"/>
      <c r="K793" s="144"/>
      <c r="L793" s="143"/>
      <c r="M793" s="143"/>
      <c r="N793" s="143"/>
      <c r="O793" s="143"/>
      <c r="P793" s="143"/>
      <c r="Q793" s="143"/>
      <c r="R793" s="143"/>
      <c r="S793" s="143"/>
      <c r="T793" s="143"/>
      <c r="U793" s="143"/>
      <c r="V793" s="143"/>
      <c r="W793" s="143"/>
      <c r="X793" s="143"/>
      <c r="Y793" s="143"/>
      <c r="Z793" s="143"/>
    </row>
    <row r="794" spans="1:26" ht="15.75" customHeight="1" x14ac:dyDescent="0.25">
      <c r="A794" s="143"/>
      <c r="B794" s="143"/>
      <c r="D794" s="144"/>
      <c r="E794" s="144"/>
      <c r="F794" s="144"/>
      <c r="G794" s="144"/>
      <c r="H794" s="144"/>
      <c r="I794" s="144"/>
      <c r="J794" s="144"/>
      <c r="K794" s="144"/>
      <c r="L794" s="143"/>
      <c r="M794" s="143"/>
      <c r="N794" s="143"/>
      <c r="O794" s="143"/>
      <c r="P794" s="143"/>
      <c r="Q794" s="143"/>
      <c r="R794" s="143"/>
      <c r="S794" s="143"/>
      <c r="T794" s="143"/>
      <c r="U794" s="143"/>
      <c r="V794" s="143"/>
      <c r="W794" s="143"/>
      <c r="X794" s="143"/>
      <c r="Y794" s="143"/>
      <c r="Z794" s="143"/>
    </row>
    <row r="795" spans="1:26" ht="15.75" customHeight="1" x14ac:dyDescent="0.25">
      <c r="A795" s="143"/>
      <c r="B795" s="143"/>
      <c r="D795" s="144"/>
      <c r="E795" s="144"/>
      <c r="F795" s="144"/>
      <c r="G795" s="144"/>
      <c r="H795" s="144"/>
      <c r="I795" s="144"/>
      <c r="J795" s="144"/>
      <c r="K795" s="144"/>
      <c r="L795" s="143"/>
      <c r="M795" s="143"/>
      <c r="N795" s="143"/>
      <c r="O795" s="143"/>
      <c r="P795" s="143"/>
      <c r="Q795" s="143"/>
      <c r="R795" s="143"/>
      <c r="S795" s="143"/>
      <c r="T795" s="143"/>
      <c r="U795" s="143"/>
      <c r="V795" s="143"/>
      <c r="W795" s="143"/>
      <c r="X795" s="143"/>
      <c r="Y795" s="143"/>
      <c r="Z795" s="143"/>
    </row>
    <row r="796" spans="1:26" ht="15.75" customHeight="1" x14ac:dyDescent="0.25">
      <c r="A796" s="143"/>
      <c r="B796" s="143"/>
      <c r="D796" s="144"/>
      <c r="E796" s="144"/>
      <c r="F796" s="144"/>
      <c r="G796" s="144"/>
      <c r="H796" s="144"/>
      <c r="I796" s="144"/>
      <c r="J796" s="144"/>
      <c r="K796" s="144"/>
      <c r="L796" s="143"/>
      <c r="M796" s="143"/>
      <c r="N796" s="143"/>
      <c r="O796" s="143"/>
      <c r="P796" s="143"/>
      <c r="Q796" s="143"/>
      <c r="R796" s="143"/>
      <c r="S796" s="143"/>
      <c r="T796" s="143"/>
      <c r="U796" s="143"/>
      <c r="V796" s="143"/>
      <c r="W796" s="143"/>
      <c r="X796" s="143"/>
      <c r="Y796" s="143"/>
      <c r="Z796" s="143"/>
    </row>
    <row r="797" spans="1:26" ht="15.75" customHeight="1" x14ac:dyDescent="0.25">
      <c r="A797" s="143"/>
      <c r="B797" s="143"/>
      <c r="D797" s="144"/>
      <c r="E797" s="144"/>
      <c r="F797" s="144"/>
      <c r="G797" s="144"/>
      <c r="H797" s="144"/>
      <c r="I797" s="144"/>
      <c r="J797" s="144"/>
      <c r="K797" s="144"/>
      <c r="L797" s="143"/>
      <c r="M797" s="143"/>
      <c r="N797" s="143"/>
      <c r="O797" s="143"/>
      <c r="P797" s="143"/>
      <c r="Q797" s="143"/>
      <c r="R797" s="143"/>
      <c r="S797" s="143"/>
      <c r="T797" s="143"/>
      <c r="U797" s="143"/>
      <c r="V797" s="143"/>
      <c r="W797" s="143"/>
      <c r="X797" s="143"/>
      <c r="Y797" s="143"/>
      <c r="Z797" s="143"/>
    </row>
    <row r="798" spans="1:26" ht="15.75" customHeight="1" x14ac:dyDescent="0.25">
      <c r="A798" s="143"/>
      <c r="B798" s="143"/>
      <c r="D798" s="144"/>
      <c r="E798" s="144"/>
      <c r="F798" s="144"/>
      <c r="G798" s="144"/>
      <c r="H798" s="144"/>
      <c r="I798" s="144"/>
      <c r="J798" s="144"/>
      <c r="K798" s="144"/>
      <c r="L798" s="143"/>
      <c r="M798" s="143"/>
      <c r="N798" s="143"/>
      <c r="O798" s="143"/>
      <c r="P798" s="143"/>
      <c r="Q798" s="143"/>
      <c r="R798" s="143"/>
      <c r="S798" s="143"/>
      <c r="T798" s="143"/>
      <c r="U798" s="143"/>
      <c r="V798" s="143"/>
      <c r="W798" s="143"/>
      <c r="X798" s="143"/>
      <c r="Y798" s="143"/>
      <c r="Z798" s="143"/>
    </row>
    <row r="799" spans="1:26" ht="15.75" customHeight="1" x14ac:dyDescent="0.25">
      <c r="A799" s="143"/>
      <c r="B799" s="143"/>
      <c r="D799" s="144"/>
      <c r="E799" s="144"/>
      <c r="F799" s="144"/>
      <c r="G799" s="144"/>
      <c r="H799" s="144"/>
      <c r="I799" s="144"/>
      <c r="J799" s="144"/>
      <c r="K799" s="144"/>
      <c r="L799" s="143"/>
      <c r="M799" s="143"/>
      <c r="N799" s="143"/>
      <c r="O799" s="143"/>
      <c r="P799" s="143"/>
      <c r="Q799" s="143"/>
      <c r="R799" s="143"/>
      <c r="S799" s="143"/>
      <c r="T799" s="143"/>
      <c r="U799" s="143"/>
      <c r="V799" s="143"/>
      <c r="W799" s="143"/>
      <c r="X799" s="143"/>
      <c r="Y799" s="143"/>
      <c r="Z799" s="143"/>
    </row>
    <row r="800" spans="1:26" ht="15.75" customHeight="1" x14ac:dyDescent="0.25">
      <c r="A800" s="143"/>
      <c r="B800" s="143"/>
      <c r="D800" s="144"/>
      <c r="E800" s="144"/>
      <c r="F800" s="144"/>
      <c r="G800" s="144"/>
      <c r="H800" s="144"/>
      <c r="I800" s="144"/>
      <c r="J800" s="144"/>
      <c r="K800" s="144"/>
      <c r="L800" s="143"/>
      <c r="M800" s="143"/>
      <c r="N800" s="143"/>
      <c r="O800" s="143"/>
      <c r="P800" s="143"/>
      <c r="Q800" s="143"/>
      <c r="R800" s="143"/>
      <c r="S800" s="143"/>
      <c r="T800" s="143"/>
      <c r="U800" s="143"/>
      <c r="V800" s="143"/>
      <c r="W800" s="143"/>
      <c r="X800" s="143"/>
      <c r="Y800" s="143"/>
      <c r="Z800" s="143"/>
    </row>
    <row r="801" spans="1:26" ht="15.75" customHeight="1" x14ac:dyDescent="0.25">
      <c r="A801" s="143"/>
      <c r="B801" s="143"/>
      <c r="D801" s="144"/>
      <c r="E801" s="144"/>
      <c r="F801" s="144"/>
      <c r="G801" s="144"/>
      <c r="H801" s="144"/>
      <c r="I801" s="144"/>
      <c r="J801" s="144"/>
      <c r="K801" s="144"/>
      <c r="L801" s="143"/>
      <c r="M801" s="143"/>
      <c r="N801" s="143"/>
      <c r="O801" s="143"/>
      <c r="P801" s="143"/>
      <c r="Q801" s="143"/>
      <c r="R801" s="143"/>
      <c r="S801" s="143"/>
      <c r="T801" s="143"/>
      <c r="U801" s="143"/>
      <c r="V801" s="143"/>
      <c r="W801" s="143"/>
      <c r="X801" s="143"/>
      <c r="Y801" s="143"/>
      <c r="Z801" s="143"/>
    </row>
    <row r="802" spans="1:26" ht="15.75" customHeight="1" x14ac:dyDescent="0.25">
      <c r="A802" s="143"/>
      <c r="B802" s="143"/>
      <c r="D802" s="144"/>
      <c r="E802" s="144"/>
      <c r="F802" s="144"/>
      <c r="G802" s="144"/>
      <c r="H802" s="144"/>
      <c r="I802" s="144"/>
      <c r="J802" s="144"/>
      <c r="K802" s="144"/>
      <c r="L802" s="143"/>
      <c r="M802" s="143"/>
      <c r="N802" s="143"/>
      <c r="O802" s="143"/>
      <c r="P802" s="143"/>
      <c r="Q802" s="143"/>
      <c r="R802" s="143"/>
      <c r="S802" s="143"/>
      <c r="T802" s="143"/>
      <c r="U802" s="143"/>
      <c r="V802" s="143"/>
      <c r="W802" s="143"/>
      <c r="X802" s="143"/>
      <c r="Y802" s="143"/>
      <c r="Z802" s="143"/>
    </row>
    <row r="803" spans="1:26" ht="15.75" customHeight="1" x14ac:dyDescent="0.25">
      <c r="A803" s="143"/>
      <c r="B803" s="143"/>
      <c r="D803" s="144"/>
      <c r="E803" s="144"/>
      <c r="F803" s="144"/>
      <c r="G803" s="144"/>
      <c r="H803" s="144"/>
      <c r="I803" s="144"/>
      <c r="J803" s="144"/>
      <c r="K803" s="144"/>
      <c r="L803" s="143"/>
      <c r="M803" s="143"/>
      <c r="N803" s="143"/>
      <c r="O803" s="143"/>
      <c r="P803" s="143"/>
      <c r="Q803" s="143"/>
      <c r="R803" s="143"/>
      <c r="S803" s="143"/>
      <c r="T803" s="143"/>
      <c r="U803" s="143"/>
      <c r="V803" s="143"/>
      <c r="W803" s="143"/>
      <c r="X803" s="143"/>
      <c r="Y803" s="143"/>
      <c r="Z803" s="143"/>
    </row>
    <row r="804" spans="1:26" ht="15.75" customHeight="1" x14ac:dyDescent="0.25">
      <c r="A804" s="143"/>
      <c r="B804" s="143"/>
      <c r="D804" s="144"/>
      <c r="E804" s="144"/>
      <c r="F804" s="144"/>
      <c r="G804" s="144"/>
      <c r="H804" s="144"/>
      <c r="I804" s="144"/>
      <c r="J804" s="144"/>
      <c r="K804" s="144"/>
      <c r="L804" s="143"/>
      <c r="M804" s="143"/>
      <c r="N804" s="143"/>
      <c r="O804" s="143"/>
      <c r="P804" s="143"/>
      <c r="Q804" s="143"/>
      <c r="R804" s="143"/>
      <c r="S804" s="143"/>
      <c r="T804" s="143"/>
      <c r="U804" s="143"/>
      <c r="V804" s="143"/>
      <c r="W804" s="143"/>
      <c r="X804" s="143"/>
      <c r="Y804" s="143"/>
      <c r="Z804" s="143"/>
    </row>
    <row r="805" spans="1:26" ht="15.75" customHeight="1" x14ac:dyDescent="0.25">
      <c r="A805" s="143"/>
      <c r="B805" s="143"/>
      <c r="D805" s="144"/>
      <c r="E805" s="144"/>
      <c r="F805" s="144"/>
      <c r="G805" s="144"/>
      <c r="H805" s="144"/>
      <c r="I805" s="144"/>
      <c r="J805" s="144"/>
      <c r="K805" s="144"/>
      <c r="L805" s="143"/>
      <c r="M805" s="143"/>
      <c r="N805" s="143"/>
      <c r="O805" s="143"/>
      <c r="P805" s="143"/>
      <c r="Q805" s="143"/>
      <c r="R805" s="143"/>
      <c r="S805" s="143"/>
      <c r="T805" s="143"/>
      <c r="U805" s="143"/>
      <c r="V805" s="143"/>
      <c r="W805" s="143"/>
      <c r="X805" s="143"/>
      <c r="Y805" s="143"/>
      <c r="Z805" s="143"/>
    </row>
    <row r="806" spans="1:26" ht="15.75" customHeight="1" x14ac:dyDescent="0.25">
      <c r="A806" s="143"/>
      <c r="B806" s="143"/>
      <c r="D806" s="144"/>
      <c r="E806" s="144"/>
      <c r="F806" s="144"/>
      <c r="G806" s="144"/>
      <c r="H806" s="144"/>
      <c r="I806" s="144"/>
      <c r="J806" s="144"/>
      <c r="K806" s="144"/>
      <c r="L806" s="143"/>
      <c r="M806" s="143"/>
      <c r="N806" s="143"/>
      <c r="O806" s="143"/>
      <c r="P806" s="143"/>
      <c r="Q806" s="143"/>
      <c r="R806" s="143"/>
      <c r="S806" s="143"/>
      <c r="T806" s="143"/>
      <c r="U806" s="143"/>
      <c r="V806" s="143"/>
      <c r="W806" s="143"/>
      <c r="X806" s="143"/>
      <c r="Y806" s="143"/>
      <c r="Z806" s="143"/>
    </row>
    <row r="807" spans="1:26" ht="15.75" customHeight="1" x14ac:dyDescent="0.25">
      <c r="A807" s="143"/>
      <c r="B807" s="143"/>
      <c r="D807" s="144"/>
      <c r="E807" s="144"/>
      <c r="F807" s="144"/>
      <c r="G807" s="144"/>
      <c r="H807" s="144"/>
      <c r="I807" s="144"/>
      <c r="J807" s="144"/>
      <c r="K807" s="144"/>
      <c r="L807" s="143"/>
      <c r="M807" s="143"/>
      <c r="N807" s="143"/>
      <c r="O807" s="143"/>
      <c r="P807" s="143"/>
      <c r="Q807" s="143"/>
      <c r="R807" s="143"/>
      <c r="S807" s="143"/>
      <c r="T807" s="143"/>
      <c r="U807" s="143"/>
      <c r="V807" s="143"/>
      <c r="W807" s="143"/>
      <c r="X807" s="143"/>
      <c r="Y807" s="143"/>
      <c r="Z807" s="143"/>
    </row>
    <row r="808" spans="1:26" ht="15.75" customHeight="1" x14ac:dyDescent="0.25">
      <c r="A808" s="143"/>
      <c r="B808" s="143"/>
      <c r="D808" s="144"/>
      <c r="E808" s="144"/>
      <c r="F808" s="144"/>
      <c r="G808" s="144"/>
      <c r="H808" s="144"/>
      <c r="I808" s="144"/>
      <c r="J808" s="144"/>
      <c r="K808" s="144"/>
      <c r="L808" s="143"/>
      <c r="M808" s="143"/>
      <c r="N808" s="143"/>
      <c r="O808" s="143"/>
      <c r="P808" s="143"/>
      <c r="Q808" s="143"/>
      <c r="R808" s="143"/>
      <c r="S808" s="143"/>
      <c r="T808" s="143"/>
      <c r="U808" s="143"/>
      <c r="V808" s="143"/>
      <c r="W808" s="143"/>
      <c r="X808" s="143"/>
      <c r="Y808" s="143"/>
      <c r="Z808" s="143"/>
    </row>
    <row r="809" spans="1:26" ht="15.75" customHeight="1" x14ac:dyDescent="0.25">
      <c r="A809" s="143"/>
      <c r="B809" s="143"/>
      <c r="D809" s="144"/>
      <c r="E809" s="144"/>
      <c r="F809" s="144"/>
      <c r="G809" s="144"/>
      <c r="H809" s="144"/>
      <c r="I809" s="144"/>
      <c r="J809" s="144"/>
      <c r="K809" s="144"/>
      <c r="L809" s="143"/>
      <c r="M809" s="143"/>
      <c r="N809" s="143"/>
      <c r="O809" s="143"/>
      <c r="P809" s="143"/>
      <c r="Q809" s="143"/>
      <c r="R809" s="143"/>
      <c r="S809" s="143"/>
      <c r="T809" s="143"/>
      <c r="U809" s="143"/>
      <c r="V809" s="143"/>
      <c r="W809" s="143"/>
      <c r="X809" s="143"/>
      <c r="Y809" s="143"/>
      <c r="Z809" s="143"/>
    </row>
    <row r="810" spans="1:26" ht="15.75" customHeight="1" x14ac:dyDescent="0.25">
      <c r="A810" s="143"/>
      <c r="B810" s="143"/>
      <c r="D810" s="144"/>
      <c r="E810" s="144"/>
      <c r="F810" s="144"/>
      <c r="G810" s="144"/>
      <c r="H810" s="144"/>
      <c r="I810" s="144"/>
      <c r="J810" s="144"/>
      <c r="K810" s="144"/>
      <c r="L810" s="143"/>
      <c r="M810" s="143"/>
      <c r="N810" s="143"/>
      <c r="O810" s="143"/>
      <c r="P810" s="143"/>
      <c r="Q810" s="143"/>
      <c r="R810" s="143"/>
      <c r="S810" s="143"/>
      <c r="T810" s="143"/>
      <c r="U810" s="143"/>
      <c r="V810" s="143"/>
      <c r="W810" s="143"/>
      <c r="X810" s="143"/>
      <c r="Y810" s="143"/>
      <c r="Z810" s="143"/>
    </row>
    <row r="811" spans="1:26" ht="15.75" customHeight="1" x14ac:dyDescent="0.25">
      <c r="A811" s="143"/>
      <c r="B811" s="143"/>
      <c r="D811" s="144"/>
      <c r="E811" s="144"/>
      <c r="F811" s="144"/>
      <c r="G811" s="144"/>
      <c r="H811" s="144"/>
      <c r="I811" s="144"/>
      <c r="J811" s="144"/>
      <c r="K811" s="144"/>
      <c r="L811" s="143"/>
      <c r="M811" s="143"/>
      <c r="N811" s="143"/>
      <c r="O811" s="143"/>
      <c r="P811" s="143"/>
      <c r="Q811" s="143"/>
      <c r="R811" s="143"/>
      <c r="S811" s="143"/>
      <c r="T811" s="143"/>
      <c r="U811" s="143"/>
      <c r="V811" s="143"/>
      <c r="W811" s="143"/>
      <c r="X811" s="143"/>
      <c r="Y811" s="143"/>
      <c r="Z811" s="143"/>
    </row>
    <row r="812" spans="1:26" ht="15.75" customHeight="1" x14ac:dyDescent="0.25">
      <c r="A812" s="143"/>
      <c r="B812" s="143"/>
      <c r="D812" s="144"/>
      <c r="E812" s="144"/>
      <c r="F812" s="144"/>
      <c r="G812" s="144"/>
      <c r="H812" s="144"/>
      <c r="I812" s="144"/>
      <c r="J812" s="144"/>
      <c r="K812" s="144"/>
      <c r="L812" s="143"/>
      <c r="M812" s="143"/>
      <c r="N812" s="143"/>
      <c r="O812" s="143"/>
      <c r="P812" s="143"/>
      <c r="Q812" s="143"/>
      <c r="R812" s="143"/>
      <c r="S812" s="143"/>
      <c r="T812" s="143"/>
      <c r="U812" s="143"/>
      <c r="V812" s="143"/>
      <c r="W812" s="143"/>
      <c r="X812" s="143"/>
      <c r="Y812" s="143"/>
      <c r="Z812" s="143"/>
    </row>
    <row r="813" spans="1:26" ht="15.75" customHeight="1" x14ac:dyDescent="0.25">
      <c r="A813" s="143"/>
      <c r="B813" s="143"/>
      <c r="D813" s="144"/>
      <c r="E813" s="144"/>
      <c r="F813" s="144"/>
      <c r="G813" s="144"/>
      <c r="H813" s="144"/>
      <c r="I813" s="144"/>
      <c r="J813" s="144"/>
      <c r="K813" s="144"/>
      <c r="L813" s="143"/>
      <c r="M813" s="143"/>
      <c r="N813" s="143"/>
      <c r="O813" s="143"/>
      <c r="P813" s="143"/>
      <c r="Q813" s="143"/>
      <c r="R813" s="143"/>
      <c r="S813" s="143"/>
      <c r="T813" s="143"/>
      <c r="U813" s="143"/>
      <c r="V813" s="143"/>
      <c r="W813" s="143"/>
      <c r="X813" s="143"/>
      <c r="Y813" s="143"/>
      <c r="Z813" s="143"/>
    </row>
    <row r="814" spans="1:26" ht="15.75" customHeight="1" x14ac:dyDescent="0.25">
      <c r="A814" s="143"/>
      <c r="B814" s="143"/>
      <c r="D814" s="144"/>
      <c r="E814" s="144"/>
      <c r="F814" s="144"/>
      <c r="G814" s="144"/>
      <c r="H814" s="144"/>
      <c r="I814" s="144"/>
      <c r="J814" s="144"/>
      <c r="K814" s="144"/>
      <c r="L814" s="143"/>
      <c r="M814" s="143"/>
      <c r="N814" s="143"/>
      <c r="O814" s="143"/>
      <c r="P814" s="143"/>
      <c r="Q814" s="143"/>
      <c r="R814" s="143"/>
      <c r="S814" s="143"/>
      <c r="T814" s="143"/>
      <c r="U814" s="143"/>
      <c r="V814" s="143"/>
      <c r="W814" s="143"/>
      <c r="X814" s="143"/>
      <c r="Y814" s="143"/>
      <c r="Z814" s="143"/>
    </row>
    <row r="815" spans="1:26" ht="15.75" customHeight="1" x14ac:dyDescent="0.25">
      <c r="A815" s="143"/>
      <c r="B815" s="143"/>
      <c r="D815" s="144"/>
      <c r="E815" s="144"/>
      <c r="F815" s="144"/>
      <c r="G815" s="144"/>
      <c r="H815" s="144"/>
      <c r="I815" s="144"/>
      <c r="J815" s="144"/>
      <c r="K815" s="144"/>
      <c r="L815" s="143"/>
      <c r="M815" s="143"/>
      <c r="N815" s="143"/>
      <c r="O815" s="143"/>
      <c r="P815" s="143"/>
      <c r="Q815" s="143"/>
      <c r="R815" s="143"/>
      <c r="S815" s="143"/>
      <c r="T815" s="143"/>
      <c r="U815" s="143"/>
      <c r="V815" s="143"/>
      <c r="W815" s="143"/>
      <c r="X815" s="143"/>
      <c r="Y815" s="143"/>
      <c r="Z815" s="143"/>
    </row>
    <row r="816" spans="1:26" ht="15.75" customHeight="1" x14ac:dyDescent="0.25">
      <c r="A816" s="143"/>
      <c r="B816" s="143"/>
      <c r="D816" s="144"/>
      <c r="E816" s="144"/>
      <c r="F816" s="144"/>
      <c r="G816" s="144"/>
      <c r="H816" s="144"/>
      <c r="I816" s="144"/>
      <c r="J816" s="144"/>
      <c r="K816" s="144"/>
      <c r="L816" s="143"/>
      <c r="M816" s="143"/>
      <c r="N816" s="143"/>
      <c r="O816" s="143"/>
      <c r="P816" s="143"/>
      <c r="Q816" s="143"/>
      <c r="R816" s="143"/>
      <c r="S816" s="143"/>
      <c r="T816" s="143"/>
      <c r="U816" s="143"/>
      <c r="V816" s="143"/>
      <c r="W816" s="143"/>
      <c r="X816" s="143"/>
      <c r="Y816" s="143"/>
      <c r="Z816" s="143"/>
    </row>
    <row r="817" spans="1:26" ht="15.75" customHeight="1" x14ac:dyDescent="0.25">
      <c r="A817" s="143"/>
      <c r="B817" s="143"/>
      <c r="D817" s="144"/>
      <c r="E817" s="144"/>
      <c r="F817" s="144"/>
      <c r="G817" s="144"/>
      <c r="H817" s="144"/>
      <c r="I817" s="144"/>
      <c r="J817" s="144"/>
      <c r="K817" s="144"/>
      <c r="L817" s="143"/>
      <c r="M817" s="143"/>
      <c r="N817" s="143"/>
      <c r="O817" s="143"/>
      <c r="P817" s="143"/>
      <c r="Q817" s="143"/>
      <c r="R817" s="143"/>
      <c r="S817" s="143"/>
      <c r="T817" s="143"/>
      <c r="U817" s="143"/>
      <c r="V817" s="143"/>
      <c r="W817" s="143"/>
      <c r="X817" s="143"/>
      <c r="Y817" s="143"/>
      <c r="Z817" s="143"/>
    </row>
    <row r="818" spans="1:26" ht="15.75" customHeight="1" x14ac:dyDescent="0.25">
      <c r="A818" s="143"/>
      <c r="B818" s="143"/>
      <c r="D818" s="144"/>
      <c r="E818" s="144"/>
      <c r="F818" s="144"/>
      <c r="G818" s="144"/>
      <c r="H818" s="144"/>
      <c r="I818" s="144"/>
      <c r="J818" s="144"/>
      <c r="K818" s="144"/>
      <c r="L818" s="143"/>
      <c r="M818" s="143"/>
      <c r="N818" s="143"/>
      <c r="O818" s="143"/>
      <c r="P818" s="143"/>
      <c r="Q818" s="143"/>
      <c r="R818" s="143"/>
      <c r="S818" s="143"/>
      <c r="T818" s="143"/>
      <c r="U818" s="143"/>
      <c r="V818" s="143"/>
      <c r="W818" s="143"/>
      <c r="X818" s="143"/>
      <c r="Y818" s="143"/>
      <c r="Z818" s="143"/>
    </row>
    <row r="819" spans="1:26" ht="15.75" customHeight="1" x14ac:dyDescent="0.25">
      <c r="A819" s="143"/>
      <c r="B819" s="143"/>
      <c r="D819" s="144"/>
      <c r="E819" s="144"/>
      <c r="F819" s="144"/>
      <c r="G819" s="144"/>
      <c r="H819" s="144"/>
      <c r="I819" s="144"/>
      <c r="J819" s="144"/>
      <c r="K819" s="144"/>
      <c r="L819" s="143"/>
      <c r="M819" s="143"/>
      <c r="N819" s="143"/>
      <c r="O819" s="143"/>
      <c r="P819" s="143"/>
      <c r="Q819" s="143"/>
      <c r="R819" s="143"/>
      <c r="S819" s="143"/>
      <c r="T819" s="143"/>
      <c r="U819" s="143"/>
      <c r="V819" s="143"/>
      <c r="W819" s="143"/>
      <c r="X819" s="143"/>
      <c r="Y819" s="143"/>
      <c r="Z819" s="143"/>
    </row>
    <row r="820" spans="1:26" ht="15.75" customHeight="1" x14ac:dyDescent="0.25">
      <c r="A820" s="143"/>
      <c r="B820" s="143"/>
      <c r="D820" s="144"/>
      <c r="E820" s="144"/>
      <c r="F820" s="144"/>
      <c r="G820" s="144"/>
      <c r="H820" s="144"/>
      <c r="I820" s="144"/>
      <c r="J820" s="144"/>
      <c r="K820" s="144"/>
      <c r="L820" s="143"/>
      <c r="M820" s="143"/>
      <c r="N820" s="143"/>
      <c r="O820" s="143"/>
      <c r="P820" s="143"/>
      <c r="Q820" s="143"/>
      <c r="R820" s="143"/>
      <c r="S820" s="143"/>
      <c r="T820" s="143"/>
      <c r="U820" s="143"/>
      <c r="V820" s="143"/>
      <c r="W820" s="143"/>
      <c r="X820" s="143"/>
      <c r="Y820" s="143"/>
      <c r="Z820" s="143"/>
    </row>
    <row r="821" spans="1:26" ht="15.75" customHeight="1" x14ac:dyDescent="0.25">
      <c r="A821" s="143"/>
      <c r="B821" s="143"/>
      <c r="D821" s="144"/>
      <c r="E821" s="144"/>
      <c r="F821" s="144"/>
      <c r="G821" s="144"/>
      <c r="H821" s="144"/>
      <c r="I821" s="144"/>
      <c r="J821" s="144"/>
      <c r="K821" s="144"/>
      <c r="L821" s="143"/>
      <c r="M821" s="143"/>
      <c r="N821" s="143"/>
      <c r="O821" s="143"/>
      <c r="P821" s="143"/>
      <c r="Q821" s="143"/>
      <c r="R821" s="143"/>
      <c r="S821" s="143"/>
      <c r="T821" s="143"/>
      <c r="U821" s="143"/>
      <c r="V821" s="143"/>
      <c r="W821" s="143"/>
      <c r="X821" s="143"/>
      <c r="Y821" s="143"/>
      <c r="Z821" s="143"/>
    </row>
    <row r="822" spans="1:26" ht="15.75" customHeight="1" x14ac:dyDescent="0.25">
      <c r="A822" s="143"/>
      <c r="B822" s="143"/>
      <c r="D822" s="144"/>
      <c r="E822" s="144"/>
      <c r="F822" s="144"/>
      <c r="G822" s="144"/>
      <c r="H822" s="144"/>
      <c r="I822" s="144"/>
      <c r="J822" s="144"/>
      <c r="K822" s="144"/>
      <c r="L822" s="143"/>
      <c r="M822" s="143"/>
      <c r="N822" s="143"/>
      <c r="O822" s="143"/>
      <c r="P822" s="143"/>
      <c r="Q822" s="143"/>
      <c r="R822" s="143"/>
      <c r="S822" s="143"/>
      <c r="T822" s="143"/>
      <c r="U822" s="143"/>
      <c r="V822" s="143"/>
      <c r="W822" s="143"/>
      <c r="X822" s="143"/>
      <c r="Y822" s="143"/>
      <c r="Z822" s="143"/>
    </row>
    <row r="823" spans="1:26" ht="15.75" customHeight="1" x14ac:dyDescent="0.25">
      <c r="A823" s="143"/>
      <c r="B823" s="143"/>
      <c r="D823" s="144"/>
      <c r="E823" s="144"/>
      <c r="F823" s="144"/>
      <c r="G823" s="144"/>
      <c r="H823" s="144"/>
      <c r="I823" s="144"/>
      <c r="J823" s="144"/>
      <c r="K823" s="144"/>
      <c r="L823" s="143"/>
      <c r="M823" s="143"/>
      <c r="N823" s="143"/>
      <c r="O823" s="143"/>
      <c r="P823" s="143"/>
      <c r="Q823" s="143"/>
      <c r="R823" s="143"/>
      <c r="S823" s="143"/>
      <c r="T823" s="143"/>
      <c r="U823" s="143"/>
      <c r="V823" s="143"/>
      <c r="W823" s="143"/>
      <c r="X823" s="143"/>
      <c r="Y823" s="143"/>
      <c r="Z823" s="143"/>
    </row>
    <row r="824" spans="1:26" ht="15.75" customHeight="1" x14ac:dyDescent="0.25">
      <c r="A824" s="143"/>
      <c r="B824" s="143"/>
      <c r="D824" s="144"/>
      <c r="E824" s="144"/>
      <c r="F824" s="144"/>
      <c r="G824" s="144"/>
      <c r="H824" s="144"/>
      <c r="I824" s="144"/>
      <c r="J824" s="144"/>
      <c r="K824" s="144"/>
      <c r="L824" s="143"/>
      <c r="M824" s="143"/>
      <c r="N824" s="143"/>
      <c r="O824" s="143"/>
      <c r="P824" s="143"/>
      <c r="Q824" s="143"/>
      <c r="R824" s="143"/>
      <c r="S824" s="143"/>
      <c r="T824" s="143"/>
      <c r="U824" s="143"/>
      <c r="V824" s="143"/>
      <c r="W824" s="143"/>
      <c r="X824" s="143"/>
      <c r="Y824" s="143"/>
      <c r="Z824" s="143"/>
    </row>
    <row r="825" spans="1:26" ht="15.75" customHeight="1" x14ac:dyDescent="0.25">
      <c r="A825" s="143"/>
      <c r="B825" s="143"/>
      <c r="D825" s="144"/>
      <c r="E825" s="144"/>
      <c r="F825" s="144"/>
      <c r="G825" s="144"/>
      <c r="H825" s="144"/>
      <c r="I825" s="144"/>
      <c r="J825" s="144"/>
      <c r="K825" s="144"/>
      <c r="L825" s="143"/>
      <c r="M825" s="143"/>
      <c r="N825" s="143"/>
      <c r="O825" s="143"/>
      <c r="P825" s="143"/>
      <c r="Q825" s="143"/>
      <c r="R825" s="143"/>
      <c r="S825" s="143"/>
      <c r="T825" s="143"/>
      <c r="U825" s="143"/>
      <c r="V825" s="143"/>
      <c r="W825" s="143"/>
      <c r="X825" s="143"/>
      <c r="Y825" s="143"/>
      <c r="Z825" s="143"/>
    </row>
    <row r="826" spans="1:26" ht="15.75" customHeight="1" x14ac:dyDescent="0.25">
      <c r="A826" s="143"/>
      <c r="B826" s="143"/>
      <c r="D826" s="144"/>
      <c r="E826" s="144"/>
      <c r="F826" s="144"/>
      <c r="G826" s="144"/>
      <c r="H826" s="144"/>
      <c r="I826" s="144"/>
      <c r="J826" s="144"/>
      <c r="K826" s="144"/>
      <c r="L826" s="143"/>
      <c r="M826" s="143"/>
      <c r="N826" s="143"/>
      <c r="O826" s="143"/>
      <c r="P826" s="143"/>
      <c r="Q826" s="143"/>
      <c r="R826" s="143"/>
      <c r="S826" s="143"/>
      <c r="T826" s="143"/>
      <c r="U826" s="143"/>
      <c r="V826" s="143"/>
      <c r="W826" s="143"/>
      <c r="X826" s="143"/>
      <c r="Y826" s="143"/>
      <c r="Z826" s="143"/>
    </row>
    <row r="827" spans="1:26" ht="15.75" customHeight="1" x14ac:dyDescent="0.25">
      <c r="A827" s="143"/>
      <c r="B827" s="143"/>
      <c r="D827" s="144"/>
      <c r="E827" s="144"/>
      <c r="F827" s="144"/>
      <c r="G827" s="144"/>
      <c r="H827" s="144"/>
      <c r="I827" s="144"/>
      <c r="J827" s="144"/>
      <c r="K827" s="144"/>
      <c r="L827" s="143"/>
      <c r="M827" s="143"/>
      <c r="N827" s="143"/>
      <c r="O827" s="143"/>
      <c r="P827" s="143"/>
      <c r="Q827" s="143"/>
      <c r="R827" s="143"/>
      <c r="S827" s="143"/>
      <c r="T827" s="143"/>
      <c r="U827" s="143"/>
      <c r="V827" s="143"/>
      <c r="W827" s="143"/>
      <c r="X827" s="143"/>
      <c r="Y827" s="143"/>
      <c r="Z827" s="143"/>
    </row>
    <row r="828" spans="1:26" ht="15.75" customHeight="1" x14ac:dyDescent="0.25">
      <c r="A828" s="143"/>
      <c r="B828" s="143"/>
      <c r="D828" s="144"/>
      <c r="E828" s="144"/>
      <c r="F828" s="144"/>
      <c r="G828" s="144"/>
      <c r="H828" s="144"/>
      <c r="I828" s="144"/>
      <c r="J828" s="144"/>
      <c r="K828" s="144"/>
      <c r="L828" s="143"/>
      <c r="M828" s="143"/>
      <c r="N828" s="143"/>
      <c r="O828" s="143"/>
      <c r="P828" s="143"/>
      <c r="Q828" s="143"/>
      <c r="R828" s="143"/>
      <c r="S828" s="143"/>
      <c r="T828" s="143"/>
      <c r="U828" s="143"/>
      <c r="V828" s="143"/>
      <c r="W828" s="143"/>
      <c r="X828" s="143"/>
      <c r="Y828" s="143"/>
      <c r="Z828" s="143"/>
    </row>
    <row r="829" spans="1:26" ht="15.75" customHeight="1" x14ac:dyDescent="0.25">
      <c r="A829" s="143"/>
      <c r="B829" s="143"/>
      <c r="D829" s="144"/>
      <c r="E829" s="144"/>
      <c r="F829" s="144"/>
      <c r="G829" s="144"/>
      <c r="H829" s="144"/>
      <c r="I829" s="144"/>
      <c r="J829" s="144"/>
      <c r="K829" s="144"/>
      <c r="L829" s="143"/>
      <c r="M829" s="143"/>
      <c r="N829" s="143"/>
      <c r="O829" s="143"/>
      <c r="P829" s="143"/>
      <c r="Q829" s="143"/>
      <c r="R829" s="143"/>
      <c r="S829" s="143"/>
      <c r="T829" s="143"/>
      <c r="U829" s="143"/>
      <c r="V829" s="143"/>
      <c r="W829" s="143"/>
      <c r="X829" s="143"/>
      <c r="Y829" s="143"/>
      <c r="Z829" s="143"/>
    </row>
    <row r="830" spans="1:26" ht="15.75" customHeight="1" x14ac:dyDescent="0.25">
      <c r="A830" s="143"/>
      <c r="B830" s="143"/>
      <c r="D830" s="144"/>
      <c r="E830" s="144"/>
      <c r="F830" s="144"/>
      <c r="G830" s="144"/>
      <c r="H830" s="144"/>
      <c r="I830" s="144"/>
      <c r="J830" s="144"/>
      <c r="K830" s="144"/>
      <c r="L830" s="143"/>
      <c r="M830" s="143"/>
      <c r="N830" s="143"/>
      <c r="O830" s="143"/>
      <c r="P830" s="143"/>
      <c r="Q830" s="143"/>
      <c r="R830" s="143"/>
      <c r="S830" s="143"/>
      <c r="T830" s="143"/>
      <c r="U830" s="143"/>
      <c r="V830" s="143"/>
      <c r="W830" s="143"/>
      <c r="X830" s="143"/>
      <c r="Y830" s="143"/>
      <c r="Z830" s="143"/>
    </row>
    <row r="831" spans="1:26" ht="15.75" customHeight="1" x14ac:dyDescent="0.25">
      <c r="A831" s="143"/>
      <c r="B831" s="143"/>
      <c r="D831" s="144"/>
      <c r="E831" s="144"/>
      <c r="F831" s="144"/>
      <c r="G831" s="144"/>
      <c r="H831" s="144"/>
      <c r="I831" s="144"/>
      <c r="J831" s="144"/>
      <c r="K831" s="144"/>
      <c r="L831" s="143"/>
      <c r="M831" s="143"/>
      <c r="N831" s="143"/>
      <c r="O831" s="143"/>
      <c r="P831" s="143"/>
      <c r="Q831" s="143"/>
      <c r="R831" s="143"/>
      <c r="S831" s="143"/>
      <c r="T831" s="143"/>
      <c r="U831" s="143"/>
      <c r="V831" s="143"/>
      <c r="W831" s="143"/>
      <c r="X831" s="143"/>
      <c r="Y831" s="143"/>
      <c r="Z831" s="143"/>
    </row>
    <row r="832" spans="1:26" ht="15.75" customHeight="1" x14ac:dyDescent="0.25">
      <c r="A832" s="143"/>
      <c r="B832" s="143"/>
      <c r="D832" s="144"/>
      <c r="E832" s="144"/>
      <c r="F832" s="144"/>
      <c r="G832" s="144"/>
      <c r="H832" s="144"/>
      <c r="I832" s="144"/>
      <c r="J832" s="144"/>
      <c r="K832" s="144"/>
      <c r="L832" s="143"/>
      <c r="M832" s="143"/>
      <c r="N832" s="143"/>
      <c r="O832" s="143"/>
      <c r="P832" s="143"/>
      <c r="Q832" s="143"/>
      <c r="R832" s="143"/>
      <c r="S832" s="143"/>
      <c r="T832" s="143"/>
      <c r="U832" s="143"/>
      <c r="V832" s="143"/>
      <c r="W832" s="143"/>
      <c r="X832" s="143"/>
      <c r="Y832" s="143"/>
      <c r="Z832" s="143"/>
    </row>
    <row r="833" spans="1:26" ht="15.75" customHeight="1" x14ac:dyDescent="0.25">
      <c r="A833" s="143"/>
      <c r="B833" s="143"/>
      <c r="D833" s="144"/>
      <c r="E833" s="144"/>
      <c r="F833" s="144"/>
      <c r="G833" s="144"/>
      <c r="H833" s="144"/>
      <c r="I833" s="144"/>
      <c r="J833" s="144"/>
      <c r="K833" s="144"/>
      <c r="L833" s="143"/>
      <c r="M833" s="143"/>
      <c r="N833" s="143"/>
      <c r="O833" s="143"/>
      <c r="P833" s="143"/>
      <c r="Q833" s="143"/>
      <c r="R833" s="143"/>
      <c r="S833" s="143"/>
      <c r="T833" s="143"/>
      <c r="U833" s="143"/>
      <c r="V833" s="143"/>
      <c r="W833" s="143"/>
      <c r="X833" s="143"/>
      <c r="Y833" s="143"/>
      <c r="Z833" s="143"/>
    </row>
    <row r="834" spans="1:26" ht="15.75" customHeight="1" x14ac:dyDescent="0.25">
      <c r="A834" s="143"/>
      <c r="B834" s="143"/>
      <c r="D834" s="144"/>
      <c r="E834" s="144"/>
      <c r="F834" s="144"/>
      <c r="G834" s="144"/>
      <c r="H834" s="144"/>
      <c r="I834" s="144"/>
      <c r="J834" s="144"/>
      <c r="K834" s="144"/>
      <c r="L834" s="143"/>
      <c r="M834" s="143"/>
      <c r="N834" s="143"/>
      <c r="O834" s="143"/>
      <c r="P834" s="143"/>
      <c r="Q834" s="143"/>
      <c r="R834" s="143"/>
      <c r="S834" s="143"/>
      <c r="T834" s="143"/>
      <c r="U834" s="143"/>
      <c r="V834" s="143"/>
      <c r="W834" s="143"/>
      <c r="X834" s="143"/>
      <c r="Y834" s="143"/>
      <c r="Z834" s="143"/>
    </row>
    <row r="835" spans="1:26" ht="15.75" customHeight="1" x14ac:dyDescent="0.25">
      <c r="A835" s="143"/>
      <c r="B835" s="143"/>
      <c r="D835" s="144"/>
      <c r="E835" s="144"/>
      <c r="F835" s="144"/>
      <c r="G835" s="144"/>
      <c r="H835" s="144"/>
      <c r="I835" s="144"/>
      <c r="J835" s="144"/>
      <c r="K835" s="144"/>
      <c r="L835" s="143"/>
      <c r="M835" s="143"/>
      <c r="N835" s="143"/>
      <c r="O835" s="143"/>
      <c r="P835" s="143"/>
      <c r="Q835" s="143"/>
      <c r="R835" s="143"/>
      <c r="S835" s="143"/>
      <c r="T835" s="143"/>
      <c r="U835" s="143"/>
      <c r="V835" s="143"/>
      <c r="W835" s="143"/>
      <c r="X835" s="143"/>
      <c r="Y835" s="143"/>
      <c r="Z835" s="143"/>
    </row>
    <row r="836" spans="1:26" ht="15.75" customHeight="1" x14ac:dyDescent="0.25">
      <c r="A836" s="143"/>
      <c r="B836" s="143"/>
      <c r="D836" s="144"/>
      <c r="E836" s="144"/>
      <c r="F836" s="144"/>
      <c r="G836" s="144"/>
      <c r="H836" s="144"/>
      <c r="I836" s="144"/>
      <c r="J836" s="144"/>
      <c r="K836" s="144"/>
      <c r="L836" s="143"/>
      <c r="M836" s="143"/>
      <c r="N836" s="143"/>
      <c r="O836" s="143"/>
      <c r="P836" s="143"/>
      <c r="Q836" s="143"/>
      <c r="R836" s="143"/>
      <c r="S836" s="143"/>
      <c r="T836" s="143"/>
      <c r="U836" s="143"/>
      <c r="V836" s="143"/>
      <c r="W836" s="143"/>
      <c r="X836" s="143"/>
      <c r="Y836" s="143"/>
      <c r="Z836" s="143"/>
    </row>
    <row r="837" spans="1:26" ht="15.75" customHeight="1" x14ac:dyDescent="0.25">
      <c r="A837" s="143"/>
      <c r="B837" s="143"/>
      <c r="D837" s="144"/>
      <c r="E837" s="144"/>
      <c r="F837" s="144"/>
      <c r="G837" s="144"/>
      <c r="H837" s="144"/>
      <c r="I837" s="144"/>
      <c r="J837" s="144"/>
      <c r="K837" s="144"/>
      <c r="L837" s="143"/>
      <c r="M837" s="143"/>
      <c r="N837" s="143"/>
      <c r="O837" s="143"/>
      <c r="P837" s="143"/>
      <c r="Q837" s="143"/>
      <c r="R837" s="143"/>
      <c r="S837" s="143"/>
      <c r="T837" s="143"/>
      <c r="U837" s="143"/>
      <c r="V837" s="143"/>
      <c r="W837" s="143"/>
      <c r="X837" s="143"/>
      <c r="Y837" s="143"/>
      <c r="Z837" s="143"/>
    </row>
    <row r="838" spans="1:26" ht="15.75" customHeight="1" x14ac:dyDescent="0.25">
      <c r="A838" s="143"/>
      <c r="B838" s="143"/>
      <c r="D838" s="144"/>
      <c r="E838" s="144"/>
      <c r="F838" s="144"/>
      <c r="G838" s="144"/>
      <c r="H838" s="144"/>
      <c r="I838" s="144"/>
      <c r="J838" s="144"/>
      <c r="K838" s="144"/>
      <c r="L838" s="143"/>
      <c r="M838" s="143"/>
      <c r="N838" s="143"/>
      <c r="O838" s="143"/>
      <c r="P838" s="143"/>
      <c r="Q838" s="143"/>
      <c r="R838" s="143"/>
      <c r="S838" s="143"/>
      <c r="T838" s="143"/>
      <c r="U838" s="143"/>
      <c r="V838" s="143"/>
      <c r="W838" s="143"/>
      <c r="X838" s="143"/>
      <c r="Y838" s="143"/>
      <c r="Z838" s="143"/>
    </row>
    <row r="839" spans="1:26" ht="15.75" customHeight="1" x14ac:dyDescent="0.25">
      <c r="A839" s="143"/>
      <c r="B839" s="143"/>
      <c r="D839" s="144"/>
      <c r="E839" s="144"/>
      <c r="F839" s="144"/>
      <c r="G839" s="144"/>
      <c r="H839" s="144"/>
      <c r="I839" s="144"/>
      <c r="J839" s="144"/>
      <c r="K839" s="144"/>
      <c r="L839" s="143"/>
      <c r="M839" s="143"/>
      <c r="N839" s="143"/>
      <c r="O839" s="143"/>
      <c r="P839" s="143"/>
      <c r="Q839" s="143"/>
      <c r="R839" s="143"/>
      <c r="S839" s="143"/>
      <c r="T839" s="143"/>
      <c r="U839" s="143"/>
      <c r="V839" s="143"/>
      <c r="W839" s="143"/>
      <c r="X839" s="143"/>
      <c r="Y839" s="143"/>
      <c r="Z839" s="143"/>
    </row>
    <row r="840" spans="1:26" ht="15.75" customHeight="1" x14ac:dyDescent="0.25">
      <c r="A840" s="143"/>
      <c r="B840" s="143"/>
      <c r="D840" s="144"/>
      <c r="E840" s="144"/>
      <c r="F840" s="144"/>
      <c r="G840" s="144"/>
      <c r="H840" s="144"/>
      <c r="I840" s="144"/>
      <c r="J840" s="144"/>
      <c r="K840" s="144"/>
      <c r="L840" s="143"/>
      <c r="M840" s="143"/>
      <c r="N840" s="143"/>
      <c r="O840" s="143"/>
      <c r="P840" s="143"/>
      <c r="Q840" s="143"/>
      <c r="R840" s="143"/>
      <c r="S840" s="143"/>
      <c r="T840" s="143"/>
      <c r="U840" s="143"/>
      <c r="V840" s="143"/>
      <c r="W840" s="143"/>
      <c r="X840" s="143"/>
      <c r="Y840" s="143"/>
      <c r="Z840" s="143"/>
    </row>
    <row r="841" spans="1:26" ht="15.75" customHeight="1" x14ac:dyDescent="0.25">
      <c r="A841" s="143"/>
      <c r="B841" s="143"/>
      <c r="D841" s="144"/>
      <c r="E841" s="144"/>
      <c r="F841" s="144"/>
      <c r="G841" s="144"/>
      <c r="H841" s="144"/>
      <c r="I841" s="144"/>
      <c r="J841" s="144"/>
      <c r="K841" s="144"/>
      <c r="L841" s="143"/>
      <c r="M841" s="143"/>
      <c r="N841" s="143"/>
      <c r="O841" s="143"/>
      <c r="P841" s="143"/>
      <c r="Q841" s="143"/>
      <c r="R841" s="143"/>
      <c r="S841" s="143"/>
      <c r="T841" s="143"/>
      <c r="U841" s="143"/>
      <c r="V841" s="143"/>
      <c r="W841" s="143"/>
      <c r="X841" s="143"/>
      <c r="Y841" s="143"/>
      <c r="Z841" s="143"/>
    </row>
    <row r="842" spans="1:26" ht="15.75" customHeight="1" x14ac:dyDescent="0.25">
      <c r="A842" s="143"/>
      <c r="B842" s="143"/>
      <c r="D842" s="144"/>
      <c r="E842" s="144"/>
      <c r="F842" s="144"/>
      <c r="G842" s="144"/>
      <c r="H842" s="144"/>
      <c r="I842" s="144"/>
      <c r="J842" s="144"/>
      <c r="K842" s="144"/>
      <c r="L842" s="143"/>
      <c r="M842" s="143"/>
      <c r="N842" s="143"/>
      <c r="O842" s="143"/>
      <c r="P842" s="143"/>
      <c r="Q842" s="143"/>
      <c r="R842" s="143"/>
      <c r="S842" s="143"/>
      <c r="T842" s="143"/>
      <c r="U842" s="143"/>
      <c r="V842" s="143"/>
      <c r="W842" s="143"/>
      <c r="X842" s="143"/>
      <c r="Y842" s="143"/>
      <c r="Z842" s="143"/>
    </row>
    <row r="843" spans="1:26" ht="15.75" customHeight="1" x14ac:dyDescent="0.25">
      <c r="A843" s="143"/>
      <c r="B843" s="143"/>
      <c r="D843" s="144"/>
      <c r="E843" s="144"/>
      <c r="F843" s="144"/>
      <c r="G843" s="144"/>
      <c r="H843" s="144"/>
      <c r="I843" s="144"/>
      <c r="J843" s="144"/>
      <c r="K843" s="144"/>
      <c r="L843" s="143"/>
      <c r="M843" s="143"/>
      <c r="N843" s="143"/>
      <c r="O843" s="143"/>
      <c r="P843" s="143"/>
      <c r="Q843" s="143"/>
      <c r="R843" s="143"/>
      <c r="S843" s="143"/>
      <c r="T843" s="143"/>
      <c r="U843" s="143"/>
      <c r="V843" s="143"/>
      <c r="W843" s="143"/>
      <c r="X843" s="143"/>
      <c r="Y843" s="143"/>
      <c r="Z843" s="143"/>
    </row>
    <row r="844" spans="1:26" ht="15.75" customHeight="1" x14ac:dyDescent="0.25">
      <c r="A844" s="143"/>
      <c r="B844" s="143"/>
      <c r="D844" s="144"/>
      <c r="E844" s="144"/>
      <c r="F844" s="144"/>
      <c r="G844" s="144"/>
      <c r="H844" s="144"/>
      <c r="I844" s="144"/>
      <c r="J844" s="144"/>
      <c r="K844" s="144"/>
      <c r="L844" s="143"/>
      <c r="M844" s="143"/>
      <c r="N844" s="143"/>
      <c r="O844" s="143"/>
      <c r="P844" s="143"/>
      <c r="Q844" s="143"/>
      <c r="R844" s="143"/>
      <c r="S844" s="143"/>
      <c r="T844" s="143"/>
      <c r="U844" s="143"/>
      <c r="V844" s="143"/>
      <c r="W844" s="143"/>
      <c r="X844" s="143"/>
      <c r="Y844" s="143"/>
      <c r="Z844" s="143"/>
    </row>
    <row r="845" spans="1:26" ht="15.75" customHeight="1" x14ac:dyDescent="0.25">
      <c r="A845" s="143"/>
      <c r="B845" s="143"/>
      <c r="D845" s="144"/>
      <c r="E845" s="144"/>
      <c r="F845" s="144"/>
      <c r="G845" s="144"/>
      <c r="H845" s="144"/>
      <c r="I845" s="144"/>
      <c r="J845" s="144"/>
      <c r="K845" s="144"/>
      <c r="L845" s="143"/>
      <c r="M845" s="143"/>
      <c r="N845" s="143"/>
      <c r="O845" s="143"/>
      <c r="P845" s="143"/>
      <c r="Q845" s="143"/>
      <c r="R845" s="143"/>
      <c r="S845" s="143"/>
      <c r="T845" s="143"/>
      <c r="U845" s="143"/>
      <c r="V845" s="143"/>
      <c r="W845" s="143"/>
      <c r="X845" s="143"/>
      <c r="Y845" s="143"/>
      <c r="Z845" s="143"/>
    </row>
    <row r="846" spans="1:26" ht="15.75" customHeight="1" x14ac:dyDescent="0.25">
      <c r="A846" s="143"/>
      <c r="B846" s="143"/>
      <c r="D846" s="144"/>
      <c r="E846" s="144"/>
      <c r="F846" s="144"/>
      <c r="G846" s="144"/>
      <c r="H846" s="144"/>
      <c r="I846" s="144"/>
      <c r="J846" s="144"/>
      <c r="K846" s="144"/>
      <c r="L846" s="143"/>
      <c r="M846" s="143"/>
      <c r="N846" s="143"/>
      <c r="O846" s="143"/>
      <c r="P846" s="143"/>
      <c r="Q846" s="143"/>
      <c r="R846" s="143"/>
      <c r="S846" s="143"/>
      <c r="T846" s="143"/>
      <c r="U846" s="143"/>
      <c r="V846" s="143"/>
      <c r="W846" s="143"/>
      <c r="X846" s="143"/>
      <c r="Y846" s="143"/>
      <c r="Z846" s="143"/>
    </row>
    <row r="847" spans="1:26" ht="15.75" customHeight="1" x14ac:dyDescent="0.25">
      <c r="A847" s="143"/>
      <c r="B847" s="143"/>
      <c r="D847" s="144"/>
      <c r="E847" s="144"/>
      <c r="F847" s="144"/>
      <c r="G847" s="144"/>
      <c r="H847" s="144"/>
      <c r="I847" s="144"/>
      <c r="J847" s="144"/>
      <c r="K847" s="144"/>
      <c r="L847" s="143"/>
      <c r="M847" s="143"/>
      <c r="N847" s="143"/>
      <c r="O847" s="143"/>
      <c r="P847" s="143"/>
      <c r="Q847" s="143"/>
      <c r="R847" s="143"/>
      <c r="S847" s="143"/>
      <c r="T847" s="143"/>
      <c r="U847" s="143"/>
      <c r="V847" s="143"/>
      <c r="W847" s="143"/>
      <c r="X847" s="143"/>
      <c r="Y847" s="143"/>
      <c r="Z847" s="143"/>
    </row>
    <row r="848" spans="1:26" ht="15.75" customHeight="1" x14ac:dyDescent="0.25">
      <c r="A848" s="143"/>
      <c r="B848" s="143"/>
      <c r="D848" s="144"/>
      <c r="E848" s="144"/>
      <c r="F848" s="144"/>
      <c r="G848" s="144"/>
      <c r="H848" s="144"/>
      <c r="I848" s="144"/>
      <c r="J848" s="144"/>
      <c r="K848" s="144"/>
      <c r="L848" s="143"/>
      <c r="M848" s="143"/>
      <c r="N848" s="143"/>
      <c r="O848" s="143"/>
      <c r="P848" s="143"/>
      <c r="Q848" s="143"/>
      <c r="R848" s="143"/>
      <c r="S848" s="143"/>
      <c r="T848" s="143"/>
      <c r="U848" s="143"/>
      <c r="V848" s="143"/>
      <c r="W848" s="143"/>
      <c r="X848" s="143"/>
      <c r="Y848" s="143"/>
      <c r="Z848" s="143"/>
    </row>
    <row r="849" spans="1:26" ht="15.75" customHeight="1" x14ac:dyDescent="0.25">
      <c r="A849" s="143"/>
      <c r="B849" s="143"/>
      <c r="D849" s="144"/>
      <c r="E849" s="144"/>
      <c r="F849" s="144"/>
      <c r="G849" s="144"/>
      <c r="H849" s="144"/>
      <c r="I849" s="144"/>
      <c r="J849" s="144"/>
      <c r="K849" s="144"/>
      <c r="L849" s="143"/>
      <c r="M849" s="143"/>
      <c r="N849" s="143"/>
      <c r="O849" s="143"/>
      <c r="P849" s="143"/>
      <c r="Q849" s="143"/>
      <c r="R849" s="143"/>
      <c r="S849" s="143"/>
      <c r="T849" s="143"/>
      <c r="U849" s="143"/>
      <c r="V849" s="143"/>
      <c r="W849" s="143"/>
      <c r="X849" s="143"/>
      <c r="Y849" s="143"/>
      <c r="Z849" s="143"/>
    </row>
    <row r="850" spans="1:26" ht="15.75" customHeight="1" x14ac:dyDescent="0.25">
      <c r="A850" s="143"/>
      <c r="B850" s="143"/>
      <c r="D850" s="144"/>
      <c r="E850" s="144"/>
      <c r="F850" s="144"/>
      <c r="G850" s="144"/>
      <c r="H850" s="144"/>
      <c r="I850" s="144"/>
      <c r="J850" s="144"/>
      <c r="K850" s="144"/>
      <c r="L850" s="143"/>
      <c r="M850" s="143"/>
      <c r="N850" s="143"/>
      <c r="O850" s="143"/>
      <c r="P850" s="143"/>
      <c r="Q850" s="143"/>
      <c r="R850" s="143"/>
      <c r="S850" s="143"/>
      <c r="T850" s="143"/>
      <c r="U850" s="143"/>
      <c r="V850" s="143"/>
      <c r="W850" s="143"/>
      <c r="X850" s="143"/>
      <c r="Y850" s="143"/>
      <c r="Z850" s="143"/>
    </row>
    <row r="851" spans="1:26" ht="15.75" customHeight="1" x14ac:dyDescent="0.25">
      <c r="A851" s="143"/>
      <c r="B851" s="143"/>
      <c r="D851" s="144"/>
      <c r="E851" s="144"/>
      <c r="F851" s="144"/>
      <c r="G851" s="144"/>
      <c r="H851" s="144"/>
      <c r="I851" s="144"/>
      <c r="J851" s="144"/>
      <c r="K851" s="144"/>
      <c r="L851" s="143"/>
      <c r="M851" s="143"/>
      <c r="N851" s="143"/>
      <c r="O851" s="143"/>
      <c r="P851" s="143"/>
      <c r="Q851" s="143"/>
      <c r="R851" s="143"/>
      <c r="S851" s="143"/>
      <c r="T851" s="143"/>
      <c r="U851" s="143"/>
      <c r="V851" s="143"/>
      <c r="W851" s="143"/>
      <c r="X851" s="143"/>
      <c r="Y851" s="143"/>
      <c r="Z851" s="143"/>
    </row>
    <row r="852" spans="1:26" ht="15.75" customHeight="1" x14ac:dyDescent="0.25">
      <c r="A852" s="143"/>
      <c r="B852" s="143"/>
      <c r="D852" s="144"/>
      <c r="E852" s="144"/>
      <c r="F852" s="144"/>
      <c r="G852" s="144"/>
      <c r="H852" s="144"/>
      <c r="I852" s="144"/>
      <c r="J852" s="144"/>
      <c r="K852" s="144"/>
      <c r="L852" s="143"/>
      <c r="M852" s="143"/>
      <c r="N852" s="143"/>
      <c r="O852" s="143"/>
      <c r="P852" s="143"/>
      <c r="Q852" s="143"/>
      <c r="R852" s="143"/>
      <c r="S852" s="143"/>
      <c r="T852" s="143"/>
      <c r="U852" s="143"/>
      <c r="V852" s="143"/>
      <c r="W852" s="143"/>
      <c r="X852" s="143"/>
      <c r="Y852" s="143"/>
      <c r="Z852" s="143"/>
    </row>
    <row r="853" spans="1:26" ht="15.75" customHeight="1" x14ac:dyDescent="0.25">
      <c r="A853" s="143"/>
      <c r="B853" s="143"/>
      <c r="D853" s="144"/>
      <c r="E853" s="144"/>
      <c r="F853" s="144"/>
      <c r="G853" s="144"/>
      <c r="H853" s="144"/>
      <c r="I853" s="144"/>
      <c r="J853" s="144"/>
      <c r="K853" s="144"/>
      <c r="L853" s="143"/>
      <c r="M853" s="143"/>
      <c r="N853" s="143"/>
      <c r="O853" s="143"/>
      <c r="P853" s="143"/>
      <c r="Q853" s="143"/>
      <c r="R853" s="143"/>
      <c r="S853" s="143"/>
      <c r="T853" s="143"/>
      <c r="U853" s="143"/>
      <c r="V853" s="143"/>
      <c r="W853" s="143"/>
      <c r="X853" s="143"/>
      <c r="Y853" s="143"/>
      <c r="Z853" s="143"/>
    </row>
    <row r="854" spans="1:26" ht="15.75" customHeight="1" x14ac:dyDescent="0.25">
      <c r="A854" s="143"/>
      <c r="B854" s="143"/>
      <c r="D854" s="144"/>
      <c r="E854" s="144"/>
      <c r="F854" s="144"/>
      <c r="G854" s="144"/>
      <c r="H854" s="144"/>
      <c r="I854" s="144"/>
      <c r="J854" s="144"/>
      <c r="K854" s="144"/>
      <c r="L854" s="143"/>
      <c r="M854" s="143"/>
      <c r="N854" s="143"/>
      <c r="O854" s="143"/>
      <c r="P854" s="143"/>
      <c r="Q854" s="143"/>
      <c r="R854" s="143"/>
      <c r="S854" s="143"/>
      <c r="T854" s="143"/>
      <c r="U854" s="143"/>
      <c r="V854" s="143"/>
      <c r="W854" s="143"/>
      <c r="X854" s="143"/>
      <c r="Y854" s="143"/>
      <c r="Z854" s="143"/>
    </row>
    <row r="855" spans="1:26" ht="15.75" customHeight="1" x14ac:dyDescent="0.25">
      <c r="A855" s="143"/>
      <c r="B855" s="143"/>
      <c r="D855" s="144"/>
      <c r="E855" s="144"/>
      <c r="F855" s="144"/>
      <c r="G855" s="144"/>
      <c r="H855" s="144"/>
      <c r="I855" s="144"/>
      <c r="J855" s="144"/>
      <c r="K855" s="144"/>
      <c r="L855" s="143"/>
      <c r="M855" s="143"/>
      <c r="N855" s="143"/>
      <c r="O855" s="143"/>
      <c r="P855" s="143"/>
      <c r="Q855" s="143"/>
      <c r="R855" s="143"/>
      <c r="S855" s="143"/>
      <c r="T855" s="143"/>
      <c r="U855" s="143"/>
      <c r="V855" s="143"/>
      <c r="W855" s="143"/>
      <c r="X855" s="143"/>
      <c r="Y855" s="143"/>
      <c r="Z855" s="143"/>
    </row>
    <row r="856" spans="1:26" ht="15.75" customHeight="1" x14ac:dyDescent="0.25">
      <c r="A856" s="143"/>
      <c r="B856" s="143"/>
      <c r="D856" s="144"/>
      <c r="E856" s="144"/>
      <c r="F856" s="144"/>
      <c r="G856" s="144"/>
      <c r="H856" s="144"/>
      <c r="I856" s="144"/>
      <c r="J856" s="144"/>
      <c r="K856" s="144"/>
      <c r="L856" s="143"/>
      <c r="M856" s="143"/>
      <c r="N856" s="143"/>
      <c r="O856" s="143"/>
      <c r="P856" s="143"/>
      <c r="Q856" s="143"/>
      <c r="R856" s="143"/>
      <c r="S856" s="143"/>
      <c r="T856" s="143"/>
      <c r="U856" s="143"/>
      <c r="V856" s="143"/>
      <c r="W856" s="143"/>
      <c r="X856" s="143"/>
      <c r="Y856" s="143"/>
      <c r="Z856" s="143"/>
    </row>
    <row r="857" spans="1:26" ht="15.75" customHeight="1" x14ac:dyDescent="0.25">
      <c r="A857" s="143"/>
      <c r="B857" s="143"/>
      <c r="D857" s="144"/>
      <c r="E857" s="144"/>
      <c r="F857" s="144"/>
      <c r="G857" s="144"/>
      <c r="H857" s="144"/>
      <c r="I857" s="144"/>
      <c r="J857" s="144"/>
      <c r="K857" s="144"/>
      <c r="L857" s="143"/>
      <c r="M857" s="143"/>
      <c r="N857" s="143"/>
      <c r="O857" s="143"/>
      <c r="P857" s="143"/>
      <c r="Q857" s="143"/>
      <c r="R857" s="143"/>
      <c r="S857" s="143"/>
      <c r="T857" s="143"/>
      <c r="U857" s="143"/>
      <c r="V857" s="143"/>
      <c r="W857" s="143"/>
      <c r="X857" s="143"/>
      <c r="Y857" s="143"/>
      <c r="Z857" s="143"/>
    </row>
    <row r="858" spans="1:26" ht="15.75" customHeight="1" x14ac:dyDescent="0.25">
      <c r="A858" s="143"/>
      <c r="B858" s="143"/>
      <c r="D858" s="144"/>
      <c r="E858" s="144"/>
      <c r="F858" s="144"/>
      <c r="G858" s="144"/>
      <c r="H858" s="144"/>
      <c r="I858" s="144"/>
      <c r="J858" s="144"/>
      <c r="K858" s="144"/>
      <c r="L858" s="143"/>
      <c r="M858" s="143"/>
      <c r="N858" s="143"/>
      <c r="O858" s="143"/>
      <c r="P858" s="143"/>
      <c r="Q858" s="143"/>
      <c r="R858" s="143"/>
      <c r="S858" s="143"/>
      <c r="T858" s="143"/>
      <c r="U858" s="143"/>
      <c r="V858" s="143"/>
      <c r="W858" s="143"/>
      <c r="X858" s="143"/>
      <c r="Y858" s="143"/>
      <c r="Z858" s="143"/>
    </row>
    <row r="859" spans="1:26" ht="15.75" customHeight="1" x14ac:dyDescent="0.25">
      <c r="A859" s="143"/>
      <c r="B859" s="143"/>
      <c r="D859" s="144"/>
      <c r="E859" s="144"/>
      <c r="F859" s="144"/>
      <c r="G859" s="144"/>
      <c r="H859" s="144"/>
      <c r="I859" s="144"/>
      <c r="J859" s="144"/>
      <c r="K859" s="144"/>
      <c r="L859" s="143"/>
      <c r="M859" s="143"/>
      <c r="N859" s="143"/>
      <c r="O859" s="143"/>
      <c r="P859" s="143"/>
      <c r="Q859" s="143"/>
      <c r="R859" s="143"/>
      <c r="S859" s="143"/>
      <c r="T859" s="143"/>
      <c r="U859" s="143"/>
      <c r="V859" s="143"/>
      <c r="W859" s="143"/>
      <c r="X859" s="143"/>
      <c r="Y859" s="143"/>
      <c r="Z859" s="143"/>
    </row>
    <row r="860" spans="1:26" ht="15.75" customHeight="1" x14ac:dyDescent="0.25">
      <c r="A860" s="143"/>
      <c r="B860" s="143"/>
      <c r="D860" s="144"/>
      <c r="E860" s="144"/>
      <c r="F860" s="144"/>
      <c r="G860" s="144"/>
      <c r="H860" s="144"/>
      <c r="I860" s="144"/>
      <c r="J860" s="144"/>
      <c r="K860" s="144"/>
      <c r="L860" s="143"/>
      <c r="M860" s="143"/>
      <c r="N860" s="143"/>
      <c r="O860" s="143"/>
      <c r="P860" s="143"/>
      <c r="Q860" s="143"/>
      <c r="R860" s="143"/>
      <c r="S860" s="143"/>
      <c r="T860" s="143"/>
      <c r="U860" s="143"/>
      <c r="V860" s="143"/>
      <c r="W860" s="143"/>
      <c r="X860" s="143"/>
      <c r="Y860" s="143"/>
      <c r="Z860" s="143"/>
    </row>
    <row r="861" spans="1:26" ht="15.75" customHeight="1" x14ac:dyDescent="0.25">
      <c r="A861" s="143"/>
      <c r="B861" s="143"/>
      <c r="D861" s="144"/>
      <c r="E861" s="144"/>
      <c r="F861" s="144"/>
      <c r="G861" s="144"/>
      <c r="H861" s="144"/>
      <c r="I861" s="144"/>
      <c r="J861" s="144"/>
      <c r="K861" s="144"/>
      <c r="L861" s="143"/>
      <c r="M861" s="143"/>
      <c r="N861" s="143"/>
      <c r="O861" s="143"/>
      <c r="P861" s="143"/>
      <c r="Q861" s="143"/>
      <c r="R861" s="143"/>
      <c r="S861" s="143"/>
      <c r="T861" s="143"/>
      <c r="U861" s="143"/>
      <c r="V861" s="143"/>
      <c r="W861" s="143"/>
      <c r="X861" s="143"/>
      <c r="Y861" s="143"/>
      <c r="Z861" s="143"/>
    </row>
    <row r="862" spans="1:26" ht="15.75" customHeight="1" x14ac:dyDescent="0.25">
      <c r="A862" s="143"/>
      <c r="B862" s="143"/>
      <c r="D862" s="144"/>
      <c r="E862" s="144"/>
      <c r="F862" s="144"/>
      <c r="G862" s="144"/>
      <c r="H862" s="144"/>
      <c r="I862" s="144"/>
      <c r="J862" s="144"/>
      <c r="K862" s="144"/>
      <c r="L862" s="143"/>
      <c r="M862" s="143"/>
      <c r="N862" s="143"/>
      <c r="O862" s="143"/>
      <c r="P862" s="143"/>
      <c r="Q862" s="143"/>
      <c r="R862" s="143"/>
      <c r="S862" s="143"/>
      <c r="T862" s="143"/>
      <c r="U862" s="143"/>
      <c r="V862" s="143"/>
      <c r="W862" s="143"/>
      <c r="X862" s="143"/>
      <c r="Y862" s="143"/>
      <c r="Z862" s="143"/>
    </row>
    <row r="863" spans="1:26" ht="15.75" customHeight="1" x14ac:dyDescent="0.25">
      <c r="A863" s="143"/>
      <c r="B863" s="143"/>
      <c r="D863" s="144"/>
      <c r="E863" s="144"/>
      <c r="F863" s="144"/>
      <c r="G863" s="144"/>
      <c r="H863" s="144"/>
      <c r="I863" s="144"/>
      <c r="J863" s="144"/>
      <c r="K863" s="144"/>
      <c r="L863" s="143"/>
      <c r="M863" s="143"/>
      <c r="N863" s="143"/>
      <c r="O863" s="143"/>
      <c r="P863" s="143"/>
      <c r="Q863" s="143"/>
      <c r="R863" s="143"/>
      <c r="S863" s="143"/>
      <c r="T863" s="143"/>
      <c r="U863" s="143"/>
      <c r="V863" s="143"/>
      <c r="W863" s="143"/>
      <c r="X863" s="143"/>
      <c r="Y863" s="143"/>
      <c r="Z863" s="143"/>
    </row>
    <row r="864" spans="1:26" ht="15.75" customHeight="1" x14ac:dyDescent="0.25">
      <c r="A864" s="143"/>
      <c r="B864" s="143"/>
      <c r="D864" s="144"/>
      <c r="E864" s="144"/>
      <c r="F864" s="144"/>
      <c r="G864" s="144"/>
      <c r="H864" s="144"/>
      <c r="I864" s="144"/>
      <c r="J864" s="144"/>
      <c r="K864" s="144"/>
      <c r="L864" s="143"/>
      <c r="M864" s="143"/>
      <c r="N864" s="143"/>
      <c r="O864" s="143"/>
      <c r="P864" s="143"/>
      <c r="Q864" s="143"/>
      <c r="R864" s="143"/>
      <c r="S864" s="143"/>
      <c r="T864" s="143"/>
      <c r="U864" s="143"/>
      <c r="V864" s="143"/>
      <c r="W864" s="143"/>
      <c r="X864" s="143"/>
      <c r="Y864" s="143"/>
      <c r="Z864" s="143"/>
    </row>
    <row r="865" spans="1:26" ht="15.75" customHeight="1" x14ac:dyDescent="0.25">
      <c r="A865" s="143"/>
      <c r="B865" s="143"/>
      <c r="D865" s="144"/>
      <c r="E865" s="144"/>
      <c r="F865" s="144"/>
      <c r="G865" s="144"/>
      <c r="H865" s="144"/>
      <c r="I865" s="144"/>
      <c r="J865" s="144"/>
      <c r="K865" s="144"/>
      <c r="L865" s="143"/>
      <c r="M865" s="143"/>
      <c r="N865" s="143"/>
      <c r="O865" s="143"/>
      <c r="P865" s="143"/>
      <c r="Q865" s="143"/>
      <c r="R865" s="143"/>
      <c r="S865" s="143"/>
      <c r="T865" s="143"/>
      <c r="U865" s="143"/>
      <c r="V865" s="143"/>
      <c r="W865" s="143"/>
      <c r="X865" s="143"/>
      <c r="Y865" s="143"/>
      <c r="Z865" s="143"/>
    </row>
    <row r="866" spans="1:26" ht="15.75" customHeight="1" x14ac:dyDescent="0.25">
      <c r="A866" s="143"/>
      <c r="B866" s="143"/>
      <c r="D866" s="144"/>
      <c r="E866" s="144"/>
      <c r="F866" s="144"/>
      <c r="G866" s="144"/>
      <c r="H866" s="144"/>
      <c r="I866" s="144"/>
      <c r="J866" s="144"/>
      <c r="K866" s="144"/>
      <c r="L866" s="143"/>
      <c r="M866" s="143"/>
      <c r="N866" s="143"/>
      <c r="O866" s="143"/>
      <c r="P866" s="143"/>
      <c r="Q866" s="143"/>
      <c r="R866" s="143"/>
      <c r="S866" s="143"/>
      <c r="T866" s="143"/>
      <c r="U866" s="143"/>
      <c r="V866" s="143"/>
      <c r="W866" s="143"/>
      <c r="X866" s="143"/>
      <c r="Y866" s="143"/>
      <c r="Z866" s="143"/>
    </row>
    <row r="867" spans="1:26" ht="15.75" customHeight="1" x14ac:dyDescent="0.25">
      <c r="A867" s="143"/>
      <c r="B867" s="143"/>
      <c r="D867" s="144"/>
      <c r="E867" s="144"/>
      <c r="F867" s="144"/>
      <c r="G867" s="144"/>
      <c r="H867" s="144"/>
      <c r="I867" s="144"/>
      <c r="J867" s="144"/>
      <c r="K867" s="144"/>
      <c r="L867" s="143"/>
      <c r="M867" s="143"/>
      <c r="N867" s="143"/>
      <c r="O867" s="143"/>
      <c r="P867" s="143"/>
      <c r="Q867" s="143"/>
      <c r="R867" s="143"/>
      <c r="S867" s="143"/>
      <c r="T867" s="143"/>
      <c r="U867" s="143"/>
      <c r="V867" s="143"/>
      <c r="W867" s="143"/>
      <c r="X867" s="143"/>
      <c r="Y867" s="143"/>
      <c r="Z867" s="143"/>
    </row>
    <row r="868" spans="1:26" ht="15.75" customHeight="1" x14ac:dyDescent="0.25">
      <c r="A868" s="143"/>
      <c r="B868" s="143"/>
      <c r="D868" s="144"/>
      <c r="E868" s="144"/>
      <c r="F868" s="144"/>
      <c r="G868" s="144"/>
      <c r="H868" s="144"/>
      <c r="I868" s="144"/>
      <c r="J868" s="144"/>
      <c r="K868" s="144"/>
      <c r="L868" s="143"/>
      <c r="M868" s="143"/>
      <c r="N868" s="143"/>
      <c r="O868" s="143"/>
      <c r="P868" s="143"/>
      <c r="Q868" s="143"/>
      <c r="R868" s="143"/>
      <c r="S868" s="143"/>
      <c r="T868" s="143"/>
      <c r="U868" s="143"/>
      <c r="V868" s="143"/>
      <c r="W868" s="143"/>
      <c r="X868" s="143"/>
      <c r="Y868" s="143"/>
      <c r="Z868" s="143"/>
    </row>
    <row r="869" spans="1:26" ht="15.75" customHeight="1" x14ac:dyDescent="0.25">
      <c r="A869" s="143"/>
      <c r="B869" s="143"/>
      <c r="D869" s="144"/>
      <c r="E869" s="144"/>
      <c r="F869" s="144"/>
      <c r="G869" s="144"/>
      <c r="H869" s="144"/>
      <c r="I869" s="144"/>
      <c r="J869" s="144"/>
      <c r="K869" s="144"/>
      <c r="L869" s="143"/>
      <c r="M869" s="143"/>
      <c r="N869" s="143"/>
      <c r="O869" s="143"/>
      <c r="P869" s="143"/>
      <c r="Q869" s="143"/>
      <c r="R869" s="143"/>
      <c r="S869" s="143"/>
      <c r="T869" s="143"/>
      <c r="U869" s="143"/>
      <c r="V869" s="143"/>
      <c r="W869" s="143"/>
      <c r="X869" s="143"/>
      <c r="Y869" s="143"/>
      <c r="Z869" s="143"/>
    </row>
    <row r="870" spans="1:26" ht="15.75" customHeight="1" x14ac:dyDescent="0.25">
      <c r="A870" s="143"/>
      <c r="B870" s="143"/>
      <c r="D870" s="144"/>
      <c r="E870" s="144"/>
      <c r="F870" s="144"/>
      <c r="G870" s="144"/>
      <c r="H870" s="144"/>
      <c r="I870" s="144"/>
      <c r="J870" s="144"/>
      <c r="K870" s="144"/>
      <c r="L870" s="143"/>
      <c r="M870" s="143"/>
      <c r="N870" s="143"/>
      <c r="O870" s="143"/>
      <c r="P870" s="143"/>
      <c r="Q870" s="143"/>
      <c r="R870" s="143"/>
      <c r="S870" s="143"/>
      <c r="T870" s="143"/>
      <c r="U870" s="143"/>
      <c r="V870" s="143"/>
      <c r="W870" s="143"/>
      <c r="X870" s="143"/>
      <c r="Y870" s="143"/>
      <c r="Z870" s="143"/>
    </row>
    <row r="871" spans="1:26" ht="15.75" customHeight="1" x14ac:dyDescent="0.25">
      <c r="A871" s="143"/>
      <c r="B871" s="143"/>
      <c r="D871" s="144"/>
      <c r="E871" s="144"/>
      <c r="F871" s="144"/>
      <c r="G871" s="144"/>
      <c r="H871" s="144"/>
      <c r="I871" s="144"/>
      <c r="J871" s="144"/>
      <c r="K871" s="144"/>
      <c r="L871" s="143"/>
      <c r="M871" s="143"/>
      <c r="N871" s="143"/>
      <c r="O871" s="143"/>
      <c r="P871" s="143"/>
      <c r="Q871" s="143"/>
      <c r="R871" s="143"/>
      <c r="S871" s="143"/>
      <c r="T871" s="143"/>
      <c r="U871" s="143"/>
      <c r="V871" s="143"/>
      <c r="W871" s="143"/>
      <c r="X871" s="143"/>
      <c r="Y871" s="143"/>
      <c r="Z871" s="143"/>
    </row>
    <row r="872" spans="1:26" ht="15.75" customHeight="1" x14ac:dyDescent="0.25">
      <c r="A872" s="143"/>
      <c r="B872" s="143"/>
      <c r="D872" s="144"/>
      <c r="E872" s="144"/>
      <c r="F872" s="144"/>
      <c r="G872" s="144"/>
      <c r="H872" s="144"/>
      <c r="I872" s="144"/>
      <c r="J872" s="144"/>
      <c r="K872" s="144"/>
      <c r="L872" s="143"/>
      <c r="M872" s="143"/>
      <c r="N872" s="143"/>
      <c r="O872" s="143"/>
      <c r="P872" s="143"/>
      <c r="Q872" s="143"/>
      <c r="R872" s="143"/>
      <c r="S872" s="143"/>
      <c r="T872" s="143"/>
      <c r="U872" s="143"/>
      <c r="V872" s="143"/>
      <c r="W872" s="143"/>
      <c r="X872" s="143"/>
      <c r="Y872" s="143"/>
      <c r="Z872" s="143"/>
    </row>
    <row r="873" spans="1:26" ht="15.75" customHeight="1" x14ac:dyDescent="0.25">
      <c r="A873" s="143"/>
      <c r="B873" s="143"/>
      <c r="D873" s="144"/>
      <c r="E873" s="144"/>
      <c r="F873" s="144"/>
      <c r="G873" s="144"/>
      <c r="H873" s="144"/>
      <c r="I873" s="144"/>
      <c r="J873" s="144"/>
      <c r="K873" s="144"/>
      <c r="L873" s="143"/>
      <c r="M873" s="143"/>
      <c r="N873" s="143"/>
      <c r="O873" s="143"/>
      <c r="P873" s="143"/>
      <c r="Q873" s="143"/>
      <c r="R873" s="143"/>
      <c r="S873" s="143"/>
      <c r="T873" s="143"/>
      <c r="U873" s="143"/>
      <c r="V873" s="143"/>
      <c r="W873" s="143"/>
      <c r="X873" s="143"/>
      <c r="Y873" s="143"/>
      <c r="Z873" s="143"/>
    </row>
    <row r="874" spans="1:26" ht="15.75" customHeight="1" x14ac:dyDescent="0.25">
      <c r="A874" s="143"/>
      <c r="B874" s="143"/>
      <c r="D874" s="144"/>
      <c r="E874" s="144"/>
      <c r="F874" s="144"/>
      <c r="G874" s="144"/>
      <c r="H874" s="144"/>
      <c r="I874" s="144"/>
      <c r="J874" s="144"/>
      <c r="K874" s="144"/>
      <c r="L874" s="143"/>
      <c r="M874" s="143"/>
      <c r="N874" s="143"/>
      <c r="O874" s="143"/>
      <c r="P874" s="143"/>
      <c r="Q874" s="143"/>
      <c r="R874" s="143"/>
      <c r="S874" s="143"/>
      <c r="T874" s="143"/>
      <c r="U874" s="143"/>
      <c r="V874" s="143"/>
      <c r="W874" s="143"/>
      <c r="X874" s="143"/>
      <c r="Y874" s="143"/>
      <c r="Z874" s="143"/>
    </row>
    <row r="875" spans="1:26" ht="15.75" customHeight="1" x14ac:dyDescent="0.25">
      <c r="A875" s="143"/>
      <c r="B875" s="143"/>
      <c r="D875" s="144"/>
      <c r="E875" s="144"/>
      <c r="F875" s="144"/>
      <c r="G875" s="144"/>
      <c r="H875" s="144"/>
      <c r="I875" s="144"/>
      <c r="J875" s="144"/>
      <c r="K875" s="144"/>
      <c r="L875" s="143"/>
      <c r="M875" s="143"/>
      <c r="N875" s="143"/>
      <c r="O875" s="143"/>
      <c r="P875" s="143"/>
      <c r="Q875" s="143"/>
      <c r="R875" s="143"/>
      <c r="S875" s="143"/>
      <c r="T875" s="143"/>
      <c r="U875" s="143"/>
      <c r="V875" s="143"/>
      <c r="W875" s="143"/>
      <c r="X875" s="143"/>
      <c r="Y875" s="143"/>
      <c r="Z875" s="143"/>
    </row>
    <row r="876" spans="1:26" ht="15.75" customHeight="1" x14ac:dyDescent="0.25">
      <c r="A876" s="143"/>
      <c r="B876" s="143"/>
      <c r="D876" s="144"/>
      <c r="E876" s="144"/>
      <c r="F876" s="144"/>
      <c r="G876" s="144"/>
      <c r="H876" s="144"/>
      <c r="I876" s="144"/>
      <c r="J876" s="144"/>
      <c r="K876" s="144"/>
      <c r="L876" s="143"/>
      <c r="M876" s="143"/>
      <c r="N876" s="143"/>
      <c r="O876" s="143"/>
      <c r="P876" s="143"/>
      <c r="Q876" s="143"/>
      <c r="R876" s="143"/>
      <c r="S876" s="143"/>
      <c r="T876" s="143"/>
      <c r="U876" s="143"/>
      <c r="V876" s="143"/>
      <c r="W876" s="143"/>
      <c r="X876" s="143"/>
      <c r="Y876" s="143"/>
      <c r="Z876" s="143"/>
    </row>
    <row r="877" spans="1:26" ht="15.75" customHeight="1" x14ac:dyDescent="0.25">
      <c r="A877" s="143"/>
      <c r="B877" s="143"/>
      <c r="D877" s="144"/>
      <c r="E877" s="144"/>
      <c r="F877" s="144"/>
      <c r="G877" s="144"/>
      <c r="H877" s="144"/>
      <c r="I877" s="144"/>
      <c r="J877" s="144"/>
      <c r="K877" s="144"/>
      <c r="L877" s="143"/>
      <c r="M877" s="143"/>
      <c r="N877" s="143"/>
      <c r="O877" s="143"/>
      <c r="P877" s="143"/>
      <c r="Q877" s="143"/>
      <c r="R877" s="143"/>
      <c r="S877" s="143"/>
      <c r="T877" s="143"/>
      <c r="U877" s="143"/>
      <c r="V877" s="143"/>
      <c r="W877" s="143"/>
      <c r="X877" s="143"/>
      <c r="Y877" s="143"/>
      <c r="Z877" s="143"/>
    </row>
    <row r="878" spans="1:26" ht="15.75" customHeight="1" x14ac:dyDescent="0.25">
      <c r="A878" s="143"/>
      <c r="B878" s="143"/>
      <c r="D878" s="144"/>
      <c r="E878" s="144"/>
      <c r="F878" s="144"/>
      <c r="G878" s="144"/>
      <c r="H878" s="144"/>
      <c r="I878" s="144"/>
      <c r="J878" s="144"/>
      <c r="K878" s="144"/>
      <c r="L878" s="143"/>
      <c r="M878" s="143"/>
      <c r="N878" s="143"/>
      <c r="O878" s="143"/>
      <c r="P878" s="143"/>
      <c r="Q878" s="143"/>
      <c r="R878" s="143"/>
      <c r="S878" s="143"/>
      <c r="T878" s="143"/>
      <c r="U878" s="143"/>
      <c r="V878" s="143"/>
      <c r="W878" s="143"/>
      <c r="X878" s="143"/>
      <c r="Y878" s="143"/>
      <c r="Z878" s="143"/>
    </row>
    <row r="879" spans="1:26" ht="15.75" customHeight="1" x14ac:dyDescent="0.25">
      <c r="A879" s="143"/>
      <c r="B879" s="143"/>
      <c r="D879" s="144"/>
      <c r="E879" s="144"/>
      <c r="F879" s="144"/>
      <c r="G879" s="144"/>
      <c r="H879" s="144"/>
      <c r="I879" s="144"/>
      <c r="J879" s="144"/>
      <c r="K879" s="144"/>
      <c r="L879" s="143"/>
      <c r="M879" s="143"/>
      <c r="N879" s="143"/>
      <c r="O879" s="143"/>
      <c r="P879" s="143"/>
      <c r="Q879" s="143"/>
      <c r="R879" s="143"/>
      <c r="S879" s="143"/>
      <c r="T879" s="143"/>
      <c r="U879" s="143"/>
      <c r="V879" s="143"/>
      <c r="W879" s="143"/>
      <c r="X879" s="143"/>
      <c r="Y879" s="143"/>
      <c r="Z879" s="143"/>
    </row>
    <row r="880" spans="1:26" ht="15.75" customHeight="1" x14ac:dyDescent="0.25">
      <c r="A880" s="143"/>
      <c r="B880" s="143"/>
      <c r="D880" s="144"/>
      <c r="E880" s="144"/>
      <c r="F880" s="144"/>
      <c r="G880" s="144"/>
      <c r="H880" s="144"/>
      <c r="I880" s="144"/>
      <c r="J880" s="144"/>
      <c r="K880" s="144"/>
      <c r="L880" s="143"/>
      <c r="M880" s="143"/>
      <c r="N880" s="143"/>
      <c r="O880" s="143"/>
      <c r="P880" s="143"/>
      <c r="Q880" s="143"/>
      <c r="R880" s="143"/>
      <c r="S880" s="143"/>
      <c r="T880" s="143"/>
      <c r="U880" s="143"/>
      <c r="V880" s="143"/>
      <c r="W880" s="143"/>
      <c r="X880" s="143"/>
      <c r="Y880" s="143"/>
      <c r="Z880" s="143"/>
    </row>
    <row r="881" spans="1:26" ht="15.75" customHeight="1" x14ac:dyDescent="0.25">
      <c r="A881" s="143"/>
      <c r="B881" s="143"/>
      <c r="D881" s="144"/>
      <c r="E881" s="144"/>
      <c r="F881" s="144"/>
      <c r="G881" s="144"/>
      <c r="H881" s="144"/>
      <c r="I881" s="144"/>
      <c r="J881" s="144"/>
      <c r="K881" s="144"/>
      <c r="L881" s="143"/>
      <c r="M881" s="143"/>
      <c r="N881" s="143"/>
      <c r="O881" s="143"/>
      <c r="P881" s="143"/>
      <c r="Q881" s="143"/>
      <c r="R881" s="143"/>
      <c r="S881" s="143"/>
      <c r="T881" s="143"/>
      <c r="U881" s="143"/>
      <c r="V881" s="143"/>
      <c r="W881" s="143"/>
      <c r="X881" s="143"/>
      <c r="Y881" s="143"/>
      <c r="Z881" s="143"/>
    </row>
    <row r="882" spans="1:26" ht="15.75" customHeight="1" x14ac:dyDescent="0.25">
      <c r="A882" s="143"/>
      <c r="B882" s="143"/>
      <c r="D882" s="144"/>
      <c r="E882" s="144"/>
      <c r="F882" s="144"/>
      <c r="G882" s="144"/>
      <c r="H882" s="144"/>
      <c r="I882" s="144"/>
      <c r="J882" s="144"/>
      <c r="K882" s="144"/>
      <c r="L882" s="143"/>
      <c r="M882" s="143"/>
      <c r="N882" s="143"/>
      <c r="O882" s="143"/>
      <c r="P882" s="143"/>
      <c r="Q882" s="143"/>
      <c r="R882" s="143"/>
      <c r="S882" s="143"/>
      <c r="T882" s="143"/>
      <c r="U882" s="143"/>
      <c r="V882" s="143"/>
      <c r="W882" s="143"/>
      <c r="X882" s="143"/>
      <c r="Y882" s="143"/>
      <c r="Z882" s="143"/>
    </row>
    <row r="883" spans="1:26" ht="15.75" customHeight="1" x14ac:dyDescent="0.25">
      <c r="A883" s="143"/>
      <c r="B883" s="143"/>
      <c r="D883" s="144"/>
      <c r="E883" s="144"/>
      <c r="F883" s="144"/>
      <c r="G883" s="144"/>
      <c r="H883" s="144"/>
      <c r="I883" s="144"/>
      <c r="J883" s="144"/>
      <c r="K883" s="144"/>
      <c r="L883" s="143"/>
      <c r="M883" s="143"/>
      <c r="N883" s="143"/>
      <c r="O883" s="143"/>
      <c r="P883" s="143"/>
      <c r="Q883" s="143"/>
      <c r="R883" s="143"/>
      <c r="S883" s="143"/>
      <c r="T883" s="143"/>
      <c r="U883" s="143"/>
      <c r="V883" s="143"/>
      <c r="W883" s="143"/>
      <c r="X883" s="143"/>
      <c r="Y883" s="143"/>
      <c r="Z883" s="143"/>
    </row>
    <row r="884" spans="1:26" ht="15.75" customHeight="1" x14ac:dyDescent="0.25">
      <c r="A884" s="143"/>
      <c r="B884" s="143"/>
      <c r="D884" s="144"/>
      <c r="E884" s="144"/>
      <c r="F884" s="144"/>
      <c r="G884" s="144"/>
      <c r="H884" s="144"/>
      <c r="I884" s="144"/>
      <c r="J884" s="144"/>
      <c r="K884" s="144"/>
      <c r="L884" s="143"/>
      <c r="M884" s="143"/>
      <c r="N884" s="143"/>
      <c r="O884" s="143"/>
      <c r="P884" s="143"/>
      <c r="Q884" s="143"/>
      <c r="R884" s="143"/>
      <c r="S884" s="143"/>
      <c r="T884" s="143"/>
      <c r="U884" s="143"/>
      <c r="V884" s="143"/>
      <c r="W884" s="143"/>
      <c r="X884" s="143"/>
      <c r="Y884" s="143"/>
      <c r="Z884" s="143"/>
    </row>
    <row r="885" spans="1:26" ht="15.75" customHeight="1" x14ac:dyDescent="0.25">
      <c r="A885" s="143"/>
      <c r="B885" s="143"/>
      <c r="D885" s="144"/>
      <c r="E885" s="144"/>
      <c r="F885" s="144"/>
      <c r="G885" s="144"/>
      <c r="H885" s="144"/>
      <c r="I885" s="144"/>
      <c r="J885" s="144"/>
      <c r="K885" s="144"/>
      <c r="L885" s="143"/>
      <c r="M885" s="143"/>
      <c r="N885" s="143"/>
      <c r="O885" s="143"/>
      <c r="P885" s="143"/>
      <c r="Q885" s="143"/>
      <c r="R885" s="143"/>
      <c r="S885" s="143"/>
      <c r="T885" s="143"/>
      <c r="U885" s="143"/>
      <c r="V885" s="143"/>
      <c r="W885" s="143"/>
      <c r="X885" s="143"/>
      <c r="Y885" s="143"/>
      <c r="Z885" s="143"/>
    </row>
    <row r="886" spans="1:26" ht="15.75" customHeight="1" x14ac:dyDescent="0.25">
      <c r="A886" s="143"/>
      <c r="B886" s="143"/>
      <c r="D886" s="144"/>
      <c r="E886" s="144"/>
      <c r="F886" s="144"/>
      <c r="G886" s="144"/>
      <c r="H886" s="144"/>
      <c r="I886" s="144"/>
      <c r="J886" s="144"/>
      <c r="K886" s="144"/>
      <c r="L886" s="143"/>
      <c r="M886" s="143"/>
      <c r="N886" s="143"/>
      <c r="O886" s="143"/>
      <c r="P886" s="143"/>
      <c r="Q886" s="143"/>
      <c r="R886" s="143"/>
      <c r="S886" s="143"/>
      <c r="T886" s="143"/>
      <c r="U886" s="143"/>
      <c r="V886" s="143"/>
      <c r="W886" s="143"/>
      <c r="X886" s="143"/>
      <c r="Y886" s="143"/>
      <c r="Z886" s="143"/>
    </row>
    <row r="887" spans="1:26" ht="15.75" customHeight="1" x14ac:dyDescent="0.25">
      <c r="A887" s="143"/>
      <c r="B887" s="143"/>
      <c r="D887" s="144"/>
      <c r="E887" s="144"/>
      <c r="F887" s="144"/>
      <c r="G887" s="144"/>
      <c r="H887" s="144"/>
      <c r="I887" s="144"/>
      <c r="J887" s="144"/>
      <c r="K887" s="144"/>
      <c r="L887" s="143"/>
      <c r="M887" s="143"/>
      <c r="N887" s="143"/>
      <c r="O887" s="143"/>
      <c r="P887" s="143"/>
      <c r="Q887" s="143"/>
      <c r="R887" s="143"/>
      <c r="S887" s="143"/>
      <c r="T887" s="143"/>
      <c r="U887" s="143"/>
      <c r="V887" s="143"/>
      <c r="W887" s="143"/>
      <c r="X887" s="143"/>
      <c r="Y887" s="143"/>
      <c r="Z887" s="143"/>
    </row>
    <row r="888" spans="1:26" ht="15.75" customHeight="1" x14ac:dyDescent="0.25">
      <c r="A888" s="143"/>
      <c r="B888" s="143"/>
      <c r="D888" s="144"/>
      <c r="E888" s="144"/>
      <c r="F888" s="144"/>
      <c r="G888" s="144"/>
      <c r="H888" s="144"/>
      <c r="I888" s="144"/>
      <c r="J888" s="144"/>
      <c r="K888" s="144"/>
      <c r="L888" s="143"/>
      <c r="M888" s="143"/>
      <c r="N888" s="143"/>
      <c r="O888" s="143"/>
      <c r="P888" s="143"/>
      <c r="Q888" s="143"/>
      <c r="R888" s="143"/>
      <c r="S888" s="143"/>
      <c r="T888" s="143"/>
      <c r="U888" s="143"/>
      <c r="V888" s="143"/>
      <c r="W888" s="143"/>
      <c r="X888" s="143"/>
      <c r="Y888" s="143"/>
      <c r="Z888" s="143"/>
    </row>
    <row r="889" spans="1:26" ht="15.75" customHeight="1" x14ac:dyDescent="0.25">
      <c r="A889" s="143"/>
      <c r="B889" s="143"/>
      <c r="D889" s="144"/>
      <c r="E889" s="144"/>
      <c r="F889" s="144"/>
      <c r="G889" s="144"/>
      <c r="H889" s="144"/>
      <c r="I889" s="144"/>
      <c r="J889" s="144"/>
      <c r="K889" s="144"/>
      <c r="L889" s="143"/>
      <c r="M889" s="143"/>
      <c r="N889" s="143"/>
      <c r="O889" s="143"/>
      <c r="P889" s="143"/>
      <c r="Q889" s="143"/>
      <c r="R889" s="143"/>
      <c r="S889" s="143"/>
      <c r="T889" s="143"/>
      <c r="U889" s="143"/>
      <c r="V889" s="143"/>
      <c r="W889" s="143"/>
      <c r="X889" s="143"/>
      <c r="Y889" s="143"/>
      <c r="Z889" s="143"/>
    </row>
    <row r="890" spans="1:26" ht="15.75" customHeight="1" x14ac:dyDescent="0.25">
      <c r="A890" s="143"/>
      <c r="B890" s="143"/>
      <c r="D890" s="144"/>
      <c r="E890" s="144"/>
      <c r="F890" s="144"/>
      <c r="G890" s="144"/>
      <c r="H890" s="144"/>
      <c r="I890" s="144"/>
      <c r="J890" s="144"/>
      <c r="K890" s="144"/>
      <c r="L890" s="143"/>
      <c r="M890" s="143"/>
      <c r="N890" s="143"/>
      <c r="O890" s="143"/>
      <c r="P890" s="143"/>
      <c r="Q890" s="143"/>
      <c r="R890" s="143"/>
      <c r="S890" s="143"/>
      <c r="T890" s="143"/>
      <c r="U890" s="143"/>
      <c r="V890" s="143"/>
      <c r="W890" s="143"/>
      <c r="X890" s="143"/>
      <c r="Y890" s="143"/>
      <c r="Z890" s="143"/>
    </row>
    <row r="891" spans="1:26" ht="15.75" customHeight="1" x14ac:dyDescent="0.25">
      <c r="A891" s="143"/>
      <c r="B891" s="143"/>
      <c r="D891" s="144"/>
      <c r="E891" s="144"/>
      <c r="F891" s="144"/>
      <c r="G891" s="144"/>
      <c r="H891" s="144"/>
      <c r="I891" s="144"/>
      <c r="J891" s="144"/>
      <c r="K891" s="144"/>
      <c r="L891" s="143"/>
      <c r="M891" s="143"/>
      <c r="N891" s="143"/>
      <c r="O891" s="143"/>
      <c r="P891" s="143"/>
      <c r="Q891" s="143"/>
      <c r="R891" s="143"/>
      <c r="S891" s="143"/>
      <c r="T891" s="143"/>
      <c r="U891" s="143"/>
      <c r="V891" s="143"/>
      <c r="W891" s="143"/>
      <c r="X891" s="143"/>
      <c r="Y891" s="143"/>
      <c r="Z891" s="143"/>
    </row>
    <row r="892" spans="1:26" ht="15.75" customHeight="1" x14ac:dyDescent="0.25">
      <c r="A892" s="143"/>
      <c r="B892" s="143"/>
      <c r="D892" s="144"/>
      <c r="E892" s="144"/>
      <c r="F892" s="144"/>
      <c r="G892" s="144"/>
      <c r="H892" s="144"/>
      <c r="I892" s="144"/>
      <c r="J892" s="144"/>
      <c r="K892" s="144"/>
      <c r="L892" s="143"/>
      <c r="M892" s="143"/>
      <c r="N892" s="143"/>
      <c r="O892" s="143"/>
      <c r="P892" s="143"/>
      <c r="Q892" s="143"/>
      <c r="R892" s="143"/>
      <c r="S892" s="143"/>
      <c r="T892" s="143"/>
      <c r="U892" s="143"/>
      <c r="V892" s="143"/>
      <c r="W892" s="143"/>
      <c r="X892" s="143"/>
      <c r="Y892" s="143"/>
      <c r="Z892" s="143"/>
    </row>
    <row r="893" spans="1:26" ht="15.75" customHeight="1" x14ac:dyDescent="0.25">
      <c r="A893" s="143"/>
      <c r="B893" s="143"/>
      <c r="D893" s="144"/>
      <c r="E893" s="144"/>
      <c r="F893" s="144"/>
      <c r="G893" s="144"/>
      <c r="H893" s="144"/>
      <c r="I893" s="144"/>
      <c r="J893" s="144"/>
      <c r="K893" s="144"/>
      <c r="L893" s="143"/>
      <c r="M893" s="143"/>
      <c r="N893" s="143"/>
      <c r="O893" s="143"/>
      <c r="P893" s="143"/>
      <c r="Q893" s="143"/>
      <c r="R893" s="143"/>
      <c r="S893" s="143"/>
      <c r="T893" s="143"/>
      <c r="U893" s="143"/>
      <c r="V893" s="143"/>
      <c r="W893" s="143"/>
      <c r="X893" s="143"/>
      <c r="Y893" s="143"/>
      <c r="Z893" s="143"/>
    </row>
    <row r="894" spans="1:26" ht="15.75" customHeight="1" x14ac:dyDescent="0.25">
      <c r="A894" s="143"/>
      <c r="B894" s="143"/>
      <c r="D894" s="144"/>
      <c r="E894" s="144"/>
      <c r="F894" s="144"/>
      <c r="G894" s="144"/>
      <c r="H894" s="144"/>
      <c r="I894" s="144"/>
      <c r="J894" s="144"/>
      <c r="K894" s="144"/>
      <c r="L894" s="143"/>
      <c r="M894" s="143"/>
      <c r="N894" s="143"/>
      <c r="O894" s="143"/>
      <c r="P894" s="143"/>
      <c r="Q894" s="143"/>
      <c r="R894" s="143"/>
      <c r="S894" s="143"/>
      <c r="T894" s="143"/>
      <c r="U894" s="143"/>
      <c r="V894" s="143"/>
      <c r="W894" s="143"/>
      <c r="X894" s="143"/>
      <c r="Y894" s="143"/>
      <c r="Z894" s="143"/>
    </row>
    <row r="895" spans="1:26" ht="15.75" customHeight="1" x14ac:dyDescent="0.25">
      <c r="A895" s="143"/>
      <c r="B895" s="143"/>
      <c r="D895" s="144"/>
      <c r="E895" s="144"/>
      <c r="F895" s="144"/>
      <c r="G895" s="144"/>
      <c r="H895" s="144"/>
      <c r="I895" s="144"/>
      <c r="J895" s="144"/>
      <c r="K895" s="144"/>
      <c r="L895" s="143"/>
      <c r="M895" s="143"/>
      <c r="N895" s="143"/>
      <c r="O895" s="143"/>
      <c r="P895" s="143"/>
      <c r="Q895" s="143"/>
      <c r="R895" s="143"/>
      <c r="S895" s="143"/>
      <c r="T895" s="143"/>
      <c r="U895" s="143"/>
      <c r="V895" s="143"/>
      <c r="W895" s="143"/>
      <c r="X895" s="143"/>
      <c r="Y895" s="143"/>
      <c r="Z895" s="143"/>
    </row>
    <row r="896" spans="1:26" ht="15.75" customHeight="1" x14ac:dyDescent="0.25">
      <c r="A896" s="143"/>
      <c r="B896" s="143"/>
      <c r="D896" s="144"/>
      <c r="E896" s="144"/>
      <c r="F896" s="144"/>
      <c r="G896" s="144"/>
      <c r="H896" s="144"/>
      <c r="I896" s="144"/>
      <c r="J896" s="144"/>
      <c r="K896" s="144"/>
      <c r="L896" s="143"/>
      <c r="M896" s="143"/>
      <c r="N896" s="143"/>
      <c r="O896" s="143"/>
      <c r="P896" s="143"/>
      <c r="Q896" s="143"/>
      <c r="R896" s="143"/>
      <c r="S896" s="143"/>
      <c r="T896" s="143"/>
      <c r="U896" s="143"/>
      <c r="V896" s="143"/>
      <c r="W896" s="143"/>
      <c r="X896" s="143"/>
      <c r="Y896" s="143"/>
      <c r="Z896" s="143"/>
    </row>
    <row r="897" spans="1:26" ht="15.75" customHeight="1" x14ac:dyDescent="0.25">
      <c r="A897" s="143"/>
      <c r="B897" s="143"/>
      <c r="D897" s="144"/>
      <c r="E897" s="144"/>
      <c r="F897" s="144"/>
      <c r="G897" s="144"/>
      <c r="H897" s="144"/>
      <c r="I897" s="144"/>
      <c r="J897" s="144"/>
      <c r="K897" s="144"/>
      <c r="L897" s="143"/>
      <c r="M897" s="143"/>
      <c r="N897" s="143"/>
      <c r="O897" s="143"/>
      <c r="P897" s="143"/>
      <c r="Q897" s="143"/>
      <c r="R897" s="143"/>
      <c r="S897" s="143"/>
      <c r="T897" s="143"/>
      <c r="U897" s="143"/>
      <c r="V897" s="143"/>
      <c r="W897" s="143"/>
      <c r="X897" s="143"/>
      <c r="Y897" s="143"/>
      <c r="Z897" s="143"/>
    </row>
    <row r="898" spans="1:26" ht="15.75" customHeight="1" x14ac:dyDescent="0.25">
      <c r="A898" s="143"/>
      <c r="B898" s="143"/>
      <c r="D898" s="144"/>
      <c r="E898" s="144"/>
      <c r="F898" s="144"/>
      <c r="G898" s="144"/>
      <c r="H898" s="144"/>
      <c r="I898" s="144"/>
      <c r="J898" s="144"/>
      <c r="K898" s="144"/>
      <c r="L898" s="143"/>
      <c r="M898" s="143"/>
      <c r="N898" s="143"/>
      <c r="O898" s="143"/>
      <c r="P898" s="143"/>
      <c r="Q898" s="143"/>
      <c r="R898" s="143"/>
      <c r="S898" s="143"/>
      <c r="T898" s="143"/>
      <c r="U898" s="143"/>
      <c r="V898" s="143"/>
      <c r="W898" s="143"/>
      <c r="X898" s="143"/>
      <c r="Y898" s="143"/>
      <c r="Z898" s="143"/>
    </row>
    <row r="899" spans="1:26" ht="15.75" customHeight="1" x14ac:dyDescent="0.25">
      <c r="A899" s="143"/>
      <c r="B899" s="143"/>
      <c r="D899" s="144"/>
      <c r="E899" s="144"/>
      <c r="F899" s="144"/>
      <c r="G899" s="144"/>
      <c r="H899" s="144"/>
      <c r="I899" s="144"/>
      <c r="J899" s="144"/>
      <c r="K899" s="144"/>
      <c r="L899" s="143"/>
      <c r="M899" s="143"/>
      <c r="N899" s="143"/>
      <c r="O899" s="143"/>
      <c r="P899" s="143"/>
      <c r="Q899" s="143"/>
      <c r="R899" s="143"/>
      <c r="S899" s="143"/>
      <c r="T899" s="143"/>
      <c r="U899" s="143"/>
      <c r="V899" s="143"/>
      <c r="W899" s="143"/>
      <c r="X899" s="143"/>
      <c r="Y899" s="143"/>
      <c r="Z899" s="143"/>
    </row>
    <row r="900" spans="1:26" ht="15.75" customHeight="1" x14ac:dyDescent="0.25">
      <c r="A900" s="143"/>
      <c r="B900" s="143"/>
      <c r="D900" s="144"/>
      <c r="E900" s="144"/>
      <c r="F900" s="144"/>
      <c r="G900" s="144"/>
      <c r="H900" s="144"/>
      <c r="I900" s="144"/>
      <c r="J900" s="144"/>
      <c r="K900" s="144"/>
      <c r="L900" s="143"/>
      <c r="M900" s="143"/>
      <c r="N900" s="143"/>
      <c r="O900" s="143"/>
      <c r="P900" s="143"/>
      <c r="Q900" s="143"/>
      <c r="R900" s="143"/>
      <c r="S900" s="143"/>
      <c r="T900" s="143"/>
      <c r="U900" s="143"/>
      <c r="V900" s="143"/>
      <c r="W900" s="143"/>
      <c r="X900" s="143"/>
      <c r="Y900" s="143"/>
      <c r="Z900" s="143"/>
    </row>
    <row r="901" spans="1:26" ht="15.75" customHeight="1" x14ac:dyDescent="0.25">
      <c r="A901" s="143"/>
      <c r="B901" s="143"/>
      <c r="D901" s="144"/>
      <c r="E901" s="144"/>
      <c r="F901" s="144"/>
      <c r="G901" s="144"/>
      <c r="H901" s="144"/>
      <c r="I901" s="144"/>
      <c r="J901" s="144"/>
      <c r="K901" s="144"/>
      <c r="L901" s="143"/>
      <c r="M901" s="143"/>
      <c r="N901" s="143"/>
      <c r="O901" s="143"/>
      <c r="P901" s="143"/>
      <c r="Q901" s="143"/>
      <c r="R901" s="143"/>
      <c r="S901" s="143"/>
      <c r="T901" s="143"/>
      <c r="U901" s="143"/>
      <c r="V901" s="143"/>
      <c r="W901" s="143"/>
      <c r="X901" s="143"/>
      <c r="Y901" s="143"/>
      <c r="Z901" s="143"/>
    </row>
    <row r="902" spans="1:26" ht="15.75" customHeight="1" x14ac:dyDescent="0.25">
      <c r="A902" s="143"/>
      <c r="B902" s="143"/>
      <c r="D902" s="144"/>
      <c r="E902" s="144"/>
      <c r="F902" s="144"/>
      <c r="G902" s="144"/>
      <c r="H902" s="144"/>
      <c r="I902" s="144"/>
      <c r="J902" s="144"/>
      <c r="K902" s="144"/>
      <c r="L902" s="143"/>
      <c r="M902" s="143"/>
      <c r="N902" s="143"/>
      <c r="O902" s="143"/>
      <c r="P902" s="143"/>
      <c r="Q902" s="143"/>
      <c r="R902" s="143"/>
      <c r="S902" s="143"/>
      <c r="T902" s="143"/>
      <c r="U902" s="143"/>
      <c r="V902" s="143"/>
      <c r="W902" s="143"/>
      <c r="X902" s="143"/>
      <c r="Y902" s="143"/>
      <c r="Z902" s="143"/>
    </row>
    <row r="903" spans="1:26" ht="15.75" customHeight="1" x14ac:dyDescent="0.25">
      <c r="A903" s="143"/>
      <c r="B903" s="143"/>
      <c r="D903" s="144"/>
      <c r="E903" s="144"/>
      <c r="F903" s="144"/>
      <c r="G903" s="144"/>
      <c r="H903" s="144"/>
      <c r="I903" s="144"/>
      <c r="J903" s="144"/>
      <c r="K903" s="144"/>
      <c r="L903" s="143"/>
      <c r="M903" s="143"/>
      <c r="N903" s="143"/>
      <c r="O903" s="143"/>
      <c r="P903" s="143"/>
      <c r="Q903" s="143"/>
      <c r="R903" s="143"/>
      <c r="S903" s="143"/>
      <c r="T903" s="143"/>
      <c r="U903" s="143"/>
      <c r="V903" s="143"/>
      <c r="W903" s="143"/>
      <c r="X903" s="143"/>
      <c r="Y903" s="143"/>
      <c r="Z903" s="143"/>
    </row>
    <row r="904" spans="1:26" ht="15.75" customHeight="1" x14ac:dyDescent="0.25">
      <c r="A904" s="143"/>
      <c r="B904" s="143"/>
      <c r="D904" s="144"/>
      <c r="E904" s="144"/>
      <c r="F904" s="144"/>
      <c r="G904" s="144"/>
      <c r="H904" s="144"/>
      <c r="I904" s="144"/>
      <c r="J904" s="144"/>
      <c r="K904" s="144"/>
      <c r="L904" s="143"/>
      <c r="M904" s="143"/>
      <c r="N904" s="143"/>
      <c r="O904" s="143"/>
      <c r="P904" s="143"/>
      <c r="Q904" s="143"/>
      <c r="R904" s="143"/>
      <c r="S904" s="143"/>
      <c r="T904" s="143"/>
      <c r="U904" s="143"/>
      <c r="V904" s="143"/>
      <c r="W904" s="143"/>
      <c r="X904" s="143"/>
      <c r="Y904" s="143"/>
      <c r="Z904" s="143"/>
    </row>
    <row r="905" spans="1:26" ht="15.75" customHeight="1" x14ac:dyDescent="0.25">
      <c r="A905" s="143"/>
      <c r="B905" s="143"/>
      <c r="D905" s="144"/>
      <c r="E905" s="144"/>
      <c r="F905" s="144"/>
      <c r="G905" s="144"/>
      <c r="H905" s="144"/>
      <c r="I905" s="144"/>
      <c r="J905" s="144"/>
      <c r="K905" s="144"/>
      <c r="L905" s="143"/>
      <c r="M905" s="143"/>
      <c r="N905" s="143"/>
      <c r="O905" s="143"/>
      <c r="P905" s="143"/>
      <c r="Q905" s="143"/>
      <c r="R905" s="143"/>
      <c r="S905" s="143"/>
      <c r="T905" s="143"/>
      <c r="U905" s="143"/>
      <c r="V905" s="143"/>
      <c r="W905" s="143"/>
      <c r="X905" s="143"/>
      <c r="Y905" s="143"/>
      <c r="Z905" s="143"/>
    </row>
    <row r="906" spans="1:26" ht="15.75" customHeight="1" x14ac:dyDescent="0.25">
      <c r="A906" s="143"/>
      <c r="B906" s="143"/>
      <c r="D906" s="144"/>
      <c r="E906" s="144"/>
      <c r="F906" s="144"/>
      <c r="G906" s="144"/>
      <c r="H906" s="144"/>
      <c r="I906" s="144"/>
      <c r="J906" s="144"/>
      <c r="K906" s="144"/>
      <c r="L906" s="143"/>
      <c r="M906" s="143"/>
      <c r="N906" s="143"/>
      <c r="O906" s="143"/>
      <c r="P906" s="143"/>
      <c r="Q906" s="143"/>
      <c r="R906" s="143"/>
      <c r="S906" s="143"/>
      <c r="T906" s="143"/>
      <c r="U906" s="143"/>
      <c r="V906" s="143"/>
      <c r="W906" s="143"/>
      <c r="X906" s="143"/>
      <c r="Y906" s="143"/>
      <c r="Z906" s="143"/>
    </row>
    <row r="907" spans="1:26" ht="15.75" customHeight="1" x14ac:dyDescent="0.25">
      <c r="A907" s="143"/>
      <c r="B907" s="143"/>
      <c r="D907" s="144"/>
      <c r="E907" s="144"/>
      <c r="F907" s="144"/>
      <c r="G907" s="144"/>
      <c r="H907" s="144"/>
      <c r="I907" s="144"/>
      <c r="J907" s="144"/>
      <c r="K907" s="144"/>
      <c r="L907" s="143"/>
      <c r="M907" s="143"/>
      <c r="N907" s="143"/>
      <c r="O907" s="143"/>
      <c r="P907" s="143"/>
      <c r="Q907" s="143"/>
      <c r="R907" s="143"/>
      <c r="S907" s="143"/>
      <c r="T907" s="143"/>
      <c r="U907" s="143"/>
      <c r="V907" s="143"/>
      <c r="W907" s="143"/>
      <c r="X907" s="143"/>
      <c r="Y907" s="143"/>
      <c r="Z907" s="143"/>
    </row>
    <row r="908" spans="1:26" ht="15.75" customHeight="1" x14ac:dyDescent="0.25">
      <c r="A908" s="143"/>
      <c r="B908" s="143"/>
      <c r="D908" s="144"/>
      <c r="E908" s="144"/>
      <c r="F908" s="144"/>
      <c r="G908" s="144"/>
      <c r="H908" s="144"/>
      <c r="I908" s="144"/>
      <c r="J908" s="144"/>
      <c r="K908" s="144"/>
      <c r="L908" s="143"/>
      <c r="M908" s="143"/>
      <c r="N908" s="143"/>
      <c r="O908" s="143"/>
      <c r="P908" s="143"/>
      <c r="Q908" s="143"/>
      <c r="R908" s="143"/>
      <c r="S908" s="143"/>
      <c r="T908" s="143"/>
      <c r="U908" s="143"/>
      <c r="V908" s="143"/>
      <c r="W908" s="143"/>
      <c r="X908" s="143"/>
      <c r="Y908" s="143"/>
      <c r="Z908" s="143"/>
    </row>
    <row r="909" spans="1:26" ht="15.75" customHeight="1" x14ac:dyDescent="0.25">
      <c r="A909" s="143"/>
      <c r="B909" s="143"/>
      <c r="D909" s="144"/>
      <c r="E909" s="144"/>
      <c r="F909" s="144"/>
      <c r="G909" s="144"/>
      <c r="H909" s="144"/>
      <c r="I909" s="144"/>
      <c r="J909" s="144"/>
      <c r="K909" s="144"/>
      <c r="L909" s="143"/>
      <c r="M909" s="143"/>
      <c r="N909" s="143"/>
      <c r="O909" s="143"/>
      <c r="P909" s="143"/>
      <c r="Q909" s="143"/>
      <c r="R909" s="143"/>
      <c r="S909" s="143"/>
      <c r="T909" s="143"/>
      <c r="U909" s="143"/>
      <c r="V909" s="143"/>
      <c r="W909" s="143"/>
      <c r="X909" s="143"/>
      <c r="Y909" s="143"/>
      <c r="Z909" s="143"/>
    </row>
    <row r="910" spans="1:26" ht="15.75" customHeight="1" x14ac:dyDescent="0.25">
      <c r="A910" s="143"/>
      <c r="B910" s="143"/>
      <c r="D910" s="144"/>
      <c r="E910" s="144"/>
      <c r="F910" s="144"/>
      <c r="G910" s="144"/>
      <c r="H910" s="144"/>
      <c r="I910" s="144"/>
      <c r="J910" s="144"/>
      <c r="K910" s="144"/>
      <c r="L910" s="143"/>
      <c r="M910" s="143"/>
      <c r="N910" s="143"/>
      <c r="O910" s="143"/>
      <c r="P910" s="143"/>
      <c r="Q910" s="143"/>
      <c r="R910" s="143"/>
      <c r="S910" s="143"/>
      <c r="T910" s="143"/>
      <c r="U910" s="143"/>
      <c r="V910" s="143"/>
      <c r="W910" s="143"/>
      <c r="X910" s="143"/>
      <c r="Y910" s="143"/>
      <c r="Z910" s="143"/>
    </row>
    <row r="911" spans="1:26" ht="15.75" customHeight="1" x14ac:dyDescent="0.25">
      <c r="A911" s="143"/>
      <c r="B911" s="143"/>
      <c r="D911" s="144"/>
      <c r="E911" s="144"/>
      <c r="F911" s="144"/>
      <c r="G911" s="144"/>
      <c r="H911" s="144"/>
      <c r="I911" s="144"/>
      <c r="J911" s="144"/>
      <c r="K911" s="144"/>
      <c r="L911" s="143"/>
      <c r="M911" s="143"/>
      <c r="N911" s="143"/>
      <c r="O911" s="143"/>
      <c r="P911" s="143"/>
      <c r="Q911" s="143"/>
      <c r="R911" s="143"/>
      <c r="S911" s="143"/>
      <c r="T911" s="143"/>
      <c r="U911" s="143"/>
      <c r="V911" s="143"/>
      <c r="W911" s="143"/>
      <c r="X911" s="143"/>
      <c r="Y911" s="143"/>
      <c r="Z911" s="143"/>
    </row>
    <row r="912" spans="1:26" ht="15.75" customHeight="1" x14ac:dyDescent="0.25">
      <c r="A912" s="143"/>
      <c r="B912" s="143"/>
      <c r="D912" s="144"/>
      <c r="E912" s="144"/>
      <c r="F912" s="144"/>
      <c r="G912" s="144"/>
      <c r="H912" s="144"/>
      <c r="I912" s="144"/>
      <c r="J912" s="144"/>
      <c r="K912" s="144"/>
      <c r="L912" s="143"/>
      <c r="M912" s="143"/>
      <c r="N912" s="143"/>
      <c r="O912" s="143"/>
      <c r="P912" s="143"/>
      <c r="Q912" s="143"/>
      <c r="R912" s="143"/>
      <c r="S912" s="143"/>
      <c r="T912" s="143"/>
      <c r="U912" s="143"/>
      <c r="V912" s="143"/>
      <c r="W912" s="143"/>
      <c r="X912" s="143"/>
      <c r="Y912" s="143"/>
      <c r="Z912" s="143"/>
    </row>
    <row r="913" spans="1:26" ht="15.75" customHeight="1" x14ac:dyDescent="0.25">
      <c r="A913" s="143"/>
      <c r="B913" s="143"/>
      <c r="D913" s="144"/>
      <c r="E913" s="144"/>
      <c r="F913" s="144"/>
      <c r="G913" s="144"/>
      <c r="H913" s="144"/>
      <c r="I913" s="144"/>
      <c r="J913" s="144"/>
      <c r="K913" s="144"/>
      <c r="L913" s="143"/>
      <c r="M913" s="143"/>
      <c r="N913" s="143"/>
      <c r="O913" s="143"/>
      <c r="P913" s="143"/>
      <c r="Q913" s="143"/>
      <c r="R913" s="143"/>
      <c r="S913" s="143"/>
      <c r="T913" s="143"/>
      <c r="U913" s="143"/>
      <c r="V913" s="143"/>
      <c r="W913" s="143"/>
      <c r="X913" s="143"/>
      <c r="Y913" s="143"/>
      <c r="Z913" s="143"/>
    </row>
    <row r="914" spans="1:26" ht="15.75" customHeight="1" x14ac:dyDescent="0.25">
      <c r="A914" s="143"/>
      <c r="B914" s="143"/>
      <c r="D914" s="144"/>
      <c r="E914" s="144"/>
      <c r="F914" s="144"/>
      <c r="G914" s="144"/>
      <c r="H914" s="144"/>
      <c r="I914" s="144"/>
      <c r="J914" s="144"/>
      <c r="K914" s="144"/>
      <c r="L914" s="143"/>
      <c r="M914" s="143"/>
      <c r="N914" s="143"/>
      <c r="O914" s="143"/>
      <c r="P914" s="143"/>
      <c r="Q914" s="143"/>
      <c r="R914" s="143"/>
      <c r="S914" s="143"/>
      <c r="T914" s="143"/>
      <c r="U914" s="143"/>
      <c r="V914" s="143"/>
      <c r="W914" s="143"/>
      <c r="X914" s="143"/>
      <c r="Y914" s="143"/>
      <c r="Z914" s="143"/>
    </row>
    <row r="915" spans="1:26" ht="15.75" customHeight="1" x14ac:dyDescent="0.25">
      <c r="A915" s="143"/>
      <c r="B915" s="143"/>
      <c r="D915" s="144"/>
      <c r="E915" s="144"/>
      <c r="F915" s="144"/>
      <c r="G915" s="144"/>
      <c r="H915" s="144"/>
      <c r="I915" s="144"/>
      <c r="J915" s="144"/>
      <c r="K915" s="144"/>
      <c r="L915" s="143"/>
      <c r="M915" s="143"/>
      <c r="N915" s="143"/>
      <c r="O915" s="143"/>
      <c r="P915" s="143"/>
      <c r="Q915" s="143"/>
      <c r="R915" s="143"/>
      <c r="S915" s="143"/>
      <c r="T915" s="143"/>
      <c r="U915" s="143"/>
      <c r="V915" s="143"/>
      <c r="W915" s="143"/>
      <c r="X915" s="143"/>
      <c r="Y915" s="143"/>
      <c r="Z915" s="143"/>
    </row>
    <row r="916" spans="1:26" ht="15.75" customHeight="1" x14ac:dyDescent="0.25">
      <c r="A916" s="143"/>
      <c r="B916" s="143"/>
      <c r="D916" s="144"/>
      <c r="E916" s="144"/>
      <c r="F916" s="144"/>
      <c r="G916" s="144"/>
      <c r="H916" s="144"/>
      <c r="I916" s="144"/>
      <c r="J916" s="144"/>
      <c r="K916" s="144"/>
      <c r="L916" s="143"/>
      <c r="M916" s="143"/>
      <c r="N916" s="143"/>
      <c r="O916" s="143"/>
      <c r="P916" s="143"/>
      <c r="Q916" s="143"/>
      <c r="R916" s="143"/>
      <c r="S916" s="143"/>
      <c r="T916" s="143"/>
      <c r="U916" s="143"/>
      <c r="V916" s="143"/>
      <c r="W916" s="143"/>
      <c r="X916" s="143"/>
      <c r="Y916" s="143"/>
      <c r="Z916" s="143"/>
    </row>
    <row r="917" spans="1:26" ht="15.75" customHeight="1" x14ac:dyDescent="0.25">
      <c r="A917" s="143"/>
      <c r="B917" s="143"/>
      <c r="D917" s="144"/>
      <c r="E917" s="144"/>
      <c r="F917" s="144"/>
      <c r="G917" s="144"/>
      <c r="H917" s="144"/>
      <c r="I917" s="144"/>
      <c r="J917" s="144"/>
      <c r="K917" s="144"/>
      <c r="L917" s="143"/>
      <c r="M917" s="143"/>
      <c r="N917" s="143"/>
      <c r="O917" s="143"/>
      <c r="P917" s="143"/>
      <c r="Q917" s="143"/>
      <c r="R917" s="143"/>
      <c r="S917" s="143"/>
      <c r="T917" s="143"/>
      <c r="U917" s="143"/>
      <c r="V917" s="143"/>
      <c r="W917" s="143"/>
      <c r="X917" s="143"/>
      <c r="Y917" s="143"/>
      <c r="Z917" s="143"/>
    </row>
    <row r="918" spans="1:26" ht="15.75" customHeight="1" x14ac:dyDescent="0.25">
      <c r="A918" s="143"/>
      <c r="B918" s="143"/>
      <c r="D918" s="144"/>
      <c r="E918" s="144"/>
      <c r="F918" s="144"/>
      <c r="G918" s="144"/>
      <c r="H918" s="144"/>
      <c r="I918" s="144"/>
      <c r="J918" s="144"/>
      <c r="K918" s="144"/>
      <c r="L918" s="143"/>
      <c r="M918" s="143"/>
      <c r="N918" s="143"/>
      <c r="O918" s="143"/>
      <c r="P918" s="143"/>
      <c r="Q918" s="143"/>
      <c r="R918" s="143"/>
      <c r="S918" s="143"/>
      <c r="T918" s="143"/>
      <c r="U918" s="143"/>
      <c r="V918" s="143"/>
      <c r="W918" s="143"/>
      <c r="X918" s="143"/>
      <c r="Y918" s="143"/>
      <c r="Z918" s="143"/>
    </row>
    <row r="919" spans="1:26" ht="15.75" customHeight="1" x14ac:dyDescent="0.25">
      <c r="A919" s="143"/>
      <c r="B919" s="143"/>
      <c r="D919" s="144"/>
      <c r="E919" s="144"/>
      <c r="F919" s="144"/>
      <c r="G919" s="144"/>
      <c r="H919" s="144"/>
      <c r="I919" s="144"/>
      <c r="J919" s="144"/>
      <c r="K919" s="144"/>
      <c r="L919" s="143"/>
      <c r="M919" s="143"/>
      <c r="N919" s="143"/>
      <c r="O919" s="143"/>
      <c r="P919" s="143"/>
      <c r="Q919" s="143"/>
      <c r="R919" s="143"/>
      <c r="S919" s="143"/>
      <c r="T919" s="143"/>
      <c r="U919" s="143"/>
      <c r="V919" s="143"/>
      <c r="W919" s="143"/>
      <c r="X919" s="143"/>
      <c r="Y919" s="143"/>
      <c r="Z919" s="143"/>
    </row>
    <row r="920" spans="1:26" ht="15.75" customHeight="1" x14ac:dyDescent="0.25">
      <c r="A920" s="143"/>
      <c r="B920" s="143"/>
      <c r="D920" s="144"/>
      <c r="E920" s="144"/>
      <c r="F920" s="144"/>
      <c r="G920" s="144"/>
      <c r="H920" s="144"/>
      <c r="I920" s="144"/>
      <c r="J920" s="144"/>
      <c r="K920" s="144"/>
      <c r="L920" s="143"/>
      <c r="M920" s="143"/>
      <c r="N920" s="143"/>
      <c r="O920" s="143"/>
      <c r="P920" s="143"/>
      <c r="Q920" s="143"/>
      <c r="R920" s="143"/>
      <c r="S920" s="143"/>
      <c r="T920" s="143"/>
      <c r="U920" s="143"/>
      <c r="V920" s="143"/>
      <c r="W920" s="143"/>
      <c r="X920" s="143"/>
      <c r="Y920" s="143"/>
      <c r="Z920" s="143"/>
    </row>
    <row r="921" spans="1:26" ht="15.75" customHeight="1" x14ac:dyDescent="0.25">
      <c r="A921" s="143"/>
      <c r="B921" s="143"/>
      <c r="D921" s="144"/>
      <c r="E921" s="144"/>
      <c r="F921" s="144"/>
      <c r="G921" s="144"/>
      <c r="H921" s="144"/>
      <c r="I921" s="144"/>
      <c r="J921" s="144"/>
      <c r="K921" s="144"/>
      <c r="L921" s="143"/>
      <c r="M921" s="143"/>
      <c r="N921" s="143"/>
      <c r="O921" s="143"/>
      <c r="P921" s="143"/>
      <c r="Q921" s="143"/>
      <c r="R921" s="143"/>
      <c r="S921" s="143"/>
      <c r="T921" s="143"/>
      <c r="U921" s="143"/>
      <c r="V921" s="143"/>
      <c r="W921" s="143"/>
      <c r="X921" s="143"/>
      <c r="Y921" s="143"/>
      <c r="Z921" s="143"/>
    </row>
    <row r="922" spans="1:26" ht="15.75" customHeight="1" x14ac:dyDescent="0.25">
      <c r="A922" s="143"/>
      <c r="B922" s="143"/>
      <c r="D922" s="144"/>
      <c r="E922" s="144"/>
      <c r="F922" s="144"/>
      <c r="G922" s="144"/>
      <c r="H922" s="144"/>
      <c r="I922" s="144"/>
      <c r="J922" s="144"/>
      <c r="K922" s="144"/>
      <c r="L922" s="143"/>
      <c r="M922" s="143"/>
      <c r="N922" s="143"/>
      <c r="O922" s="143"/>
      <c r="P922" s="143"/>
      <c r="Q922" s="143"/>
      <c r="R922" s="143"/>
      <c r="S922" s="143"/>
      <c r="T922" s="143"/>
      <c r="U922" s="143"/>
      <c r="V922" s="143"/>
      <c r="W922" s="143"/>
      <c r="X922" s="143"/>
      <c r="Y922" s="143"/>
      <c r="Z922" s="143"/>
    </row>
    <row r="923" spans="1:26" ht="15.75" customHeight="1" x14ac:dyDescent="0.25">
      <c r="A923" s="143"/>
      <c r="B923" s="143"/>
      <c r="D923" s="144"/>
      <c r="E923" s="144"/>
      <c r="F923" s="144"/>
      <c r="G923" s="144"/>
      <c r="H923" s="144"/>
      <c r="I923" s="144"/>
      <c r="J923" s="144"/>
      <c r="K923" s="144"/>
      <c r="L923" s="143"/>
      <c r="M923" s="143"/>
      <c r="N923" s="143"/>
      <c r="O923" s="143"/>
      <c r="P923" s="143"/>
      <c r="Q923" s="143"/>
      <c r="R923" s="143"/>
      <c r="S923" s="143"/>
      <c r="T923" s="143"/>
      <c r="U923" s="143"/>
      <c r="V923" s="143"/>
      <c r="W923" s="143"/>
      <c r="X923" s="143"/>
      <c r="Y923" s="143"/>
      <c r="Z923" s="143"/>
    </row>
    <row r="924" spans="1:26" ht="15.75" customHeight="1" x14ac:dyDescent="0.25">
      <c r="A924" s="143"/>
      <c r="B924" s="143"/>
      <c r="D924" s="144"/>
      <c r="E924" s="144"/>
      <c r="F924" s="144"/>
      <c r="G924" s="144"/>
      <c r="H924" s="144"/>
      <c r="I924" s="144"/>
      <c r="J924" s="144"/>
      <c r="K924" s="144"/>
      <c r="L924" s="143"/>
      <c r="M924" s="143"/>
      <c r="N924" s="143"/>
      <c r="O924" s="143"/>
      <c r="P924" s="143"/>
      <c r="Q924" s="143"/>
      <c r="R924" s="143"/>
      <c r="S924" s="143"/>
      <c r="T924" s="143"/>
      <c r="U924" s="143"/>
      <c r="V924" s="143"/>
      <c r="W924" s="143"/>
      <c r="X924" s="143"/>
      <c r="Y924" s="143"/>
      <c r="Z924" s="143"/>
    </row>
    <row r="925" spans="1:26" ht="15.75" customHeight="1" x14ac:dyDescent="0.25">
      <c r="A925" s="143"/>
      <c r="B925" s="143"/>
      <c r="D925" s="144"/>
      <c r="E925" s="144"/>
      <c r="F925" s="144"/>
      <c r="G925" s="144"/>
      <c r="H925" s="144"/>
      <c r="I925" s="144"/>
      <c r="J925" s="144"/>
      <c r="K925" s="144"/>
      <c r="L925" s="143"/>
      <c r="M925" s="143"/>
      <c r="N925" s="143"/>
      <c r="O925" s="143"/>
      <c r="P925" s="143"/>
      <c r="Q925" s="143"/>
      <c r="R925" s="143"/>
      <c r="S925" s="143"/>
      <c r="T925" s="143"/>
      <c r="U925" s="143"/>
      <c r="V925" s="143"/>
      <c r="W925" s="143"/>
      <c r="X925" s="143"/>
      <c r="Y925" s="143"/>
      <c r="Z925" s="143"/>
    </row>
    <row r="926" spans="1:26" ht="15.75" customHeight="1" x14ac:dyDescent="0.25">
      <c r="A926" s="143"/>
      <c r="B926" s="143"/>
      <c r="D926" s="144"/>
      <c r="E926" s="144"/>
      <c r="F926" s="144"/>
      <c r="G926" s="144"/>
      <c r="H926" s="144"/>
      <c r="I926" s="144"/>
      <c r="J926" s="144"/>
      <c r="K926" s="144"/>
      <c r="L926" s="143"/>
      <c r="M926" s="143"/>
      <c r="N926" s="143"/>
      <c r="O926" s="143"/>
      <c r="P926" s="143"/>
      <c r="Q926" s="143"/>
      <c r="R926" s="143"/>
      <c r="S926" s="143"/>
      <c r="T926" s="143"/>
      <c r="U926" s="143"/>
      <c r="V926" s="143"/>
      <c r="W926" s="143"/>
      <c r="X926" s="143"/>
      <c r="Y926" s="143"/>
      <c r="Z926" s="143"/>
    </row>
    <row r="927" spans="1:26" ht="15.75" customHeight="1" x14ac:dyDescent="0.25">
      <c r="A927" s="143"/>
      <c r="B927" s="143"/>
      <c r="D927" s="144"/>
      <c r="E927" s="144"/>
      <c r="F927" s="144"/>
      <c r="G927" s="144"/>
      <c r="H927" s="144"/>
      <c r="I927" s="144"/>
      <c r="J927" s="144"/>
      <c r="K927" s="144"/>
      <c r="L927" s="143"/>
      <c r="M927" s="143"/>
      <c r="N927" s="143"/>
      <c r="O927" s="143"/>
      <c r="P927" s="143"/>
      <c r="Q927" s="143"/>
      <c r="R927" s="143"/>
      <c r="S927" s="143"/>
      <c r="T927" s="143"/>
      <c r="U927" s="143"/>
      <c r="V927" s="143"/>
      <c r="W927" s="143"/>
      <c r="X927" s="143"/>
      <c r="Y927" s="143"/>
      <c r="Z927" s="143"/>
    </row>
    <row r="928" spans="1:26" ht="15.75" customHeight="1" x14ac:dyDescent="0.25">
      <c r="A928" s="143"/>
      <c r="B928" s="143"/>
      <c r="D928" s="144"/>
      <c r="E928" s="144"/>
      <c r="F928" s="144"/>
      <c r="G928" s="144"/>
      <c r="H928" s="144"/>
      <c r="I928" s="144"/>
      <c r="J928" s="144"/>
      <c r="K928" s="144"/>
      <c r="L928" s="143"/>
      <c r="M928" s="143"/>
      <c r="N928" s="143"/>
      <c r="O928" s="143"/>
      <c r="P928" s="143"/>
      <c r="Q928" s="143"/>
      <c r="R928" s="143"/>
      <c r="S928" s="143"/>
      <c r="T928" s="143"/>
      <c r="U928" s="143"/>
      <c r="V928" s="143"/>
      <c r="W928" s="143"/>
      <c r="X928" s="143"/>
      <c r="Y928" s="143"/>
      <c r="Z928" s="143"/>
    </row>
    <row r="929" spans="1:26" ht="15.75" customHeight="1" x14ac:dyDescent="0.25">
      <c r="A929" s="143"/>
      <c r="B929" s="143"/>
      <c r="D929" s="144"/>
      <c r="E929" s="144"/>
      <c r="F929" s="144"/>
      <c r="G929" s="144"/>
      <c r="H929" s="144"/>
      <c r="I929" s="144"/>
      <c r="J929" s="144"/>
      <c r="K929" s="144"/>
      <c r="L929" s="143"/>
      <c r="M929" s="143"/>
      <c r="N929" s="143"/>
      <c r="O929" s="143"/>
      <c r="P929" s="143"/>
      <c r="Q929" s="143"/>
      <c r="R929" s="143"/>
      <c r="S929" s="143"/>
      <c r="T929" s="143"/>
      <c r="U929" s="143"/>
      <c r="V929" s="143"/>
      <c r="W929" s="143"/>
      <c r="X929" s="143"/>
      <c r="Y929" s="143"/>
      <c r="Z929" s="143"/>
    </row>
    <row r="930" spans="1:26" ht="15.75" customHeight="1" x14ac:dyDescent="0.25">
      <c r="A930" s="143"/>
      <c r="B930" s="143"/>
      <c r="D930" s="144"/>
      <c r="E930" s="144"/>
      <c r="F930" s="144"/>
      <c r="G930" s="144"/>
      <c r="H930" s="144"/>
      <c r="I930" s="144"/>
      <c r="J930" s="144"/>
      <c r="K930" s="144"/>
      <c r="L930" s="143"/>
      <c r="M930" s="143"/>
      <c r="N930" s="143"/>
      <c r="O930" s="143"/>
      <c r="P930" s="143"/>
      <c r="Q930" s="143"/>
      <c r="R930" s="143"/>
      <c r="S930" s="143"/>
      <c r="T930" s="143"/>
      <c r="U930" s="143"/>
      <c r="V930" s="143"/>
      <c r="W930" s="143"/>
      <c r="X930" s="143"/>
      <c r="Y930" s="143"/>
      <c r="Z930" s="143"/>
    </row>
    <row r="931" spans="1:26" ht="15.75" customHeight="1" x14ac:dyDescent="0.25">
      <c r="A931" s="143"/>
      <c r="B931" s="143"/>
      <c r="D931" s="144"/>
      <c r="E931" s="144"/>
      <c r="F931" s="144"/>
      <c r="G931" s="144"/>
      <c r="H931" s="144"/>
      <c r="I931" s="144"/>
      <c r="J931" s="144"/>
      <c r="K931" s="144"/>
      <c r="L931" s="143"/>
      <c r="M931" s="143"/>
      <c r="N931" s="143"/>
      <c r="O931" s="143"/>
      <c r="P931" s="143"/>
      <c r="Q931" s="143"/>
      <c r="R931" s="143"/>
      <c r="S931" s="143"/>
      <c r="T931" s="143"/>
      <c r="U931" s="143"/>
      <c r="V931" s="143"/>
      <c r="W931" s="143"/>
      <c r="X931" s="143"/>
      <c r="Y931" s="143"/>
      <c r="Z931" s="143"/>
    </row>
    <row r="932" spans="1:26" ht="15.75" customHeight="1" x14ac:dyDescent="0.25">
      <c r="A932" s="143"/>
      <c r="B932" s="143"/>
      <c r="D932" s="144"/>
      <c r="E932" s="144"/>
      <c r="F932" s="144"/>
      <c r="G932" s="144"/>
      <c r="H932" s="144"/>
      <c r="I932" s="144"/>
      <c r="J932" s="144"/>
      <c r="K932" s="144"/>
      <c r="L932" s="143"/>
      <c r="M932" s="143"/>
      <c r="N932" s="143"/>
      <c r="O932" s="143"/>
      <c r="P932" s="143"/>
      <c r="Q932" s="143"/>
      <c r="R932" s="143"/>
      <c r="S932" s="143"/>
      <c r="T932" s="143"/>
      <c r="U932" s="143"/>
      <c r="V932" s="143"/>
      <c r="W932" s="143"/>
      <c r="X932" s="143"/>
      <c r="Y932" s="143"/>
      <c r="Z932" s="143"/>
    </row>
    <row r="933" spans="1:26" ht="15.75" customHeight="1" x14ac:dyDescent="0.25">
      <c r="A933" s="143"/>
      <c r="B933" s="143"/>
      <c r="D933" s="144"/>
      <c r="E933" s="144"/>
      <c r="F933" s="144"/>
      <c r="G933" s="144"/>
      <c r="H933" s="144"/>
      <c r="I933" s="144"/>
      <c r="J933" s="144"/>
      <c r="K933" s="144"/>
      <c r="L933" s="143"/>
      <c r="M933" s="143"/>
      <c r="N933" s="143"/>
      <c r="O933" s="143"/>
      <c r="P933" s="143"/>
      <c r="Q933" s="143"/>
      <c r="R933" s="143"/>
      <c r="S933" s="143"/>
      <c r="T933" s="143"/>
      <c r="U933" s="143"/>
      <c r="V933" s="143"/>
      <c r="W933" s="143"/>
      <c r="X933" s="143"/>
      <c r="Y933" s="143"/>
      <c r="Z933" s="143"/>
    </row>
    <row r="934" spans="1:26" ht="15.75" customHeight="1" x14ac:dyDescent="0.25">
      <c r="A934" s="143"/>
      <c r="B934" s="143"/>
      <c r="D934" s="144"/>
      <c r="E934" s="144"/>
      <c r="F934" s="144"/>
      <c r="G934" s="144"/>
      <c r="H934" s="144"/>
      <c r="I934" s="144"/>
      <c r="J934" s="144"/>
      <c r="K934" s="144"/>
      <c r="L934" s="143"/>
      <c r="M934" s="143"/>
      <c r="N934" s="143"/>
      <c r="O934" s="143"/>
      <c r="P934" s="143"/>
      <c r="Q934" s="143"/>
      <c r="R934" s="143"/>
      <c r="S934" s="143"/>
      <c r="T934" s="143"/>
      <c r="U934" s="143"/>
      <c r="V934" s="143"/>
      <c r="W934" s="143"/>
      <c r="X934" s="143"/>
      <c r="Y934" s="143"/>
      <c r="Z934" s="143"/>
    </row>
    <row r="935" spans="1:26" ht="15.75" customHeight="1" x14ac:dyDescent="0.25">
      <c r="A935" s="143"/>
      <c r="B935" s="143"/>
      <c r="D935" s="144"/>
      <c r="E935" s="144"/>
      <c r="F935" s="144"/>
      <c r="G935" s="144"/>
      <c r="H935" s="144"/>
      <c r="I935" s="144"/>
      <c r="J935" s="144"/>
      <c r="K935" s="144"/>
      <c r="L935" s="143"/>
      <c r="M935" s="143"/>
      <c r="N935" s="143"/>
      <c r="O935" s="143"/>
      <c r="P935" s="143"/>
      <c r="Q935" s="143"/>
      <c r="R935" s="143"/>
      <c r="S935" s="143"/>
      <c r="T935" s="143"/>
      <c r="U935" s="143"/>
      <c r="V935" s="143"/>
      <c r="W935" s="143"/>
      <c r="X935" s="143"/>
      <c r="Y935" s="143"/>
      <c r="Z935" s="143"/>
    </row>
    <row r="936" spans="1:26" ht="15.75" customHeight="1" x14ac:dyDescent="0.25">
      <c r="A936" s="143"/>
      <c r="B936" s="143"/>
      <c r="D936" s="144"/>
      <c r="E936" s="144"/>
      <c r="F936" s="144"/>
      <c r="G936" s="144"/>
      <c r="H936" s="144"/>
      <c r="I936" s="144"/>
      <c r="J936" s="144"/>
      <c r="K936" s="144"/>
      <c r="L936" s="143"/>
      <c r="M936" s="143"/>
      <c r="N936" s="143"/>
      <c r="O936" s="143"/>
      <c r="P936" s="143"/>
      <c r="Q936" s="143"/>
      <c r="R936" s="143"/>
      <c r="S936" s="143"/>
      <c r="T936" s="143"/>
      <c r="U936" s="143"/>
      <c r="V936" s="143"/>
      <c r="W936" s="143"/>
      <c r="X936" s="143"/>
      <c r="Y936" s="143"/>
      <c r="Z936" s="143"/>
    </row>
    <row r="937" spans="1:26" ht="15.75" customHeight="1" x14ac:dyDescent="0.25">
      <c r="A937" s="143"/>
      <c r="B937" s="143"/>
      <c r="D937" s="144"/>
      <c r="E937" s="144"/>
      <c r="F937" s="144"/>
      <c r="G937" s="144"/>
      <c r="H937" s="144"/>
      <c r="I937" s="144"/>
      <c r="J937" s="144"/>
      <c r="K937" s="144"/>
      <c r="L937" s="143"/>
      <c r="M937" s="143"/>
      <c r="N937" s="143"/>
      <c r="O937" s="143"/>
      <c r="P937" s="143"/>
      <c r="Q937" s="143"/>
      <c r="R937" s="143"/>
      <c r="S937" s="143"/>
      <c r="T937" s="143"/>
      <c r="U937" s="143"/>
      <c r="V937" s="143"/>
      <c r="W937" s="143"/>
      <c r="X937" s="143"/>
      <c r="Y937" s="143"/>
      <c r="Z937" s="143"/>
    </row>
    <row r="938" spans="1:26" ht="15.75" customHeight="1" x14ac:dyDescent="0.25">
      <c r="A938" s="143"/>
      <c r="B938" s="143"/>
      <c r="D938" s="144"/>
      <c r="E938" s="144"/>
      <c r="F938" s="144"/>
      <c r="G938" s="144"/>
      <c r="H938" s="144"/>
      <c r="I938" s="144"/>
      <c r="J938" s="144"/>
      <c r="K938" s="144"/>
      <c r="L938" s="143"/>
      <c r="M938" s="143"/>
      <c r="N938" s="143"/>
      <c r="O938" s="143"/>
      <c r="P938" s="143"/>
      <c r="Q938" s="143"/>
      <c r="R938" s="143"/>
      <c r="S938" s="143"/>
      <c r="T938" s="143"/>
      <c r="U938" s="143"/>
      <c r="V938" s="143"/>
      <c r="W938" s="143"/>
      <c r="X938" s="143"/>
      <c r="Y938" s="143"/>
      <c r="Z938" s="143"/>
    </row>
    <row r="939" spans="1:26" ht="15.75" customHeight="1" x14ac:dyDescent="0.25">
      <c r="A939" s="143"/>
      <c r="B939" s="143"/>
      <c r="D939" s="144"/>
      <c r="E939" s="144"/>
      <c r="F939" s="144"/>
      <c r="G939" s="144"/>
      <c r="H939" s="144"/>
      <c r="I939" s="144"/>
      <c r="J939" s="144"/>
      <c r="K939" s="144"/>
      <c r="L939" s="143"/>
      <c r="M939" s="143"/>
      <c r="N939" s="143"/>
      <c r="O939" s="143"/>
      <c r="P939" s="143"/>
      <c r="Q939" s="143"/>
      <c r="R939" s="143"/>
      <c r="S939" s="143"/>
      <c r="T939" s="143"/>
      <c r="U939" s="143"/>
      <c r="V939" s="143"/>
      <c r="W939" s="143"/>
      <c r="X939" s="143"/>
      <c r="Y939" s="143"/>
      <c r="Z939" s="143"/>
    </row>
    <row r="940" spans="1:26" ht="15.75" customHeight="1" x14ac:dyDescent="0.25">
      <c r="A940" s="143"/>
      <c r="B940" s="143"/>
      <c r="D940" s="144"/>
      <c r="E940" s="144"/>
      <c r="F940" s="144"/>
      <c r="G940" s="144"/>
      <c r="H940" s="144"/>
      <c r="I940" s="144"/>
      <c r="J940" s="144"/>
      <c r="K940" s="144"/>
      <c r="L940" s="143"/>
      <c r="M940" s="143"/>
      <c r="N940" s="143"/>
      <c r="O940" s="143"/>
      <c r="P940" s="143"/>
      <c r="Q940" s="143"/>
      <c r="R940" s="143"/>
      <c r="S940" s="143"/>
      <c r="T940" s="143"/>
      <c r="U940" s="143"/>
      <c r="V940" s="143"/>
      <c r="W940" s="143"/>
      <c r="X940" s="143"/>
      <c r="Y940" s="143"/>
      <c r="Z940" s="143"/>
    </row>
    <row r="941" spans="1:26" ht="15.75" customHeight="1" x14ac:dyDescent="0.25">
      <c r="A941" s="143"/>
      <c r="B941" s="143"/>
      <c r="D941" s="144"/>
      <c r="E941" s="144"/>
      <c r="F941" s="144"/>
      <c r="G941" s="144"/>
      <c r="H941" s="144"/>
      <c r="I941" s="144"/>
      <c r="J941" s="144"/>
      <c r="K941" s="144"/>
      <c r="L941" s="143"/>
      <c r="M941" s="143"/>
      <c r="N941" s="143"/>
      <c r="O941" s="143"/>
      <c r="P941" s="143"/>
      <c r="Q941" s="143"/>
      <c r="R941" s="143"/>
      <c r="S941" s="143"/>
      <c r="T941" s="143"/>
      <c r="U941" s="143"/>
      <c r="V941" s="143"/>
      <c r="W941" s="143"/>
      <c r="X941" s="143"/>
      <c r="Y941" s="143"/>
      <c r="Z941" s="143"/>
    </row>
    <row r="942" spans="1:26" ht="15.75" customHeight="1" x14ac:dyDescent="0.25">
      <c r="A942" s="143"/>
      <c r="B942" s="143"/>
      <c r="D942" s="144"/>
      <c r="E942" s="144"/>
      <c r="F942" s="144"/>
      <c r="G942" s="144"/>
      <c r="H942" s="144"/>
      <c r="I942" s="144"/>
      <c r="J942" s="144"/>
      <c r="K942" s="144"/>
      <c r="L942" s="143"/>
      <c r="M942" s="143"/>
      <c r="N942" s="143"/>
      <c r="O942" s="143"/>
      <c r="P942" s="143"/>
      <c r="Q942" s="143"/>
      <c r="R942" s="143"/>
      <c r="S942" s="143"/>
      <c r="T942" s="143"/>
      <c r="U942" s="143"/>
      <c r="V942" s="143"/>
      <c r="W942" s="143"/>
      <c r="X942" s="143"/>
      <c r="Y942" s="143"/>
      <c r="Z942" s="143"/>
    </row>
    <row r="943" spans="1:26" ht="15.75" customHeight="1" x14ac:dyDescent="0.25">
      <c r="A943" s="143"/>
      <c r="B943" s="143"/>
      <c r="D943" s="144"/>
      <c r="E943" s="144"/>
      <c r="F943" s="144"/>
      <c r="G943" s="144"/>
      <c r="H943" s="144"/>
      <c r="I943" s="144"/>
      <c r="J943" s="144"/>
      <c r="K943" s="144"/>
      <c r="L943" s="143"/>
      <c r="M943" s="143"/>
      <c r="N943" s="143"/>
      <c r="O943" s="143"/>
      <c r="P943" s="143"/>
      <c r="Q943" s="143"/>
      <c r="R943" s="143"/>
      <c r="S943" s="143"/>
      <c r="T943" s="143"/>
      <c r="U943" s="143"/>
      <c r="V943" s="143"/>
      <c r="W943" s="143"/>
      <c r="X943" s="143"/>
      <c r="Y943" s="143"/>
      <c r="Z943" s="143"/>
    </row>
    <row r="944" spans="1:26" ht="15.75" customHeight="1" x14ac:dyDescent="0.25">
      <c r="A944" s="143"/>
      <c r="B944" s="143"/>
      <c r="D944" s="144"/>
      <c r="E944" s="144"/>
      <c r="F944" s="144"/>
      <c r="G944" s="144"/>
      <c r="H944" s="144"/>
      <c r="I944" s="144"/>
      <c r="J944" s="144"/>
      <c r="K944" s="144"/>
      <c r="L944" s="143"/>
      <c r="M944" s="143"/>
      <c r="N944" s="143"/>
      <c r="O944" s="143"/>
      <c r="P944" s="143"/>
      <c r="Q944" s="143"/>
      <c r="R944" s="143"/>
      <c r="S944" s="143"/>
      <c r="T944" s="143"/>
      <c r="U944" s="143"/>
      <c r="V944" s="143"/>
      <c r="W944" s="143"/>
      <c r="X944" s="143"/>
      <c r="Y944" s="143"/>
      <c r="Z944" s="143"/>
    </row>
    <row r="945" spans="1:26" ht="15.75" customHeight="1" x14ac:dyDescent="0.25">
      <c r="A945" s="143"/>
      <c r="B945" s="143"/>
      <c r="D945" s="144"/>
      <c r="E945" s="144"/>
      <c r="F945" s="144"/>
      <c r="G945" s="144"/>
      <c r="H945" s="144"/>
      <c r="I945" s="144"/>
      <c r="J945" s="144"/>
      <c r="K945" s="144"/>
      <c r="L945" s="143"/>
      <c r="M945" s="143"/>
      <c r="N945" s="143"/>
      <c r="O945" s="143"/>
      <c r="P945" s="143"/>
      <c r="Q945" s="143"/>
      <c r="R945" s="143"/>
      <c r="S945" s="143"/>
      <c r="T945" s="143"/>
      <c r="U945" s="143"/>
      <c r="V945" s="143"/>
      <c r="W945" s="143"/>
      <c r="X945" s="143"/>
      <c r="Y945" s="143"/>
      <c r="Z945" s="143"/>
    </row>
    <row r="946" spans="1:26" ht="15.75" customHeight="1" x14ac:dyDescent="0.25">
      <c r="A946" s="143"/>
      <c r="B946" s="143"/>
      <c r="D946" s="144"/>
      <c r="E946" s="144"/>
      <c r="F946" s="144"/>
      <c r="G946" s="144"/>
      <c r="H946" s="144"/>
      <c r="I946" s="144"/>
      <c r="J946" s="144"/>
      <c r="K946" s="144"/>
      <c r="L946" s="143"/>
      <c r="M946" s="143"/>
      <c r="N946" s="143"/>
      <c r="O946" s="143"/>
      <c r="P946" s="143"/>
      <c r="Q946" s="143"/>
      <c r="R946" s="143"/>
      <c r="S946" s="143"/>
      <c r="T946" s="143"/>
      <c r="U946" s="143"/>
      <c r="V946" s="143"/>
      <c r="W946" s="143"/>
      <c r="X946" s="143"/>
      <c r="Y946" s="143"/>
      <c r="Z946" s="143"/>
    </row>
    <row r="947" spans="1:26" ht="15.75" customHeight="1" x14ac:dyDescent="0.25">
      <c r="A947" s="143"/>
      <c r="B947" s="143"/>
      <c r="D947" s="144"/>
      <c r="E947" s="144"/>
      <c r="F947" s="144"/>
      <c r="G947" s="144"/>
      <c r="H947" s="144"/>
      <c r="I947" s="144"/>
      <c r="J947" s="144"/>
      <c r="K947" s="144"/>
      <c r="L947" s="143"/>
      <c r="M947" s="143"/>
      <c r="N947" s="143"/>
      <c r="O947" s="143"/>
      <c r="P947" s="143"/>
      <c r="Q947" s="143"/>
      <c r="R947" s="143"/>
      <c r="S947" s="143"/>
      <c r="T947" s="143"/>
      <c r="U947" s="143"/>
      <c r="V947" s="143"/>
      <c r="W947" s="143"/>
      <c r="X947" s="143"/>
      <c r="Y947" s="143"/>
      <c r="Z947" s="143"/>
    </row>
    <row r="948" spans="1:26" ht="15.75" customHeight="1" x14ac:dyDescent="0.25">
      <c r="A948" s="143"/>
      <c r="B948" s="143"/>
      <c r="D948" s="144"/>
      <c r="E948" s="144"/>
      <c r="F948" s="144"/>
      <c r="G948" s="144"/>
      <c r="H948" s="144"/>
      <c r="I948" s="144"/>
      <c r="J948" s="144"/>
      <c r="K948" s="144"/>
      <c r="L948" s="143"/>
      <c r="M948" s="143"/>
      <c r="N948" s="143"/>
      <c r="O948" s="143"/>
      <c r="P948" s="143"/>
      <c r="Q948" s="143"/>
      <c r="R948" s="143"/>
      <c r="S948" s="143"/>
      <c r="T948" s="143"/>
      <c r="U948" s="143"/>
      <c r="V948" s="143"/>
      <c r="W948" s="143"/>
      <c r="X948" s="143"/>
      <c r="Y948" s="143"/>
      <c r="Z948" s="143"/>
    </row>
    <row r="949" spans="1:26" ht="15.75" customHeight="1" x14ac:dyDescent="0.25">
      <c r="A949" s="143"/>
      <c r="B949" s="143"/>
      <c r="D949" s="144"/>
      <c r="E949" s="144"/>
      <c r="F949" s="144"/>
      <c r="G949" s="144"/>
      <c r="H949" s="144"/>
      <c r="I949" s="144"/>
      <c r="J949" s="144"/>
      <c r="K949" s="144"/>
      <c r="L949" s="143"/>
      <c r="M949" s="143"/>
      <c r="N949" s="143"/>
      <c r="O949" s="143"/>
      <c r="P949" s="143"/>
      <c r="Q949" s="143"/>
      <c r="R949" s="143"/>
      <c r="S949" s="143"/>
      <c r="T949" s="143"/>
      <c r="U949" s="143"/>
      <c r="V949" s="143"/>
      <c r="W949" s="143"/>
      <c r="X949" s="143"/>
      <c r="Y949" s="143"/>
      <c r="Z949" s="143"/>
    </row>
    <row r="950" spans="1:26" ht="15.75" customHeight="1" x14ac:dyDescent="0.25">
      <c r="A950" s="143"/>
      <c r="B950" s="143"/>
      <c r="D950" s="144"/>
      <c r="E950" s="144"/>
      <c r="F950" s="144"/>
      <c r="G950" s="144"/>
      <c r="H950" s="144"/>
      <c r="I950" s="144"/>
      <c r="J950" s="144"/>
      <c r="K950" s="144"/>
      <c r="L950" s="143"/>
      <c r="M950" s="143"/>
      <c r="N950" s="143"/>
      <c r="O950" s="143"/>
      <c r="P950" s="143"/>
      <c r="Q950" s="143"/>
      <c r="R950" s="143"/>
      <c r="S950" s="143"/>
      <c r="T950" s="143"/>
      <c r="U950" s="143"/>
      <c r="V950" s="143"/>
      <c r="W950" s="143"/>
      <c r="X950" s="143"/>
      <c r="Y950" s="143"/>
      <c r="Z950" s="143"/>
    </row>
    <row r="951" spans="1:26" ht="15.75" customHeight="1" x14ac:dyDescent="0.25">
      <c r="A951" s="143"/>
      <c r="B951" s="143"/>
      <c r="D951" s="144"/>
      <c r="E951" s="144"/>
      <c r="F951" s="144"/>
      <c r="G951" s="144"/>
      <c r="H951" s="144"/>
      <c r="I951" s="144"/>
      <c r="J951" s="144"/>
      <c r="K951" s="144"/>
      <c r="L951" s="143"/>
      <c r="M951" s="143"/>
      <c r="N951" s="143"/>
      <c r="O951" s="143"/>
      <c r="P951" s="143"/>
      <c r="Q951" s="143"/>
      <c r="R951" s="143"/>
      <c r="S951" s="143"/>
      <c r="T951" s="143"/>
      <c r="U951" s="143"/>
      <c r="V951" s="143"/>
      <c r="W951" s="143"/>
      <c r="X951" s="143"/>
      <c r="Y951" s="143"/>
      <c r="Z951" s="143"/>
    </row>
    <row r="952" spans="1:26" ht="15.75" customHeight="1" x14ac:dyDescent="0.25">
      <c r="A952" s="143"/>
      <c r="B952" s="143"/>
      <c r="D952" s="144"/>
      <c r="E952" s="144"/>
      <c r="F952" s="144"/>
      <c r="G952" s="144"/>
      <c r="H952" s="144"/>
      <c r="I952" s="144"/>
      <c r="J952" s="144"/>
      <c r="K952" s="144"/>
      <c r="L952" s="143"/>
      <c r="M952" s="143"/>
      <c r="N952" s="143"/>
      <c r="O952" s="143"/>
      <c r="P952" s="143"/>
      <c r="Q952" s="143"/>
      <c r="R952" s="143"/>
      <c r="S952" s="143"/>
      <c r="T952" s="143"/>
      <c r="U952" s="143"/>
      <c r="V952" s="143"/>
      <c r="W952" s="143"/>
      <c r="X952" s="143"/>
      <c r="Y952" s="143"/>
      <c r="Z952" s="143"/>
    </row>
    <row r="953" spans="1:26" ht="15.75" customHeight="1" x14ac:dyDescent="0.25">
      <c r="A953" s="143"/>
      <c r="B953" s="143"/>
      <c r="D953" s="144"/>
      <c r="E953" s="144"/>
      <c r="F953" s="144"/>
      <c r="G953" s="144"/>
      <c r="H953" s="144"/>
      <c r="I953" s="144"/>
      <c r="J953" s="144"/>
      <c r="K953" s="144"/>
      <c r="L953" s="143"/>
      <c r="M953" s="143"/>
      <c r="N953" s="143"/>
      <c r="O953" s="143"/>
      <c r="P953" s="143"/>
      <c r="Q953" s="143"/>
      <c r="R953" s="143"/>
      <c r="S953" s="143"/>
      <c r="T953" s="143"/>
      <c r="U953" s="143"/>
      <c r="V953" s="143"/>
      <c r="W953" s="143"/>
      <c r="X953" s="143"/>
      <c r="Y953" s="143"/>
      <c r="Z953" s="143"/>
    </row>
    <row r="954" spans="1:26" ht="15.75" customHeight="1" x14ac:dyDescent="0.25">
      <c r="A954" s="143"/>
      <c r="B954" s="143"/>
      <c r="D954" s="144"/>
      <c r="E954" s="144"/>
      <c r="F954" s="144"/>
      <c r="G954" s="144"/>
      <c r="H954" s="144"/>
      <c r="I954" s="144"/>
      <c r="J954" s="144"/>
      <c r="K954" s="144"/>
      <c r="L954" s="143"/>
      <c r="M954" s="143"/>
      <c r="N954" s="143"/>
      <c r="O954" s="143"/>
      <c r="P954" s="143"/>
      <c r="Q954" s="143"/>
      <c r="R954" s="143"/>
      <c r="S954" s="143"/>
      <c r="T954" s="143"/>
      <c r="U954" s="143"/>
      <c r="V954" s="143"/>
      <c r="W954" s="143"/>
      <c r="X954" s="143"/>
      <c r="Y954" s="143"/>
      <c r="Z954" s="143"/>
    </row>
    <row r="955" spans="1:26" ht="15.75" customHeight="1" x14ac:dyDescent="0.25">
      <c r="A955" s="143"/>
      <c r="B955" s="143"/>
      <c r="D955" s="144"/>
      <c r="E955" s="144"/>
      <c r="F955" s="144"/>
      <c r="G955" s="144"/>
      <c r="H955" s="144"/>
      <c r="I955" s="144"/>
      <c r="J955" s="144"/>
      <c r="K955" s="144"/>
      <c r="L955" s="143"/>
      <c r="M955" s="143"/>
      <c r="N955" s="143"/>
      <c r="O955" s="143"/>
      <c r="P955" s="143"/>
      <c r="Q955" s="143"/>
      <c r="R955" s="143"/>
      <c r="S955" s="143"/>
      <c r="T955" s="143"/>
      <c r="U955" s="143"/>
      <c r="V955" s="143"/>
      <c r="W955" s="143"/>
      <c r="X955" s="143"/>
      <c r="Y955" s="143"/>
      <c r="Z955" s="143"/>
    </row>
    <row r="956" spans="1:26" ht="15.75" customHeight="1" x14ac:dyDescent="0.25">
      <c r="A956" s="143"/>
      <c r="B956" s="143"/>
      <c r="D956" s="144"/>
      <c r="E956" s="144"/>
      <c r="F956" s="144"/>
      <c r="G956" s="144"/>
      <c r="H956" s="144"/>
      <c r="I956" s="144"/>
      <c r="J956" s="144"/>
      <c r="K956" s="144"/>
      <c r="L956" s="143"/>
      <c r="M956" s="143"/>
      <c r="N956" s="143"/>
      <c r="O956" s="143"/>
      <c r="P956" s="143"/>
      <c r="Q956" s="143"/>
      <c r="R956" s="143"/>
      <c r="S956" s="143"/>
      <c r="T956" s="143"/>
      <c r="U956" s="143"/>
      <c r="V956" s="143"/>
      <c r="W956" s="143"/>
      <c r="X956" s="143"/>
      <c r="Y956" s="143"/>
      <c r="Z956" s="143"/>
    </row>
    <row r="957" spans="1:26" ht="15.75" customHeight="1" x14ac:dyDescent="0.25">
      <c r="A957" s="143"/>
      <c r="B957" s="143"/>
      <c r="D957" s="144"/>
      <c r="E957" s="144"/>
      <c r="F957" s="144"/>
      <c r="G957" s="144"/>
      <c r="H957" s="144"/>
      <c r="I957" s="144"/>
      <c r="J957" s="144"/>
      <c r="K957" s="144"/>
      <c r="L957" s="143"/>
      <c r="M957" s="143"/>
      <c r="N957" s="143"/>
      <c r="O957" s="143"/>
      <c r="P957" s="143"/>
      <c r="Q957" s="143"/>
      <c r="R957" s="143"/>
      <c r="S957" s="143"/>
      <c r="T957" s="143"/>
      <c r="U957" s="143"/>
      <c r="V957" s="143"/>
      <c r="W957" s="143"/>
      <c r="X957" s="143"/>
      <c r="Y957" s="143"/>
      <c r="Z957" s="143"/>
    </row>
    <row r="958" spans="1:26" ht="15.75" customHeight="1" x14ac:dyDescent="0.25">
      <c r="A958" s="143"/>
      <c r="B958" s="143"/>
      <c r="D958" s="144"/>
      <c r="E958" s="144"/>
      <c r="F958" s="144"/>
      <c r="G958" s="144"/>
      <c r="H958" s="144"/>
      <c r="I958" s="144"/>
      <c r="J958" s="144"/>
      <c r="K958" s="144"/>
      <c r="L958" s="143"/>
      <c r="M958" s="143"/>
      <c r="N958" s="143"/>
      <c r="O958" s="143"/>
      <c r="P958" s="143"/>
      <c r="Q958" s="143"/>
      <c r="R958" s="143"/>
      <c r="S958" s="143"/>
      <c r="T958" s="143"/>
      <c r="U958" s="143"/>
      <c r="V958" s="143"/>
      <c r="W958" s="143"/>
      <c r="X958" s="143"/>
      <c r="Y958" s="143"/>
      <c r="Z958" s="143"/>
    </row>
    <row r="959" spans="1:26" ht="15.75" customHeight="1" x14ac:dyDescent="0.25">
      <c r="A959" s="143"/>
      <c r="B959" s="143"/>
      <c r="D959" s="144"/>
      <c r="E959" s="144"/>
      <c r="F959" s="144"/>
      <c r="G959" s="144"/>
      <c r="H959" s="144"/>
      <c r="I959" s="144"/>
      <c r="J959" s="144"/>
      <c r="K959" s="144"/>
      <c r="L959" s="143"/>
      <c r="M959" s="143"/>
      <c r="N959" s="143"/>
      <c r="O959" s="143"/>
      <c r="P959" s="143"/>
      <c r="Q959" s="143"/>
      <c r="R959" s="143"/>
      <c r="S959" s="143"/>
      <c r="T959" s="143"/>
      <c r="U959" s="143"/>
      <c r="V959" s="143"/>
      <c r="W959" s="143"/>
      <c r="X959" s="143"/>
      <c r="Y959" s="143"/>
      <c r="Z959" s="143"/>
    </row>
    <row r="960" spans="1:26" ht="15.75" customHeight="1" x14ac:dyDescent="0.25">
      <c r="A960" s="143"/>
      <c r="B960" s="143"/>
      <c r="D960" s="144"/>
      <c r="E960" s="144"/>
      <c r="F960" s="144"/>
      <c r="G960" s="144"/>
      <c r="H960" s="144"/>
      <c r="I960" s="144"/>
      <c r="J960" s="144"/>
      <c r="K960" s="144"/>
      <c r="L960" s="143"/>
      <c r="M960" s="143"/>
      <c r="N960" s="143"/>
      <c r="O960" s="143"/>
      <c r="P960" s="143"/>
      <c r="Q960" s="143"/>
      <c r="R960" s="143"/>
      <c r="S960" s="143"/>
      <c r="T960" s="143"/>
      <c r="U960" s="143"/>
      <c r="V960" s="143"/>
      <c r="W960" s="143"/>
      <c r="X960" s="143"/>
      <c r="Y960" s="143"/>
      <c r="Z960" s="143"/>
    </row>
    <row r="961" spans="1:26" ht="15.75" customHeight="1" x14ac:dyDescent="0.25">
      <c r="A961" s="143"/>
      <c r="B961" s="143"/>
      <c r="D961" s="144"/>
      <c r="E961" s="144"/>
      <c r="F961" s="144"/>
      <c r="G961" s="144"/>
      <c r="H961" s="144"/>
      <c r="I961" s="144"/>
      <c r="J961" s="144"/>
      <c r="K961" s="144"/>
      <c r="L961" s="143"/>
      <c r="M961" s="143"/>
      <c r="N961" s="143"/>
      <c r="O961" s="143"/>
      <c r="P961" s="143"/>
      <c r="Q961" s="143"/>
      <c r="R961" s="143"/>
      <c r="S961" s="143"/>
      <c r="T961" s="143"/>
      <c r="U961" s="143"/>
      <c r="V961" s="143"/>
      <c r="W961" s="143"/>
      <c r="X961" s="143"/>
      <c r="Y961" s="143"/>
      <c r="Z961" s="143"/>
    </row>
    <row r="962" spans="1:26" ht="15.75" customHeight="1" x14ac:dyDescent="0.25">
      <c r="A962" s="143"/>
      <c r="B962" s="143"/>
      <c r="D962" s="144"/>
      <c r="E962" s="144"/>
      <c r="F962" s="144"/>
      <c r="G962" s="144"/>
      <c r="H962" s="144"/>
      <c r="I962" s="144"/>
      <c r="J962" s="144"/>
      <c r="K962" s="144"/>
      <c r="L962" s="143"/>
      <c r="M962" s="143"/>
      <c r="N962" s="143"/>
      <c r="O962" s="143"/>
      <c r="P962" s="143"/>
      <c r="Q962" s="143"/>
      <c r="R962" s="143"/>
      <c r="S962" s="143"/>
      <c r="T962" s="143"/>
      <c r="U962" s="143"/>
      <c r="V962" s="143"/>
      <c r="W962" s="143"/>
      <c r="X962" s="143"/>
      <c r="Y962" s="143"/>
      <c r="Z962" s="143"/>
    </row>
    <row r="963" spans="1:26" ht="15.75" customHeight="1" x14ac:dyDescent="0.25">
      <c r="A963" s="143"/>
      <c r="B963" s="143"/>
      <c r="D963" s="144"/>
      <c r="E963" s="144"/>
      <c r="F963" s="144"/>
      <c r="G963" s="144"/>
      <c r="H963" s="144"/>
      <c r="I963" s="144"/>
      <c r="J963" s="144"/>
      <c r="K963" s="144"/>
      <c r="L963" s="143"/>
      <c r="M963" s="143"/>
      <c r="N963" s="143"/>
      <c r="O963" s="143"/>
      <c r="P963" s="143"/>
      <c r="Q963" s="143"/>
      <c r="R963" s="143"/>
      <c r="S963" s="143"/>
      <c r="T963" s="143"/>
      <c r="U963" s="143"/>
      <c r="V963" s="143"/>
      <c r="W963" s="143"/>
      <c r="X963" s="143"/>
      <c r="Y963" s="143"/>
      <c r="Z963" s="143"/>
    </row>
    <row r="964" spans="1:26" ht="15.75" customHeight="1" x14ac:dyDescent="0.25">
      <c r="A964" s="143"/>
      <c r="B964" s="143"/>
      <c r="D964" s="144"/>
      <c r="E964" s="144"/>
      <c r="F964" s="144"/>
      <c r="G964" s="144"/>
      <c r="H964" s="144"/>
      <c r="I964" s="144"/>
      <c r="J964" s="144"/>
      <c r="K964" s="144"/>
      <c r="L964" s="143"/>
      <c r="M964" s="143"/>
      <c r="N964" s="143"/>
      <c r="O964" s="143"/>
      <c r="P964" s="143"/>
      <c r="Q964" s="143"/>
      <c r="R964" s="143"/>
      <c r="S964" s="143"/>
      <c r="T964" s="143"/>
      <c r="U964" s="143"/>
      <c r="V964" s="143"/>
      <c r="W964" s="143"/>
      <c r="X964" s="143"/>
      <c r="Y964" s="143"/>
      <c r="Z964" s="143"/>
    </row>
    <row r="965" spans="1:26" ht="15.75" customHeight="1" x14ac:dyDescent="0.25">
      <c r="A965" s="143"/>
      <c r="B965" s="143"/>
      <c r="D965" s="144"/>
      <c r="E965" s="144"/>
      <c r="F965" s="144"/>
      <c r="G965" s="144"/>
      <c r="H965" s="144"/>
      <c r="I965" s="144"/>
      <c r="J965" s="144"/>
      <c r="K965" s="144"/>
      <c r="L965" s="143"/>
      <c r="M965" s="143"/>
      <c r="N965" s="143"/>
      <c r="O965" s="143"/>
      <c r="P965" s="143"/>
      <c r="Q965" s="143"/>
      <c r="R965" s="143"/>
      <c r="S965" s="143"/>
      <c r="T965" s="143"/>
      <c r="U965" s="143"/>
      <c r="V965" s="143"/>
      <c r="W965" s="143"/>
      <c r="X965" s="143"/>
      <c r="Y965" s="143"/>
      <c r="Z965" s="143"/>
    </row>
    <row r="966" spans="1:26" ht="15.75" customHeight="1" x14ac:dyDescent="0.25">
      <c r="A966" s="143"/>
      <c r="B966" s="143"/>
      <c r="D966" s="144"/>
      <c r="E966" s="144"/>
      <c r="F966" s="144"/>
      <c r="G966" s="144"/>
      <c r="H966" s="144"/>
      <c r="I966" s="144"/>
      <c r="J966" s="144"/>
      <c r="K966" s="144"/>
      <c r="L966" s="143"/>
      <c r="M966" s="143"/>
      <c r="N966" s="143"/>
      <c r="O966" s="143"/>
      <c r="P966" s="143"/>
      <c r="Q966" s="143"/>
      <c r="R966" s="143"/>
      <c r="S966" s="143"/>
      <c r="T966" s="143"/>
      <c r="U966" s="143"/>
      <c r="V966" s="143"/>
      <c r="W966" s="143"/>
      <c r="X966" s="143"/>
      <c r="Y966" s="143"/>
      <c r="Z966" s="143"/>
    </row>
    <row r="967" spans="1:26" ht="15.75" customHeight="1" x14ac:dyDescent="0.25">
      <c r="A967" s="143"/>
      <c r="B967" s="143"/>
      <c r="D967" s="144"/>
      <c r="E967" s="144"/>
      <c r="F967" s="144"/>
      <c r="G967" s="144"/>
      <c r="H967" s="144"/>
      <c r="I967" s="144"/>
      <c r="J967" s="144"/>
      <c r="K967" s="144"/>
      <c r="L967" s="143"/>
      <c r="M967" s="143"/>
      <c r="N967" s="143"/>
      <c r="O967" s="143"/>
      <c r="P967" s="143"/>
      <c r="Q967" s="143"/>
      <c r="R967" s="143"/>
      <c r="S967" s="143"/>
      <c r="T967" s="143"/>
      <c r="U967" s="143"/>
      <c r="V967" s="143"/>
      <c r="W967" s="143"/>
      <c r="X967" s="143"/>
      <c r="Y967" s="143"/>
      <c r="Z967" s="143"/>
    </row>
    <row r="968" spans="1:26" ht="15.75" customHeight="1" x14ac:dyDescent="0.25">
      <c r="A968" s="143"/>
      <c r="B968" s="143"/>
      <c r="D968" s="144"/>
      <c r="E968" s="144"/>
      <c r="F968" s="144"/>
      <c r="G968" s="144"/>
      <c r="H968" s="144"/>
      <c r="I968" s="144"/>
      <c r="J968" s="144"/>
      <c r="K968" s="144"/>
      <c r="L968" s="143"/>
      <c r="M968" s="143"/>
      <c r="N968" s="143"/>
      <c r="O968" s="143"/>
      <c r="P968" s="143"/>
      <c r="Q968" s="143"/>
      <c r="R968" s="143"/>
      <c r="S968" s="143"/>
      <c r="T968" s="143"/>
      <c r="U968" s="143"/>
      <c r="V968" s="143"/>
      <c r="W968" s="143"/>
      <c r="X968" s="143"/>
      <c r="Y968" s="143"/>
      <c r="Z968" s="143"/>
    </row>
    <row r="969" spans="1:26" ht="15.75" customHeight="1" x14ac:dyDescent="0.25">
      <c r="A969" s="143"/>
      <c r="B969" s="143"/>
      <c r="D969" s="144"/>
      <c r="E969" s="144"/>
      <c r="F969" s="144"/>
      <c r="G969" s="144"/>
      <c r="H969" s="144"/>
      <c r="I969" s="144"/>
      <c r="J969" s="144"/>
      <c r="K969" s="144"/>
      <c r="L969" s="143"/>
      <c r="M969" s="143"/>
      <c r="N969" s="143"/>
      <c r="O969" s="143"/>
      <c r="P969" s="143"/>
      <c r="Q969" s="143"/>
      <c r="R969" s="143"/>
      <c r="S969" s="143"/>
      <c r="T969" s="143"/>
      <c r="U969" s="143"/>
      <c r="V969" s="143"/>
      <c r="W969" s="143"/>
      <c r="X969" s="143"/>
      <c r="Y969" s="143"/>
      <c r="Z969" s="143"/>
    </row>
    <row r="970" spans="1:26" ht="15.75" customHeight="1" x14ac:dyDescent="0.25">
      <c r="A970" s="143"/>
      <c r="B970" s="143"/>
      <c r="D970" s="144"/>
      <c r="E970" s="144"/>
      <c r="F970" s="144"/>
      <c r="G970" s="144"/>
      <c r="H970" s="144"/>
      <c r="I970" s="144"/>
      <c r="J970" s="144"/>
      <c r="K970" s="144"/>
      <c r="L970" s="143"/>
      <c r="M970" s="143"/>
      <c r="N970" s="143"/>
      <c r="O970" s="143"/>
      <c r="P970" s="143"/>
      <c r="Q970" s="143"/>
      <c r="R970" s="143"/>
      <c r="S970" s="143"/>
      <c r="T970" s="143"/>
      <c r="U970" s="143"/>
      <c r="V970" s="143"/>
      <c r="W970" s="143"/>
      <c r="X970" s="143"/>
      <c r="Y970" s="143"/>
      <c r="Z970" s="143"/>
    </row>
    <row r="971" spans="1:26" ht="15.75" customHeight="1" x14ac:dyDescent="0.25">
      <c r="A971" s="143"/>
      <c r="B971" s="143"/>
      <c r="D971" s="144"/>
      <c r="E971" s="144"/>
      <c r="F971" s="144"/>
      <c r="G971" s="144"/>
      <c r="H971" s="144"/>
      <c r="I971" s="144"/>
      <c r="J971" s="144"/>
      <c r="K971" s="144"/>
      <c r="L971" s="143"/>
      <c r="M971" s="143"/>
      <c r="N971" s="143"/>
      <c r="O971" s="143"/>
      <c r="P971" s="143"/>
      <c r="Q971" s="143"/>
      <c r="R971" s="143"/>
      <c r="S971" s="143"/>
      <c r="T971" s="143"/>
      <c r="U971" s="143"/>
      <c r="V971" s="143"/>
      <c r="W971" s="143"/>
      <c r="X971" s="143"/>
      <c r="Y971" s="143"/>
      <c r="Z971" s="143"/>
    </row>
    <row r="972" spans="1:26" ht="15.75" customHeight="1" x14ac:dyDescent="0.25">
      <c r="A972" s="143"/>
      <c r="B972" s="143"/>
      <c r="D972" s="144"/>
      <c r="E972" s="144"/>
      <c r="F972" s="144"/>
      <c r="G972" s="144"/>
      <c r="H972" s="144"/>
      <c r="I972" s="144"/>
      <c r="J972" s="144"/>
      <c r="K972" s="144"/>
      <c r="L972" s="143"/>
      <c r="M972" s="143"/>
      <c r="N972" s="143"/>
      <c r="O972" s="143"/>
      <c r="P972" s="143"/>
      <c r="Q972" s="143"/>
      <c r="R972" s="143"/>
      <c r="S972" s="143"/>
      <c r="T972" s="143"/>
      <c r="U972" s="143"/>
      <c r="V972" s="143"/>
      <c r="W972" s="143"/>
      <c r="X972" s="143"/>
      <c r="Y972" s="143"/>
      <c r="Z972" s="143"/>
    </row>
    <row r="973" spans="1:26" ht="15.75" customHeight="1" x14ac:dyDescent="0.25">
      <c r="A973" s="143"/>
      <c r="B973" s="143"/>
      <c r="D973" s="144"/>
      <c r="E973" s="144"/>
      <c r="F973" s="144"/>
      <c r="G973" s="144"/>
      <c r="H973" s="144"/>
      <c r="I973" s="144"/>
      <c r="J973" s="144"/>
      <c r="K973" s="144"/>
      <c r="L973" s="143"/>
      <c r="M973" s="143"/>
      <c r="N973" s="143"/>
      <c r="O973" s="143"/>
      <c r="P973" s="143"/>
      <c r="Q973" s="143"/>
      <c r="R973" s="143"/>
      <c r="S973" s="143"/>
      <c r="T973" s="143"/>
      <c r="U973" s="143"/>
      <c r="V973" s="143"/>
      <c r="W973" s="143"/>
      <c r="X973" s="143"/>
      <c r="Y973" s="143"/>
      <c r="Z973" s="143"/>
    </row>
    <row r="974" spans="1:26" ht="15.75" customHeight="1" x14ac:dyDescent="0.25">
      <c r="A974" s="143"/>
      <c r="B974" s="143"/>
      <c r="D974" s="144"/>
      <c r="E974" s="144"/>
      <c r="F974" s="144"/>
      <c r="G974" s="144"/>
      <c r="H974" s="144"/>
      <c r="I974" s="144"/>
      <c r="J974" s="144"/>
      <c r="K974" s="144"/>
      <c r="L974" s="143"/>
      <c r="M974" s="143"/>
      <c r="N974" s="143"/>
      <c r="O974" s="143"/>
      <c r="P974" s="143"/>
      <c r="Q974" s="143"/>
      <c r="R974" s="143"/>
      <c r="S974" s="143"/>
      <c r="T974" s="143"/>
      <c r="U974" s="143"/>
      <c r="V974" s="143"/>
      <c r="W974" s="143"/>
      <c r="X974" s="143"/>
      <c r="Y974" s="143"/>
      <c r="Z974" s="143"/>
    </row>
    <row r="975" spans="1:26" ht="15.75" customHeight="1" x14ac:dyDescent="0.25">
      <c r="A975" s="143"/>
      <c r="B975" s="143"/>
      <c r="D975" s="144"/>
      <c r="E975" s="144"/>
      <c r="F975" s="144"/>
      <c r="G975" s="144"/>
      <c r="H975" s="144"/>
      <c r="I975" s="144"/>
      <c r="J975" s="144"/>
      <c r="K975" s="144"/>
      <c r="L975" s="143"/>
      <c r="M975" s="143"/>
      <c r="N975" s="143"/>
      <c r="O975" s="143"/>
      <c r="P975" s="143"/>
      <c r="Q975" s="143"/>
      <c r="R975" s="143"/>
      <c r="S975" s="143"/>
      <c r="T975" s="143"/>
      <c r="U975" s="143"/>
      <c r="V975" s="143"/>
      <c r="W975" s="143"/>
      <c r="X975" s="143"/>
      <c r="Y975" s="143"/>
      <c r="Z975" s="143"/>
    </row>
    <row r="976" spans="1:26" ht="15.75" customHeight="1" x14ac:dyDescent="0.25">
      <c r="A976" s="143"/>
      <c r="B976" s="143"/>
      <c r="D976" s="144"/>
      <c r="E976" s="144"/>
      <c r="F976" s="144"/>
      <c r="G976" s="144"/>
      <c r="H976" s="144"/>
      <c r="I976" s="144"/>
      <c r="J976" s="144"/>
      <c r="K976" s="144"/>
      <c r="L976" s="143"/>
      <c r="M976" s="143"/>
      <c r="N976" s="143"/>
      <c r="O976" s="143"/>
      <c r="P976" s="143"/>
      <c r="Q976" s="143"/>
      <c r="R976" s="143"/>
      <c r="S976" s="143"/>
      <c r="T976" s="143"/>
      <c r="U976" s="143"/>
      <c r="V976" s="143"/>
      <c r="W976" s="143"/>
      <c r="X976" s="143"/>
      <c r="Y976" s="143"/>
      <c r="Z976" s="143"/>
    </row>
    <row r="977" spans="1:26" ht="15.75" customHeight="1" x14ac:dyDescent="0.25">
      <c r="A977" s="143"/>
      <c r="B977" s="143"/>
      <c r="D977" s="144"/>
      <c r="E977" s="144"/>
      <c r="F977" s="144"/>
      <c r="G977" s="144"/>
      <c r="H977" s="144"/>
      <c r="I977" s="144"/>
      <c r="J977" s="144"/>
      <c r="K977" s="144"/>
      <c r="L977" s="143"/>
      <c r="M977" s="143"/>
      <c r="N977" s="143"/>
      <c r="O977" s="143"/>
      <c r="P977" s="143"/>
      <c r="Q977" s="143"/>
      <c r="R977" s="143"/>
      <c r="S977" s="143"/>
      <c r="T977" s="143"/>
      <c r="U977" s="143"/>
      <c r="V977" s="143"/>
      <c r="W977" s="143"/>
      <c r="X977" s="143"/>
      <c r="Y977" s="143"/>
      <c r="Z977" s="143"/>
    </row>
    <row r="978" spans="1:26" ht="15.75" customHeight="1" x14ac:dyDescent="0.25">
      <c r="A978" s="143"/>
      <c r="B978" s="143"/>
      <c r="D978" s="144"/>
      <c r="E978" s="144"/>
      <c r="F978" s="144"/>
      <c r="G978" s="144"/>
      <c r="H978" s="144"/>
      <c r="I978" s="144"/>
      <c r="J978" s="144"/>
      <c r="K978" s="144"/>
      <c r="L978" s="143"/>
      <c r="M978" s="143"/>
      <c r="N978" s="143"/>
      <c r="O978" s="143"/>
      <c r="P978" s="143"/>
      <c r="Q978" s="143"/>
      <c r="R978" s="143"/>
      <c r="S978" s="143"/>
      <c r="T978" s="143"/>
      <c r="U978" s="143"/>
      <c r="V978" s="143"/>
      <c r="W978" s="143"/>
      <c r="X978" s="143"/>
      <c r="Y978" s="143"/>
      <c r="Z978" s="143"/>
    </row>
    <row r="979" spans="1:26" ht="15.75" customHeight="1" x14ac:dyDescent="0.25">
      <c r="A979" s="143"/>
      <c r="B979" s="143"/>
      <c r="D979" s="144"/>
      <c r="E979" s="144"/>
      <c r="F979" s="144"/>
      <c r="G979" s="144"/>
      <c r="H979" s="144"/>
      <c r="I979" s="144"/>
      <c r="J979" s="144"/>
      <c r="K979" s="144"/>
      <c r="L979" s="143"/>
      <c r="M979" s="143"/>
      <c r="N979" s="143"/>
      <c r="O979" s="143"/>
      <c r="P979" s="143"/>
      <c r="Q979" s="143"/>
      <c r="R979" s="143"/>
      <c r="S979" s="143"/>
      <c r="T979" s="143"/>
      <c r="U979" s="143"/>
      <c r="V979" s="143"/>
      <c r="W979" s="143"/>
      <c r="X979" s="143"/>
      <c r="Y979" s="143"/>
      <c r="Z979" s="143"/>
    </row>
    <row r="980" spans="1:26" ht="15.75" customHeight="1" x14ac:dyDescent="0.25">
      <c r="A980" s="143"/>
      <c r="B980" s="143"/>
      <c r="D980" s="144"/>
      <c r="E980" s="144"/>
      <c r="F980" s="144"/>
      <c r="G980" s="144"/>
      <c r="H980" s="144"/>
      <c r="I980" s="144"/>
      <c r="J980" s="144"/>
      <c r="K980" s="144"/>
      <c r="L980" s="143"/>
      <c r="M980" s="143"/>
      <c r="N980" s="143"/>
      <c r="O980" s="143"/>
      <c r="P980" s="143"/>
      <c r="Q980" s="143"/>
      <c r="R980" s="143"/>
      <c r="S980" s="143"/>
      <c r="T980" s="143"/>
      <c r="U980" s="143"/>
      <c r="V980" s="143"/>
      <c r="W980" s="143"/>
      <c r="X980" s="143"/>
      <c r="Y980" s="143"/>
      <c r="Z980" s="143"/>
    </row>
    <row r="981" spans="1:26" ht="15.75" customHeight="1" x14ac:dyDescent="0.25">
      <c r="A981" s="143"/>
      <c r="B981" s="143"/>
      <c r="D981" s="144"/>
      <c r="E981" s="144"/>
      <c r="F981" s="144"/>
      <c r="G981" s="144"/>
      <c r="H981" s="144"/>
      <c r="I981" s="144"/>
      <c r="J981" s="144"/>
      <c r="K981" s="144"/>
      <c r="L981" s="143"/>
      <c r="M981" s="143"/>
      <c r="N981" s="143"/>
      <c r="O981" s="143"/>
      <c r="P981" s="143"/>
      <c r="Q981" s="143"/>
      <c r="R981" s="143"/>
      <c r="S981" s="143"/>
      <c r="T981" s="143"/>
      <c r="U981" s="143"/>
      <c r="V981" s="143"/>
      <c r="W981" s="143"/>
      <c r="X981" s="143"/>
      <c r="Y981" s="143"/>
      <c r="Z981" s="143"/>
    </row>
    <row r="982" spans="1:26" ht="15.75" customHeight="1" x14ac:dyDescent="0.25">
      <c r="A982" s="143"/>
      <c r="B982" s="143"/>
      <c r="D982" s="144"/>
      <c r="E982" s="144"/>
      <c r="F982" s="144"/>
      <c r="G982" s="144"/>
      <c r="H982" s="144"/>
      <c r="I982" s="144"/>
      <c r="J982" s="144"/>
      <c r="K982" s="144"/>
      <c r="L982" s="143"/>
      <c r="M982" s="143"/>
      <c r="N982" s="143"/>
      <c r="O982" s="143"/>
      <c r="P982" s="143"/>
      <c r="Q982" s="143"/>
      <c r="R982" s="143"/>
      <c r="S982" s="143"/>
      <c r="T982" s="143"/>
      <c r="U982" s="143"/>
      <c r="V982" s="143"/>
      <c r="W982" s="143"/>
      <c r="X982" s="143"/>
      <c r="Y982" s="143"/>
      <c r="Z982" s="143"/>
    </row>
    <row r="983" spans="1:26" ht="15.75" customHeight="1" x14ac:dyDescent="0.25">
      <c r="A983" s="143"/>
      <c r="B983" s="143"/>
      <c r="D983" s="144"/>
      <c r="E983" s="144"/>
      <c r="F983" s="144"/>
      <c r="G983" s="144"/>
      <c r="H983" s="144"/>
      <c r="I983" s="144"/>
      <c r="J983" s="144"/>
      <c r="K983" s="144"/>
      <c r="L983" s="143"/>
      <c r="M983" s="143"/>
      <c r="N983" s="143"/>
      <c r="O983" s="143"/>
      <c r="P983" s="143"/>
      <c r="Q983" s="143"/>
      <c r="R983" s="143"/>
      <c r="S983" s="143"/>
      <c r="T983" s="143"/>
      <c r="U983" s="143"/>
      <c r="V983" s="143"/>
      <c r="W983" s="143"/>
      <c r="X983" s="143"/>
      <c r="Y983" s="143"/>
      <c r="Z983" s="143"/>
    </row>
    <row r="984" spans="1:26" ht="15.75" customHeight="1" x14ac:dyDescent="0.25">
      <c r="A984" s="143"/>
      <c r="B984" s="143"/>
      <c r="D984" s="144"/>
      <c r="E984" s="144"/>
      <c r="F984" s="144"/>
      <c r="G984" s="144"/>
      <c r="H984" s="144"/>
      <c r="I984" s="144"/>
      <c r="J984" s="144"/>
      <c r="K984" s="144"/>
      <c r="L984" s="143"/>
      <c r="M984" s="143"/>
      <c r="N984" s="143"/>
      <c r="O984" s="143"/>
      <c r="P984" s="143"/>
      <c r="Q984" s="143"/>
      <c r="R984" s="143"/>
      <c r="S984" s="143"/>
      <c r="T984" s="143"/>
      <c r="U984" s="143"/>
      <c r="V984" s="143"/>
      <c r="W984" s="143"/>
      <c r="X984" s="143"/>
      <c r="Y984" s="143"/>
      <c r="Z984" s="143"/>
    </row>
    <row r="985" spans="1:26" ht="15.75" customHeight="1" x14ac:dyDescent="0.25">
      <c r="A985" s="143"/>
      <c r="B985" s="143"/>
      <c r="D985" s="144"/>
      <c r="E985" s="144"/>
      <c r="F985" s="144"/>
      <c r="G985" s="144"/>
      <c r="H985" s="144"/>
      <c r="I985" s="144"/>
      <c r="J985" s="144"/>
      <c r="K985" s="144"/>
      <c r="L985" s="143"/>
      <c r="M985" s="143"/>
      <c r="N985" s="143"/>
      <c r="O985" s="143"/>
      <c r="P985" s="143"/>
      <c r="Q985" s="143"/>
      <c r="R985" s="143"/>
      <c r="S985" s="143"/>
      <c r="T985" s="143"/>
      <c r="U985" s="143"/>
      <c r="V985" s="143"/>
      <c r="W985" s="143"/>
      <c r="X985" s="143"/>
      <c r="Y985" s="143"/>
      <c r="Z985" s="143"/>
    </row>
    <row r="986" spans="1:26" ht="15.75" customHeight="1" x14ac:dyDescent="0.25">
      <c r="A986" s="143"/>
      <c r="B986" s="143"/>
      <c r="D986" s="144"/>
      <c r="E986" s="144"/>
      <c r="F986" s="144"/>
      <c r="G986" s="144"/>
      <c r="H986" s="144"/>
      <c r="I986" s="144"/>
      <c r="J986" s="144"/>
      <c r="K986" s="144"/>
      <c r="L986" s="143"/>
      <c r="M986" s="143"/>
      <c r="N986" s="143"/>
      <c r="O986" s="143"/>
      <c r="P986" s="143"/>
      <c r="Q986" s="143"/>
      <c r="R986" s="143"/>
      <c r="S986" s="143"/>
      <c r="T986" s="143"/>
      <c r="U986" s="143"/>
      <c r="V986" s="143"/>
      <c r="W986" s="143"/>
      <c r="X986" s="143"/>
      <c r="Y986" s="143"/>
      <c r="Z986" s="143"/>
    </row>
    <row r="987" spans="1:26" ht="15.75" customHeight="1" x14ac:dyDescent="0.25">
      <c r="A987" s="143"/>
      <c r="B987" s="143"/>
      <c r="D987" s="144"/>
      <c r="E987" s="144"/>
      <c r="F987" s="144"/>
      <c r="G987" s="144"/>
      <c r="H987" s="144"/>
      <c r="I987" s="144"/>
      <c r="J987" s="144"/>
      <c r="K987" s="144"/>
      <c r="L987" s="143"/>
      <c r="M987" s="143"/>
      <c r="N987" s="143"/>
      <c r="O987" s="143"/>
      <c r="P987" s="143"/>
      <c r="Q987" s="143"/>
      <c r="R987" s="143"/>
      <c r="S987" s="143"/>
      <c r="T987" s="143"/>
      <c r="U987" s="143"/>
      <c r="V987" s="143"/>
      <c r="W987" s="143"/>
      <c r="X987" s="143"/>
      <c r="Y987" s="143"/>
      <c r="Z987" s="143"/>
    </row>
    <row r="988" spans="1:26" ht="15.75" customHeight="1" x14ac:dyDescent="0.25">
      <c r="A988" s="143"/>
      <c r="B988" s="143"/>
      <c r="D988" s="144"/>
      <c r="E988" s="144"/>
      <c r="F988" s="144"/>
      <c r="G988" s="144"/>
      <c r="H988" s="144"/>
      <c r="I988" s="144"/>
      <c r="J988" s="144"/>
      <c r="K988" s="144"/>
      <c r="L988" s="143"/>
      <c r="M988" s="143"/>
      <c r="N988" s="143"/>
      <c r="O988" s="143"/>
      <c r="P988" s="143"/>
      <c r="Q988" s="143"/>
      <c r="R988" s="143"/>
      <c r="S988" s="143"/>
      <c r="T988" s="143"/>
      <c r="U988" s="143"/>
      <c r="V988" s="143"/>
      <c r="W988" s="143"/>
      <c r="X988" s="143"/>
      <c r="Y988" s="143"/>
      <c r="Z988" s="143"/>
    </row>
    <row r="989" spans="1:26" ht="15.75" customHeight="1" x14ac:dyDescent="0.25">
      <c r="A989" s="143"/>
      <c r="B989" s="143"/>
      <c r="D989" s="144"/>
      <c r="E989" s="144"/>
      <c r="F989" s="144"/>
      <c r="G989" s="144"/>
      <c r="H989" s="144"/>
      <c r="I989" s="144"/>
      <c r="J989" s="144"/>
      <c r="K989" s="144"/>
      <c r="L989" s="143"/>
      <c r="M989" s="143"/>
      <c r="N989" s="143"/>
      <c r="O989" s="143"/>
      <c r="P989" s="143"/>
      <c r="Q989" s="143"/>
      <c r="R989" s="143"/>
      <c r="S989" s="143"/>
      <c r="T989" s="143"/>
      <c r="U989" s="143"/>
      <c r="V989" s="143"/>
      <c r="W989" s="143"/>
      <c r="X989" s="143"/>
      <c r="Y989" s="143"/>
      <c r="Z989" s="143"/>
    </row>
    <row r="990" spans="1:26" ht="15.75" customHeight="1" x14ac:dyDescent="0.25">
      <c r="A990" s="143"/>
      <c r="B990" s="143"/>
      <c r="D990" s="144"/>
      <c r="E990" s="144"/>
      <c r="F990" s="144"/>
      <c r="G990" s="144"/>
      <c r="H990" s="144"/>
      <c r="I990" s="144"/>
      <c r="J990" s="144"/>
      <c r="K990" s="144"/>
      <c r="L990" s="143"/>
      <c r="M990" s="143"/>
      <c r="N990" s="143"/>
      <c r="O990" s="143"/>
      <c r="P990" s="143"/>
      <c r="Q990" s="143"/>
      <c r="R990" s="143"/>
      <c r="S990" s="143"/>
      <c r="T990" s="143"/>
      <c r="U990" s="143"/>
      <c r="V990" s="143"/>
      <c r="W990" s="143"/>
      <c r="X990" s="143"/>
      <c r="Y990" s="143"/>
      <c r="Z990" s="143"/>
    </row>
    <row r="991" spans="1:26" ht="15.75" customHeight="1" x14ac:dyDescent="0.25">
      <c r="A991" s="143"/>
      <c r="B991" s="143"/>
      <c r="D991" s="144"/>
      <c r="E991" s="144"/>
      <c r="F991" s="144"/>
      <c r="G991" s="144"/>
      <c r="H991" s="144"/>
      <c r="I991" s="144"/>
      <c r="J991" s="144"/>
      <c r="K991" s="144"/>
      <c r="L991" s="143"/>
      <c r="M991" s="143"/>
      <c r="N991" s="143"/>
      <c r="O991" s="143"/>
      <c r="P991" s="143"/>
      <c r="Q991" s="143"/>
      <c r="R991" s="143"/>
      <c r="S991" s="143"/>
      <c r="T991" s="143"/>
      <c r="U991" s="143"/>
      <c r="V991" s="143"/>
      <c r="W991" s="143"/>
      <c r="X991" s="143"/>
      <c r="Y991" s="143"/>
      <c r="Z991" s="143"/>
    </row>
    <row r="992" spans="1:26" ht="15.75" customHeight="1" x14ac:dyDescent="0.25">
      <c r="A992" s="143"/>
      <c r="B992" s="143"/>
      <c r="D992" s="144"/>
      <c r="E992" s="144"/>
      <c r="F992" s="144"/>
      <c r="G992" s="144"/>
      <c r="H992" s="144"/>
      <c r="I992" s="144"/>
      <c r="J992" s="144"/>
      <c r="K992" s="144"/>
      <c r="L992" s="143"/>
      <c r="M992" s="143"/>
      <c r="N992" s="143"/>
      <c r="O992" s="143"/>
      <c r="P992" s="143"/>
      <c r="Q992" s="143"/>
      <c r="R992" s="143"/>
      <c r="S992" s="143"/>
      <c r="T992" s="143"/>
      <c r="U992" s="143"/>
      <c r="V992" s="143"/>
      <c r="W992" s="143"/>
      <c r="X992" s="143"/>
      <c r="Y992" s="143"/>
      <c r="Z992" s="143"/>
    </row>
    <row r="993" spans="1:26" ht="15.75" customHeight="1" x14ac:dyDescent="0.25">
      <c r="A993" s="143"/>
      <c r="B993" s="143"/>
      <c r="D993" s="144"/>
      <c r="E993" s="144"/>
      <c r="F993" s="144"/>
      <c r="G993" s="144"/>
      <c r="H993" s="144"/>
      <c r="I993" s="144"/>
      <c r="J993" s="144"/>
      <c r="K993" s="144"/>
      <c r="L993" s="143"/>
      <c r="M993" s="143"/>
      <c r="N993" s="143"/>
      <c r="O993" s="143"/>
      <c r="P993" s="143"/>
      <c r="Q993" s="143"/>
      <c r="R993" s="143"/>
      <c r="S993" s="143"/>
      <c r="T993" s="143"/>
      <c r="U993" s="143"/>
      <c r="V993" s="143"/>
      <c r="W993" s="143"/>
      <c r="X993" s="143"/>
      <c r="Y993" s="143"/>
      <c r="Z993" s="143"/>
    </row>
    <row r="994" spans="1:26" ht="15.75" customHeight="1" x14ac:dyDescent="0.25">
      <c r="A994" s="143"/>
      <c r="B994" s="143"/>
      <c r="D994" s="144"/>
      <c r="E994" s="144"/>
      <c r="F994" s="144"/>
      <c r="G994" s="144"/>
      <c r="H994" s="144"/>
      <c r="I994" s="144"/>
      <c r="J994" s="144"/>
      <c r="K994" s="144"/>
      <c r="L994" s="143"/>
      <c r="M994" s="143"/>
      <c r="N994" s="143"/>
      <c r="O994" s="143"/>
      <c r="P994" s="143"/>
      <c r="Q994" s="143"/>
      <c r="R994" s="143"/>
      <c r="S994" s="143"/>
      <c r="T994" s="143"/>
      <c r="U994" s="143"/>
      <c r="V994" s="143"/>
      <c r="W994" s="143"/>
      <c r="X994" s="143"/>
      <c r="Y994" s="143"/>
      <c r="Z994" s="143"/>
    </row>
    <row r="995" spans="1:26" ht="15.75" customHeight="1" x14ac:dyDescent="0.25">
      <c r="A995" s="143"/>
      <c r="B995" s="143"/>
      <c r="D995" s="144"/>
      <c r="E995" s="144"/>
      <c r="F995" s="144"/>
      <c r="G995" s="144"/>
      <c r="H995" s="144"/>
      <c r="I995" s="144"/>
      <c r="J995" s="144"/>
      <c r="K995" s="144"/>
      <c r="L995" s="143"/>
      <c r="M995" s="143"/>
      <c r="N995" s="143"/>
      <c r="O995" s="143"/>
      <c r="P995" s="143"/>
      <c r="Q995" s="143"/>
      <c r="R995" s="143"/>
      <c r="S995" s="143"/>
      <c r="T995" s="143"/>
      <c r="U995" s="143"/>
      <c r="V995" s="143"/>
      <c r="W995" s="143"/>
      <c r="X995" s="143"/>
      <c r="Y995" s="143"/>
      <c r="Z995" s="143"/>
    </row>
    <row r="996" spans="1:26" ht="15.75" customHeight="1" x14ac:dyDescent="0.25">
      <c r="A996" s="143"/>
      <c r="B996" s="143"/>
      <c r="D996" s="144"/>
      <c r="E996" s="144"/>
      <c r="F996" s="144"/>
      <c r="G996" s="144"/>
      <c r="H996" s="144"/>
      <c r="I996" s="144"/>
      <c r="J996" s="144"/>
      <c r="K996" s="144"/>
      <c r="L996" s="143"/>
      <c r="M996" s="143"/>
      <c r="N996" s="143"/>
      <c r="O996" s="143"/>
      <c r="P996" s="143"/>
      <c r="Q996" s="143"/>
      <c r="R996" s="143"/>
      <c r="S996" s="143"/>
      <c r="T996" s="143"/>
      <c r="U996" s="143"/>
      <c r="V996" s="143"/>
      <c r="W996" s="143"/>
      <c r="X996" s="143"/>
      <c r="Y996" s="143"/>
      <c r="Z996" s="143"/>
    </row>
    <row r="997" spans="1:26" ht="15.75" customHeight="1" x14ac:dyDescent="0.25">
      <c r="A997" s="143"/>
      <c r="B997" s="143"/>
      <c r="D997" s="144"/>
      <c r="E997" s="144"/>
      <c r="F997" s="144"/>
      <c r="G997" s="144"/>
      <c r="H997" s="144"/>
      <c r="I997" s="144"/>
      <c r="J997" s="144"/>
      <c r="K997" s="144"/>
      <c r="L997" s="143"/>
      <c r="M997" s="143"/>
      <c r="N997" s="143"/>
      <c r="O997" s="143"/>
      <c r="P997" s="143"/>
      <c r="Q997" s="143"/>
      <c r="R997" s="143"/>
      <c r="S997" s="143"/>
      <c r="T997" s="143"/>
      <c r="U997" s="143"/>
      <c r="V997" s="143"/>
      <c r="W997" s="143"/>
      <c r="X997" s="143"/>
      <c r="Y997" s="143"/>
      <c r="Z997" s="143"/>
    </row>
    <row r="998" spans="1:26" ht="15.75" customHeight="1" x14ac:dyDescent="0.25">
      <c r="A998" s="143"/>
      <c r="B998" s="143"/>
      <c r="D998" s="144"/>
      <c r="E998" s="144"/>
      <c r="F998" s="144"/>
      <c r="G998" s="144"/>
      <c r="H998" s="144"/>
      <c r="I998" s="144"/>
      <c r="J998" s="144"/>
      <c r="K998" s="144"/>
      <c r="L998" s="143"/>
      <c r="M998" s="143"/>
      <c r="N998" s="143"/>
      <c r="O998" s="143"/>
      <c r="P998" s="143"/>
      <c r="Q998" s="143"/>
      <c r="R998" s="143"/>
      <c r="S998" s="143"/>
      <c r="T998" s="143"/>
      <c r="U998" s="143"/>
      <c r="V998" s="143"/>
      <c r="W998" s="143"/>
      <c r="X998" s="143"/>
      <c r="Y998" s="143"/>
      <c r="Z998" s="143"/>
    </row>
    <row r="999" spans="1:26" ht="15.75" customHeight="1" x14ac:dyDescent="0.25">
      <c r="A999" s="143"/>
      <c r="B999" s="143"/>
      <c r="D999" s="144"/>
      <c r="E999" s="144"/>
      <c r="F999" s="144"/>
      <c r="G999" s="144"/>
      <c r="H999" s="144"/>
      <c r="I999" s="144"/>
      <c r="J999" s="144"/>
      <c r="K999" s="144"/>
      <c r="L999" s="143"/>
      <c r="M999" s="143"/>
      <c r="N999" s="143"/>
      <c r="O999" s="143"/>
      <c r="P999" s="143"/>
      <c r="Q999" s="143"/>
      <c r="R999" s="143"/>
      <c r="S999" s="143"/>
      <c r="T999" s="143"/>
      <c r="U999" s="143"/>
      <c r="V999" s="143"/>
      <c r="W999" s="143"/>
      <c r="X999" s="143"/>
      <c r="Y999" s="143"/>
      <c r="Z999" s="143"/>
    </row>
  </sheetData>
  <mergeCells count="8">
    <mergeCell ref="A7:B7"/>
    <mergeCell ref="B3:L3"/>
    <mergeCell ref="A4:A6"/>
    <mergeCell ref="B4:B6"/>
    <mergeCell ref="C4:D4"/>
    <mergeCell ref="E4:J4"/>
    <mergeCell ref="K4:K5"/>
    <mergeCell ref="L4:L6"/>
  </mergeCells>
  <dataValidations count="1">
    <dataValidation type="decimal" operator="greaterThanOrEqual" allowBlank="1" showInputMessage="1" showErrorMessage="1" prompt="Deberá ingresar el formato de NÚMERO correcto." sqref="C32:I39 C7:J7 C8:I30" xr:uid="{46D0B77B-07F7-4B1E-9C74-41A28469E1AD}">
      <formula1>0</formula1>
    </dataValidation>
  </dataValidations>
  <pageMargins left="0.51181102362204722" right="0.51181102362204722" top="1.1023622047244095" bottom="0.51181102362204722" header="0" footer="0"/>
  <pageSetup scale="3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C1D0F-2C11-40EF-8A4A-91533E51474B}">
  <sheetPr codeName="Hoja39">
    <pageSetUpPr fitToPage="1"/>
  </sheetPr>
  <dimension ref="A1:N49"/>
  <sheetViews>
    <sheetView showGridLines="0" zoomScale="80" zoomScaleNormal="8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26.140625" bestFit="1" customWidth="1"/>
    <col min="4" max="4" width="26.140625" style="6" bestFit="1" customWidth="1"/>
    <col min="5" max="5" width="25.42578125" style="6" bestFit="1" customWidth="1"/>
    <col min="6" max="9" width="24.7109375" style="6" bestFit="1" customWidth="1"/>
    <col min="10" max="10" width="24.85546875" style="6" bestFit="1"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7"/>
      <c r="C3" s="7"/>
      <c r="D3" s="7"/>
      <c r="E3" s="7"/>
      <c r="F3" s="7"/>
      <c r="G3" s="7"/>
      <c r="H3" s="7"/>
      <c r="I3" s="7"/>
      <c r="J3" s="7"/>
      <c r="K3" s="7"/>
      <c r="L3" s="7"/>
    </row>
    <row r="4" spans="1:12" s="10" customFormat="1" ht="26.25" customHeight="1" x14ac:dyDescent="0.2">
      <c r="A4" s="9" t="s">
        <v>1</v>
      </c>
      <c r="B4" s="196" t="str">
        <f>[73]CARATULA!B17</f>
        <v>02CD04 ALCALDÍA COYOACÁN</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x14ac:dyDescent="0.25">
      <c r="A8" s="195" t="s">
        <v>25</v>
      </c>
      <c r="B8" s="195"/>
      <c r="C8" s="17">
        <f>IF(SUBTOTAL(9, '02CD04_COY'!$C$9:$C$38)=0, "", SUBTOTAL(9, '02CD04_COY'!$C$9:$C$38))</f>
        <v>419566376</v>
      </c>
      <c r="D8" s="17">
        <f>IF(SUBTOTAL(9, '02CD04_COY'!$D$9:$D$38)=0, "", SUBTOTAL(9, '02CD04_COY'!$D$9:$D$38))</f>
        <v>597003727.12</v>
      </c>
      <c r="E8" s="17">
        <f>IF(SUBTOTAL(9, '02CD04_COY'!$E$9:$E$38)=0, "", SUBTOTAL(9, '02CD04_COY'!$E$9:$E$38))</f>
        <v>158972718</v>
      </c>
      <c r="F8" s="17">
        <f>IF(SUBTOTAL(9, '02CD04_COY'!$F$9:$F$38)=0, "", SUBTOTAL(9, '02CD04_COY'!$F$9:$F$38))</f>
        <v>69022342.089999989</v>
      </c>
      <c r="G8" s="17">
        <f>IF(SUBTOTAL(9, '02CD04_COY'!$G$9:$G$38)=0, "", SUBTOTAL(9, '02CD04_COY'!$G$9:$G$38))</f>
        <v>42564502.960000001</v>
      </c>
      <c r="H8" s="17">
        <f>IF(SUBTOTAL(9, '02CD04_COY'!$H$9:$H$38)=0, "", SUBTOTAL(9, '02CD04_COY'!$H$9:$H$38))</f>
        <v>69022342.089999989</v>
      </c>
      <c r="I8" s="17">
        <f>IF(SUBTOTAL(9, '02CD04_COY'!$I$9:$I$38)=0, "", SUBTOTAL(9, '02CD04_COY'!$I$9:$I$38))</f>
        <v>69022342.089999989</v>
      </c>
      <c r="J8" s="17">
        <f>IF(SUBTOTAL(9, '02CD04_COY'!$J$9:$J$38)=0, "", SUBTOTAL(9, '02CD04_COY'!$J$9:$J$38))</f>
        <v>111586845.05000001</v>
      </c>
      <c r="K8" s="18">
        <f>IFERROR((('02CD04_COY'!$J8/'02CD04_COY'!$D8)), "-")</f>
        <v>0.18691147137104996</v>
      </c>
      <c r="L8" s="19"/>
    </row>
    <row r="9" spans="1:12" ht="158.25" customHeight="1" x14ac:dyDescent="0.25">
      <c r="A9" s="20" t="s">
        <v>1036</v>
      </c>
      <c r="B9" s="65" t="s">
        <v>1037</v>
      </c>
      <c r="C9" s="22">
        <v>8000000</v>
      </c>
      <c r="D9" s="22">
        <v>8000000</v>
      </c>
      <c r="E9" s="22">
        <v>8000000</v>
      </c>
      <c r="F9" s="22">
        <v>2049450.88</v>
      </c>
      <c r="G9" s="22">
        <v>4950544.76</v>
      </c>
      <c r="H9" s="22">
        <v>2049450.88</v>
      </c>
      <c r="I9" s="22">
        <v>2049450.88</v>
      </c>
      <c r="J9" s="23">
        <f t="shared" ref="J9:J38" si="0">SUM(F9:G9)</f>
        <v>6999995.6399999997</v>
      </c>
      <c r="K9" s="18">
        <f>IFERROR((('02CD04_COY'!$J9/'02CD04_COY'!$D9)), "-")</f>
        <v>0.87499945499999998</v>
      </c>
      <c r="L9" s="24" t="s">
        <v>1038</v>
      </c>
    </row>
    <row r="10" spans="1:12" ht="47.25" x14ac:dyDescent="0.25">
      <c r="A10" s="20" t="s">
        <v>1039</v>
      </c>
      <c r="B10" s="65" t="s">
        <v>1040</v>
      </c>
      <c r="C10" s="22">
        <v>6000000</v>
      </c>
      <c r="D10" s="22">
        <v>6000000</v>
      </c>
      <c r="E10" s="22">
        <v>6000000</v>
      </c>
      <c r="F10" s="22">
        <v>0</v>
      </c>
      <c r="G10" s="22">
        <v>0</v>
      </c>
      <c r="H10" s="22">
        <v>0</v>
      </c>
      <c r="I10" s="22">
        <v>0</v>
      </c>
      <c r="J10" s="23">
        <f t="shared" si="0"/>
        <v>0</v>
      </c>
      <c r="K10" s="18">
        <f>IFERROR((('02CD04_COY'!$J10/'02CD04_COY'!$D10)), "-")</f>
        <v>0</v>
      </c>
      <c r="L10" s="24" t="s">
        <v>1041</v>
      </c>
    </row>
    <row r="11" spans="1:12" ht="31.5" x14ac:dyDescent="0.25">
      <c r="A11" s="20" t="s">
        <v>1042</v>
      </c>
      <c r="B11" s="65" t="s">
        <v>1043</v>
      </c>
      <c r="C11" s="22">
        <v>700000</v>
      </c>
      <c r="D11" s="22">
        <v>700000</v>
      </c>
      <c r="E11" s="22">
        <v>700000</v>
      </c>
      <c r="F11" s="22">
        <v>0</v>
      </c>
      <c r="G11" s="22">
        <v>0</v>
      </c>
      <c r="H11" s="22">
        <v>0</v>
      </c>
      <c r="I11" s="22">
        <v>0</v>
      </c>
      <c r="J11" s="23">
        <f t="shared" si="0"/>
        <v>0</v>
      </c>
      <c r="K11" s="18">
        <f>IFERROR((('02CD04_COY'!$J11/'02CD04_COY'!$D11)), "-")</f>
        <v>0</v>
      </c>
      <c r="L11" s="24" t="s">
        <v>1041</v>
      </c>
    </row>
    <row r="12" spans="1:12" ht="31.5" x14ac:dyDescent="0.25">
      <c r="A12" s="20" t="s">
        <v>1044</v>
      </c>
      <c r="B12" s="65" t="s">
        <v>1045</v>
      </c>
      <c r="C12" s="22">
        <v>2000000</v>
      </c>
      <c r="D12" s="22">
        <v>2000000</v>
      </c>
      <c r="E12" s="22">
        <v>2000000</v>
      </c>
      <c r="F12" s="22">
        <v>0</v>
      </c>
      <c r="G12" s="22">
        <v>0</v>
      </c>
      <c r="H12" s="22">
        <v>0</v>
      </c>
      <c r="I12" s="22">
        <v>0</v>
      </c>
      <c r="J12" s="23">
        <f t="shared" si="0"/>
        <v>0</v>
      </c>
      <c r="K12" s="18">
        <f>IFERROR((('02CD04_COY'!$J12/'02CD04_COY'!$D12)), "-")</f>
        <v>0</v>
      </c>
      <c r="L12" s="24" t="s">
        <v>1041</v>
      </c>
    </row>
    <row r="13" spans="1:12" ht="31.5" x14ac:dyDescent="0.25">
      <c r="A13" s="20" t="s">
        <v>1046</v>
      </c>
      <c r="B13" s="65" t="s">
        <v>1047</v>
      </c>
      <c r="C13" s="22">
        <v>7500000</v>
      </c>
      <c r="D13" s="22">
        <v>7500000</v>
      </c>
      <c r="E13" s="22">
        <v>0</v>
      </c>
      <c r="F13" s="22">
        <v>0</v>
      </c>
      <c r="G13" s="22">
        <v>0</v>
      </c>
      <c r="H13" s="22">
        <v>0</v>
      </c>
      <c r="I13" s="22">
        <v>0</v>
      </c>
      <c r="J13" s="23">
        <f t="shared" si="0"/>
        <v>0</v>
      </c>
      <c r="K13" s="18">
        <f>IFERROR((('02CD04_COY'!$J13/'02CD04_COY'!$D13)), "-")</f>
        <v>0</v>
      </c>
      <c r="L13" s="24" t="s">
        <v>1041</v>
      </c>
    </row>
    <row r="14" spans="1:12" ht="50.25" customHeight="1" x14ac:dyDescent="0.25">
      <c r="A14" s="20" t="s">
        <v>1048</v>
      </c>
      <c r="B14" s="65" t="s">
        <v>1049</v>
      </c>
      <c r="C14" s="22">
        <v>7500000</v>
      </c>
      <c r="D14" s="22">
        <v>7500000</v>
      </c>
      <c r="E14" s="22">
        <v>0</v>
      </c>
      <c r="F14" s="22">
        <v>0</v>
      </c>
      <c r="G14" s="22">
        <v>0</v>
      </c>
      <c r="H14" s="22">
        <v>0</v>
      </c>
      <c r="I14" s="22">
        <v>0</v>
      </c>
      <c r="J14" s="23">
        <f t="shared" si="0"/>
        <v>0</v>
      </c>
      <c r="K14" s="18">
        <f>IFERROR((('02CD04_COY'!$J14/'02CD04_COY'!$D14)), "-")</f>
        <v>0</v>
      </c>
      <c r="L14" s="24" t="s">
        <v>1041</v>
      </c>
    </row>
    <row r="15" spans="1:12" ht="47.25" x14ac:dyDescent="0.25">
      <c r="A15" s="20" t="s">
        <v>1050</v>
      </c>
      <c r="B15" s="65" t="s">
        <v>1051</v>
      </c>
      <c r="C15" s="22">
        <v>8000000</v>
      </c>
      <c r="D15" s="22">
        <v>8000000</v>
      </c>
      <c r="E15" s="22">
        <v>0</v>
      </c>
      <c r="F15" s="22">
        <v>0</v>
      </c>
      <c r="G15" s="22">
        <v>0</v>
      </c>
      <c r="H15" s="22">
        <v>0</v>
      </c>
      <c r="I15" s="22">
        <v>0</v>
      </c>
      <c r="J15" s="23">
        <f t="shared" si="0"/>
        <v>0</v>
      </c>
      <c r="K15" s="18">
        <f>IFERROR((('02CD04_COY'!$J15/'02CD04_COY'!$D15)), "-")</f>
        <v>0</v>
      </c>
      <c r="L15" s="24" t="s">
        <v>1041</v>
      </c>
    </row>
    <row r="16" spans="1:12" ht="345.75" customHeight="1" x14ac:dyDescent="0.25">
      <c r="A16" s="20" t="s">
        <v>1052</v>
      </c>
      <c r="B16" s="65" t="s">
        <v>1053</v>
      </c>
      <c r="C16" s="22">
        <v>20000000</v>
      </c>
      <c r="D16" s="22">
        <v>20000000</v>
      </c>
      <c r="E16" s="22">
        <v>15090908</v>
      </c>
      <c r="F16" s="22">
        <v>13869336.83</v>
      </c>
      <c r="G16" s="22">
        <v>0.39000000059604645</v>
      </c>
      <c r="H16" s="22">
        <v>13869336.83</v>
      </c>
      <c r="I16" s="22">
        <v>13869336.83</v>
      </c>
      <c r="J16" s="23">
        <f t="shared" si="0"/>
        <v>13869337.220000001</v>
      </c>
      <c r="K16" s="18">
        <f>IFERROR((('02CD04_COY'!$J16/'02CD04_COY'!$D16)), "-")</f>
        <v>0.69346686099999999</v>
      </c>
      <c r="L16" s="24" t="s">
        <v>1054</v>
      </c>
    </row>
    <row r="17" spans="1:12" ht="203.25" customHeight="1" x14ac:dyDescent="0.25">
      <c r="A17" s="20" t="s">
        <v>1055</v>
      </c>
      <c r="B17" s="65" t="s">
        <v>1056</v>
      </c>
      <c r="C17" s="22">
        <v>30000000</v>
      </c>
      <c r="D17" s="22">
        <v>30000000</v>
      </c>
      <c r="E17" s="22">
        <v>13636362</v>
      </c>
      <c r="F17" s="22">
        <v>609784.06000000006</v>
      </c>
      <c r="G17" s="22">
        <v>214718.5199999999</v>
      </c>
      <c r="H17" s="22">
        <v>609784.06000000006</v>
      </c>
      <c r="I17" s="22">
        <v>609784.06000000006</v>
      </c>
      <c r="J17" s="23">
        <f t="shared" si="0"/>
        <v>824502.58</v>
      </c>
      <c r="K17" s="18">
        <f>IFERROR((('02CD04_COY'!$J17/'02CD04_COY'!$D17)), "-")</f>
        <v>2.7483419333333332E-2</v>
      </c>
      <c r="L17" s="24" t="s">
        <v>1057</v>
      </c>
    </row>
    <row r="18" spans="1:12" ht="144.75" customHeight="1" x14ac:dyDescent="0.25">
      <c r="A18" s="20" t="s">
        <v>1058</v>
      </c>
      <c r="B18" s="65" t="s">
        <v>1059</v>
      </c>
      <c r="C18" s="22">
        <v>35000000</v>
      </c>
      <c r="D18" s="22">
        <v>35000000</v>
      </c>
      <c r="E18" s="22">
        <v>15909092</v>
      </c>
      <c r="F18" s="22">
        <v>155397.07999999999</v>
      </c>
      <c r="G18" s="22">
        <v>4734338.5999999996</v>
      </c>
      <c r="H18" s="22">
        <v>155397.07999999999</v>
      </c>
      <c r="I18" s="22">
        <v>155397.07999999999</v>
      </c>
      <c r="J18" s="23">
        <f t="shared" si="0"/>
        <v>4889735.68</v>
      </c>
      <c r="K18" s="18">
        <f>IFERROR((('02CD04_COY'!$J18/'02CD04_COY'!$D18)), "-")</f>
        <v>0.13970673371428571</v>
      </c>
      <c r="L18" s="24" t="s">
        <v>1060</v>
      </c>
    </row>
    <row r="19" spans="1:12" ht="66" customHeight="1" x14ac:dyDescent="0.25">
      <c r="A19" s="20" t="s">
        <v>1061</v>
      </c>
      <c r="B19" s="65" t="s">
        <v>1062</v>
      </c>
      <c r="C19" s="22">
        <v>10000000</v>
      </c>
      <c r="D19" s="22">
        <v>10000000</v>
      </c>
      <c r="E19" s="22">
        <v>4545454</v>
      </c>
      <c r="F19" s="22">
        <v>0</v>
      </c>
      <c r="G19" s="22">
        <v>0</v>
      </c>
      <c r="H19" s="22">
        <v>0</v>
      </c>
      <c r="I19" s="22">
        <v>0</v>
      </c>
      <c r="J19" s="23">
        <f t="shared" si="0"/>
        <v>0</v>
      </c>
      <c r="K19" s="18">
        <f>IFERROR((('02CD04_COY'!$J19/'02CD04_COY'!$D19)), "-")</f>
        <v>0</v>
      </c>
      <c r="L19" s="24" t="s">
        <v>1041</v>
      </c>
    </row>
    <row r="20" spans="1:12" ht="136.5" customHeight="1" x14ac:dyDescent="0.25">
      <c r="A20" s="20" t="s">
        <v>1063</v>
      </c>
      <c r="B20" s="65" t="s">
        <v>1064</v>
      </c>
      <c r="C20" s="22">
        <v>10000000</v>
      </c>
      <c r="D20" s="22">
        <v>10000000</v>
      </c>
      <c r="E20" s="22">
        <v>4545454</v>
      </c>
      <c r="F20" s="22">
        <v>664302.31999999995</v>
      </c>
      <c r="G20" s="22">
        <v>160068.41000000003</v>
      </c>
      <c r="H20" s="22">
        <v>664302.31999999995</v>
      </c>
      <c r="I20" s="22">
        <v>664302.31999999995</v>
      </c>
      <c r="J20" s="23">
        <f t="shared" si="0"/>
        <v>824370.73</v>
      </c>
      <c r="K20" s="18">
        <f>IFERROR((('02CD04_COY'!$J20/'02CD04_COY'!$D20)), "-")</f>
        <v>8.2437073E-2</v>
      </c>
      <c r="L20" s="24" t="s">
        <v>1065</v>
      </c>
    </row>
    <row r="21" spans="1:12" ht="174.75" customHeight="1" x14ac:dyDescent="0.25">
      <c r="A21" s="20" t="s">
        <v>1066</v>
      </c>
      <c r="B21" s="65" t="s">
        <v>1067</v>
      </c>
      <c r="C21" s="22">
        <v>18000000</v>
      </c>
      <c r="D21" s="22">
        <v>17400000</v>
      </c>
      <c r="E21" s="22">
        <v>7581816</v>
      </c>
      <c r="F21" s="22">
        <v>0</v>
      </c>
      <c r="G21" s="22">
        <v>550314.25</v>
      </c>
      <c r="H21" s="22">
        <v>0</v>
      </c>
      <c r="I21" s="22">
        <v>0</v>
      </c>
      <c r="J21" s="23">
        <f t="shared" si="0"/>
        <v>550314.25</v>
      </c>
      <c r="K21" s="18">
        <f>IFERROR((('02CD04_COY'!$J21/'02CD04_COY'!$D21)), "-")</f>
        <v>3.1627255747126437E-2</v>
      </c>
      <c r="L21" s="24" t="s">
        <v>1068</v>
      </c>
    </row>
    <row r="22" spans="1:12" ht="301.5" customHeight="1" x14ac:dyDescent="0.25">
      <c r="A22" s="20" t="s">
        <v>1069</v>
      </c>
      <c r="B22" s="65" t="s">
        <v>1070</v>
      </c>
      <c r="C22" s="22">
        <v>20000000</v>
      </c>
      <c r="D22" s="22">
        <v>20600000</v>
      </c>
      <c r="E22" s="22">
        <v>9690908</v>
      </c>
      <c r="F22" s="22">
        <v>7994264.0899999999</v>
      </c>
      <c r="G22" s="22">
        <v>9471699.4699999988</v>
      </c>
      <c r="H22" s="22">
        <v>7994264.0899999999</v>
      </c>
      <c r="I22" s="22">
        <v>7994264.0899999999</v>
      </c>
      <c r="J22" s="23">
        <f t="shared" si="0"/>
        <v>17465963.559999999</v>
      </c>
      <c r="K22" s="18">
        <f>IFERROR((('02CD04_COY'!$J22/'02CD04_COY'!$D22)), "-")</f>
        <v>0.84786230873786406</v>
      </c>
      <c r="L22" s="24" t="s">
        <v>1071</v>
      </c>
    </row>
    <row r="23" spans="1:12" ht="309.75" customHeight="1" x14ac:dyDescent="0.25">
      <c r="A23" s="20" t="s">
        <v>1072</v>
      </c>
      <c r="B23" s="65" t="s">
        <v>1073</v>
      </c>
      <c r="C23" s="22">
        <v>115000000</v>
      </c>
      <c r="D23" s="22">
        <v>115000000</v>
      </c>
      <c r="E23" s="22">
        <v>52500000</v>
      </c>
      <c r="F23" s="22">
        <v>35461503.789999999</v>
      </c>
      <c r="G23" s="22">
        <v>18153196.579999998</v>
      </c>
      <c r="H23" s="22">
        <v>35461503.789999999</v>
      </c>
      <c r="I23" s="22">
        <v>35461503.789999999</v>
      </c>
      <c r="J23" s="23">
        <f t="shared" si="0"/>
        <v>53614700.369999997</v>
      </c>
      <c r="K23" s="18">
        <f>IFERROR((('02CD04_COY'!$J23/'02CD04_COY'!$D23)), "-")</f>
        <v>0.46621478582608694</v>
      </c>
      <c r="L23" s="24" t="s">
        <v>1074</v>
      </c>
    </row>
    <row r="24" spans="1:12" ht="200.25" customHeight="1" x14ac:dyDescent="0.25">
      <c r="A24" s="20" t="s">
        <v>1075</v>
      </c>
      <c r="B24" s="65" t="s">
        <v>1076</v>
      </c>
      <c r="C24" s="22">
        <v>20000000</v>
      </c>
      <c r="D24" s="22">
        <v>20000000</v>
      </c>
      <c r="E24" s="22">
        <v>9090908</v>
      </c>
      <c r="F24" s="22">
        <v>3829064.37</v>
      </c>
      <c r="G24" s="22">
        <v>1449447.17</v>
      </c>
      <c r="H24" s="22">
        <v>3829064.37</v>
      </c>
      <c r="I24" s="22">
        <v>3829064.37</v>
      </c>
      <c r="J24" s="23">
        <f t="shared" si="0"/>
        <v>5278511.54</v>
      </c>
      <c r="K24" s="18">
        <f>IFERROR((('02CD04_COY'!$J24/'02CD04_COY'!$D24)), "-")</f>
        <v>0.26392557700000002</v>
      </c>
      <c r="L24" s="24" t="s">
        <v>1077</v>
      </c>
    </row>
    <row r="25" spans="1:12" ht="31.5" x14ac:dyDescent="0.25">
      <c r="A25" s="20" t="s">
        <v>1078</v>
      </c>
      <c r="B25" s="65" t="s">
        <v>1079</v>
      </c>
      <c r="C25" s="22">
        <v>2000000</v>
      </c>
      <c r="D25" s="22">
        <v>2000000</v>
      </c>
      <c r="E25" s="22">
        <v>909092</v>
      </c>
      <c r="F25" s="22">
        <v>0</v>
      </c>
      <c r="G25" s="22">
        <v>0</v>
      </c>
      <c r="H25" s="22">
        <v>0</v>
      </c>
      <c r="I25" s="22">
        <v>0</v>
      </c>
      <c r="J25" s="23">
        <f t="shared" si="0"/>
        <v>0</v>
      </c>
      <c r="K25" s="18">
        <f>IFERROR((('02CD04_COY'!$J25/'02CD04_COY'!$D25)), "-")</f>
        <v>0</v>
      </c>
      <c r="L25" s="24" t="s">
        <v>1041</v>
      </c>
    </row>
    <row r="26" spans="1:12" ht="175.5" customHeight="1" x14ac:dyDescent="0.25">
      <c r="A26" s="20" t="s">
        <v>1080</v>
      </c>
      <c r="B26" s="65" t="s">
        <v>1081</v>
      </c>
      <c r="C26" s="22">
        <v>8000000</v>
      </c>
      <c r="D26" s="22">
        <v>8000000</v>
      </c>
      <c r="E26" s="22">
        <v>5136362</v>
      </c>
      <c r="F26" s="22">
        <v>4389238.67</v>
      </c>
      <c r="G26" s="22">
        <v>2880174.8100000005</v>
      </c>
      <c r="H26" s="22">
        <v>4389238.67</v>
      </c>
      <c r="I26" s="22">
        <v>4389238.67</v>
      </c>
      <c r="J26" s="23">
        <f t="shared" si="0"/>
        <v>7269413.4800000004</v>
      </c>
      <c r="K26" s="18">
        <f>IFERROR((('02CD04_COY'!$J26/'02CD04_COY'!$D26)), "-")</f>
        <v>0.9086766850000001</v>
      </c>
      <c r="L26" s="24" t="s">
        <v>1082</v>
      </c>
    </row>
    <row r="27" spans="1:12" ht="53.25" customHeight="1" x14ac:dyDescent="0.25">
      <c r="A27" s="20" t="s">
        <v>1083</v>
      </c>
      <c r="B27" s="65" t="s">
        <v>1084</v>
      </c>
      <c r="C27" s="22">
        <v>8000000</v>
      </c>
      <c r="D27" s="22">
        <v>8000000</v>
      </c>
      <c r="E27" s="22">
        <v>3636362</v>
      </c>
      <c r="F27" s="22">
        <v>0</v>
      </c>
      <c r="G27" s="22">
        <v>0</v>
      </c>
      <c r="H27" s="22">
        <v>0</v>
      </c>
      <c r="I27" s="22">
        <v>0</v>
      </c>
      <c r="J27" s="23">
        <f t="shared" si="0"/>
        <v>0</v>
      </c>
      <c r="K27" s="18">
        <f>IFERROR((('02CD04_COY'!$J27/'02CD04_COY'!$D27)), "-")</f>
        <v>0</v>
      </c>
      <c r="L27" s="24" t="s">
        <v>1041</v>
      </c>
    </row>
    <row r="28" spans="1:12" ht="100.5" customHeight="1" x14ac:dyDescent="0.25">
      <c r="A28" s="20" t="s">
        <v>1085</v>
      </c>
      <c r="B28" s="65" t="s">
        <v>1086</v>
      </c>
      <c r="C28" s="22">
        <v>83866376</v>
      </c>
      <c r="D28" s="22">
        <v>75168594.120000005</v>
      </c>
      <c r="E28" s="22">
        <v>0</v>
      </c>
      <c r="F28" s="22">
        <v>0</v>
      </c>
      <c r="G28" s="22">
        <v>0</v>
      </c>
      <c r="H28" s="22">
        <v>0</v>
      </c>
      <c r="I28" s="22">
        <v>0</v>
      </c>
      <c r="J28" s="23">
        <f t="shared" si="0"/>
        <v>0</v>
      </c>
      <c r="K28" s="18">
        <f>IFERROR((('02CD04_COY'!$J28/'02CD04_COY'!$D28)), "-")</f>
        <v>0</v>
      </c>
      <c r="L28" s="24" t="s">
        <v>1041</v>
      </c>
    </row>
    <row r="29" spans="1:12" ht="123.75" customHeight="1" x14ac:dyDescent="0.25">
      <c r="A29" s="20" t="s">
        <v>1087</v>
      </c>
      <c r="B29" s="65" t="s">
        <v>1088</v>
      </c>
      <c r="C29" s="22">
        <v>0</v>
      </c>
      <c r="D29" s="22">
        <v>65310573</v>
      </c>
      <c r="E29" s="22">
        <v>0</v>
      </c>
      <c r="F29" s="22">
        <v>0</v>
      </c>
      <c r="G29" s="22">
        <v>0</v>
      </c>
      <c r="H29" s="22">
        <v>0</v>
      </c>
      <c r="I29" s="22">
        <v>0</v>
      </c>
      <c r="J29" s="23">
        <f t="shared" si="0"/>
        <v>0</v>
      </c>
      <c r="K29" s="18">
        <f>IFERROR((('02CD04_COY'!$J29/'02CD04_COY'!$D29)), "-")</f>
        <v>0</v>
      </c>
      <c r="L29" s="24" t="s">
        <v>1041</v>
      </c>
    </row>
    <row r="30" spans="1:12" ht="123.75" customHeight="1" x14ac:dyDescent="0.25">
      <c r="A30" s="20" t="s">
        <v>1089</v>
      </c>
      <c r="B30" s="65" t="s">
        <v>1090</v>
      </c>
      <c r="C30" s="22">
        <v>0</v>
      </c>
      <c r="D30" s="22">
        <v>19969940</v>
      </c>
      <c r="E30" s="22">
        <v>0</v>
      </c>
      <c r="F30" s="22">
        <v>0</v>
      </c>
      <c r="G30" s="22">
        <v>0</v>
      </c>
      <c r="H30" s="22">
        <v>0</v>
      </c>
      <c r="I30" s="22">
        <v>0</v>
      </c>
      <c r="J30" s="23">
        <f t="shared" si="0"/>
        <v>0</v>
      </c>
      <c r="K30" s="18">
        <f>IFERROR((('02CD04_COY'!$J30/'02CD04_COY'!$D30)), "-")</f>
        <v>0</v>
      </c>
      <c r="L30" s="24" t="s">
        <v>1041</v>
      </c>
    </row>
    <row r="31" spans="1:12" ht="144" customHeight="1" x14ac:dyDescent="0.25">
      <c r="A31" s="20" t="s">
        <v>1091</v>
      </c>
      <c r="B31" s="65" t="s">
        <v>1092</v>
      </c>
      <c r="C31" s="22">
        <v>0</v>
      </c>
      <c r="D31" s="22">
        <v>35000560</v>
      </c>
      <c r="E31" s="22">
        <v>0</v>
      </c>
      <c r="F31" s="22">
        <v>0</v>
      </c>
      <c r="G31" s="22">
        <v>0</v>
      </c>
      <c r="H31" s="22">
        <v>0</v>
      </c>
      <c r="I31" s="22">
        <v>0</v>
      </c>
      <c r="J31" s="23">
        <f t="shared" si="0"/>
        <v>0</v>
      </c>
      <c r="K31" s="18">
        <f>IFERROR((('02CD04_COY'!$J31/'02CD04_COY'!$D31)), "-")</f>
        <v>0</v>
      </c>
      <c r="L31" s="24" t="s">
        <v>1041</v>
      </c>
    </row>
    <row r="32" spans="1:12" ht="123.75" customHeight="1" x14ac:dyDescent="0.25">
      <c r="A32" s="20" t="s">
        <v>1093</v>
      </c>
      <c r="B32" s="65" t="s">
        <v>1094</v>
      </c>
      <c r="C32" s="22">
        <v>0</v>
      </c>
      <c r="D32" s="22">
        <v>26700000</v>
      </c>
      <c r="E32" s="22">
        <v>0</v>
      </c>
      <c r="F32" s="22">
        <v>0</v>
      </c>
      <c r="G32" s="22">
        <v>0</v>
      </c>
      <c r="H32" s="22">
        <v>0</v>
      </c>
      <c r="I32" s="22">
        <v>0</v>
      </c>
      <c r="J32" s="23">
        <f t="shared" si="0"/>
        <v>0</v>
      </c>
      <c r="K32" s="18">
        <f>IFERROR((('02CD04_COY'!$J32/'02CD04_COY'!$D32)), "-")</f>
        <v>0</v>
      </c>
      <c r="L32" s="24" t="s">
        <v>1041</v>
      </c>
    </row>
    <row r="33" spans="1:13" ht="138.75" customHeight="1" x14ac:dyDescent="0.25">
      <c r="A33" s="20" t="s">
        <v>1095</v>
      </c>
      <c r="B33" s="65" t="s">
        <v>1096</v>
      </c>
      <c r="C33" s="22">
        <v>0</v>
      </c>
      <c r="D33" s="22">
        <v>16930000</v>
      </c>
      <c r="E33" s="22">
        <v>0</v>
      </c>
      <c r="F33" s="22">
        <v>0</v>
      </c>
      <c r="G33" s="22">
        <v>0</v>
      </c>
      <c r="H33" s="22">
        <v>0</v>
      </c>
      <c r="I33" s="22">
        <v>0</v>
      </c>
      <c r="J33" s="23">
        <f t="shared" si="0"/>
        <v>0</v>
      </c>
      <c r="K33" s="18">
        <f>IFERROR((('02CD04_COY'!$J33/'02CD04_COY'!$D33)), "-")</f>
        <v>0</v>
      </c>
      <c r="L33" s="24" t="s">
        <v>1041</v>
      </c>
    </row>
    <row r="34" spans="1:13" ht="138.75" customHeight="1" x14ac:dyDescent="0.25">
      <c r="A34" s="20" t="s">
        <v>1097</v>
      </c>
      <c r="B34" s="65" t="s">
        <v>1098</v>
      </c>
      <c r="C34" s="22">
        <v>0</v>
      </c>
      <c r="D34" s="22">
        <v>8224060</v>
      </c>
      <c r="E34" s="22">
        <v>0</v>
      </c>
      <c r="F34" s="22">
        <v>0</v>
      </c>
      <c r="G34" s="22">
        <v>0</v>
      </c>
      <c r="H34" s="22">
        <v>0</v>
      </c>
      <c r="I34" s="22">
        <v>0</v>
      </c>
      <c r="J34" s="23">
        <f t="shared" si="0"/>
        <v>0</v>
      </c>
      <c r="K34" s="18">
        <f>IFERROR((('02CD04_COY'!$J34/'02CD04_COY'!$D34)), "-")</f>
        <v>0</v>
      </c>
      <c r="L34" s="24" t="s">
        <v>1041</v>
      </c>
    </row>
    <row r="35" spans="1:13" ht="100.5" customHeight="1" x14ac:dyDescent="0.25">
      <c r="A35" s="20" t="s">
        <v>1099</v>
      </c>
      <c r="B35" s="65" t="s">
        <v>1100</v>
      </c>
      <c r="C35" s="22">
        <v>0</v>
      </c>
      <c r="D35" s="22">
        <v>14000000</v>
      </c>
      <c r="E35" s="22">
        <v>0</v>
      </c>
      <c r="F35" s="22">
        <v>0</v>
      </c>
      <c r="G35" s="22">
        <v>0</v>
      </c>
      <c r="H35" s="22">
        <v>0</v>
      </c>
      <c r="I35" s="22">
        <v>0</v>
      </c>
      <c r="J35" s="23">
        <f t="shared" si="0"/>
        <v>0</v>
      </c>
      <c r="K35" s="18">
        <f>IFERROR((('02CD04_COY'!$J35/'02CD04_COY'!$D35)), "-")</f>
        <v>0</v>
      </c>
      <c r="L35" s="24" t="s">
        <v>1041</v>
      </c>
    </row>
    <row r="36" spans="1:13" ht="20.25" hidden="1" customHeight="1" x14ac:dyDescent="0.25">
      <c r="A36" s="20"/>
      <c r="B36" s="21" t="e">
        <v>#N/A</v>
      </c>
      <c r="C36" s="22"/>
      <c r="D36" s="22"/>
      <c r="E36" s="22"/>
      <c r="F36" s="22"/>
      <c r="G36" s="22"/>
      <c r="H36" s="22"/>
      <c r="I36" s="22"/>
      <c r="J36" s="23">
        <f t="shared" si="0"/>
        <v>0</v>
      </c>
      <c r="K36" s="18" t="str">
        <f>IFERROR((('02CD04_COY'!$J36/'02CD04_COY'!$D36)), "-")</f>
        <v>-</v>
      </c>
      <c r="L36" s="24"/>
    </row>
    <row r="37" spans="1:13" ht="20.25" hidden="1" customHeight="1" x14ac:dyDescent="0.25">
      <c r="A37" s="20"/>
      <c r="B37" s="21" t="e">
        <v>#N/A</v>
      </c>
      <c r="C37" s="22"/>
      <c r="D37" s="22"/>
      <c r="E37" s="22"/>
      <c r="F37" s="22"/>
      <c r="G37" s="22"/>
      <c r="H37" s="22"/>
      <c r="I37" s="22"/>
      <c r="J37" s="23">
        <f t="shared" si="0"/>
        <v>0</v>
      </c>
      <c r="K37" s="18" t="str">
        <f>IFERROR((('02CD04_COY'!$J37/'02CD04_COY'!$D37)), "-")</f>
        <v>-</v>
      </c>
      <c r="L37" s="24"/>
    </row>
    <row r="38" spans="1:13" s="25" customFormat="1" ht="20.25" hidden="1" customHeight="1" x14ac:dyDescent="0.25">
      <c r="A38" s="20"/>
      <c r="B38" s="21" t="e">
        <v>#N/A</v>
      </c>
      <c r="C38" s="22"/>
      <c r="D38" s="22"/>
      <c r="E38" s="22"/>
      <c r="F38" s="22"/>
      <c r="G38" s="22"/>
      <c r="H38" s="22"/>
      <c r="I38" s="22"/>
      <c r="J38" s="23">
        <f t="shared" si="0"/>
        <v>0</v>
      </c>
      <c r="K38" s="18" t="str">
        <f>IFERROR((('02CD04_COY'!$J38/'02CD04_COY'!$D38)), "-")</f>
        <v>-</v>
      </c>
      <c r="L38" s="24"/>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5AC7D48B-BAE7-4A47-A8F7-06CE83CC2826}">
      <formula1>0</formula1>
    </dataValidation>
    <dataValidation operator="greaterThanOrEqual" allowBlank="1" showInputMessage="1" showErrorMessage="1" error="Deberá ingresar el formato de NÚMERO correcto." sqref="J9:K38 K8" xr:uid="{02E9B62D-4864-4F64-BB26-01124765F7B3}"/>
  </dataValidations>
  <printOptions horizontalCentered="1"/>
  <pageMargins left="0.51181102362204722" right="0.31496062992125984" top="1.1023622047244095" bottom="0.51181102362204722" header="0.31496062992125984" footer="0.31496062992125984"/>
  <pageSetup scale="42" fitToHeight="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E8F14-EE61-45A5-97C6-C69DCBBE8567}">
  <sheetPr codeName="Hoja40">
    <pageSetUpPr fitToPage="1"/>
  </sheetPr>
  <dimension ref="A1:N23"/>
  <sheetViews>
    <sheetView showGridLines="0" zoomScale="80" zoomScaleNormal="8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7"/>
      <c r="C3" s="7"/>
      <c r="D3" s="7"/>
      <c r="E3" s="7"/>
      <c r="F3" s="7"/>
      <c r="G3" s="7"/>
      <c r="H3" s="7"/>
      <c r="I3" s="7"/>
      <c r="J3" s="7"/>
      <c r="K3" s="7"/>
      <c r="L3" s="7"/>
    </row>
    <row r="4" spans="1:12" s="10" customFormat="1" ht="26.25" customHeight="1" x14ac:dyDescent="0.2">
      <c r="A4" s="9" t="s">
        <v>1</v>
      </c>
      <c r="B4" s="196" t="str">
        <f>[74]CARATULA!B17</f>
        <v>02CD05 ALCALDÍA CUAJIMALPA DE MORELOS</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thickBot="1" x14ac:dyDescent="0.3">
      <c r="A8" s="195" t="s">
        <v>25</v>
      </c>
      <c r="B8" s="195"/>
      <c r="C8" s="17">
        <f>IF(SUBTOTAL(9, '02CD05_CM'!$C$9:$C$23)=0, "", SUBTOTAL(9, '02CD05_CM'!$C$9:$C$23))</f>
        <v>237819828</v>
      </c>
      <c r="D8" s="17">
        <f>IF(SUBTOTAL(9, '02CD05_CM'!$D$9:$D$23)=0, "", SUBTOTAL(9, '02CD05_CM'!$D$9:$D$23))</f>
        <v>272819001</v>
      </c>
      <c r="E8" s="17">
        <f>IF(SUBTOTAL(9, '02CD05_CM'!$E$9:$E$23)=0, "", SUBTOTAL(9, '02CD05_CM'!$E$9:$E$23))</f>
        <v>164672000</v>
      </c>
      <c r="F8" s="17" t="str">
        <f>IF(SUBTOTAL(9, '02CD05_CM'!$F$9:$F$23)=0, "", SUBTOTAL(9, '02CD05_CM'!$F$9:$F$23))</f>
        <v/>
      </c>
      <c r="G8" s="17" t="str">
        <f>IF(SUBTOTAL(9, '02CD05_CM'!$G$9:$G$23)=0, "", SUBTOTAL(9, '02CD05_CM'!$G$9:$G$23))</f>
        <v/>
      </c>
      <c r="H8" s="17" t="str">
        <f>IF(SUBTOTAL(9, '02CD05_CM'!$H$9:$H$23)=0, "", SUBTOTAL(9, '02CD05_CM'!$H$9:$H$23))</f>
        <v/>
      </c>
      <c r="I8" s="17" t="str">
        <f>IF(SUBTOTAL(9, '02CD05_CM'!$I$9:$I$23)=0, "", SUBTOTAL(9, '02CD05_CM'!$I$9:$I$23))</f>
        <v/>
      </c>
      <c r="J8" s="17" t="str">
        <f>IF(SUBTOTAL(9, '02CD05_CM'!$J$9:$J$23)=0, "", SUBTOTAL(9, '02CD05_CM'!$J$9:$J$23))</f>
        <v/>
      </c>
      <c r="K8" s="18" t="str">
        <f>IFERROR((('02CD05_CM'!$J8/'02CD05_CM'!$D8)), "-")</f>
        <v>-</v>
      </c>
      <c r="L8" s="19"/>
    </row>
    <row r="9" spans="1:12" s="167" customFormat="1" ht="63.75" thickTop="1" x14ac:dyDescent="0.25">
      <c r="A9" s="20" t="s">
        <v>1101</v>
      </c>
      <c r="B9" s="165" t="s">
        <v>1102</v>
      </c>
      <c r="C9" s="30">
        <v>2135000</v>
      </c>
      <c r="D9" s="30">
        <v>2135000</v>
      </c>
      <c r="E9" s="30">
        <v>2135000</v>
      </c>
      <c r="F9" s="30">
        <v>0</v>
      </c>
      <c r="G9" s="30">
        <v>0</v>
      </c>
      <c r="H9" s="30">
        <v>0</v>
      </c>
      <c r="I9" s="30">
        <v>0</v>
      </c>
      <c r="J9" s="23">
        <f>SUM(F9:G9)</f>
        <v>0</v>
      </c>
      <c r="K9" s="31">
        <f>IFERROR((('02CD05_CM'!$J9/'02CD05_CM'!$D9)), "-")</f>
        <v>0</v>
      </c>
      <c r="L9" s="166" t="s">
        <v>1041</v>
      </c>
    </row>
    <row r="10" spans="1:12" s="167" customFormat="1" ht="63" x14ac:dyDescent="0.25">
      <c r="A10" s="20" t="s">
        <v>1103</v>
      </c>
      <c r="B10" s="168" t="s">
        <v>1104</v>
      </c>
      <c r="C10" s="30">
        <v>6000000</v>
      </c>
      <c r="D10" s="30">
        <v>6000000</v>
      </c>
      <c r="E10" s="30">
        <v>6000000</v>
      </c>
      <c r="F10" s="30">
        <v>0</v>
      </c>
      <c r="G10" s="30">
        <v>0</v>
      </c>
      <c r="H10" s="30">
        <v>0</v>
      </c>
      <c r="I10" s="30">
        <v>0</v>
      </c>
      <c r="J10" s="23">
        <f>SUM(F10:G10)</f>
        <v>0</v>
      </c>
      <c r="K10" s="31">
        <f>IFERROR((('02CD05_CM'!$J10/'02CD05_CM'!$D10)), "-")</f>
        <v>0</v>
      </c>
      <c r="L10" s="166" t="s">
        <v>1041</v>
      </c>
    </row>
    <row r="11" spans="1:12" s="167" customFormat="1" ht="63" x14ac:dyDescent="0.25">
      <c r="A11" s="20" t="s">
        <v>1105</v>
      </c>
      <c r="B11" s="168" t="s">
        <v>1106</v>
      </c>
      <c r="C11" s="30">
        <v>5000000</v>
      </c>
      <c r="D11" s="30">
        <v>5000000</v>
      </c>
      <c r="E11" s="30">
        <v>5000000</v>
      </c>
      <c r="F11" s="30">
        <v>0</v>
      </c>
      <c r="G11" s="30">
        <v>0</v>
      </c>
      <c r="H11" s="30">
        <v>0</v>
      </c>
      <c r="I11" s="30">
        <v>0</v>
      </c>
      <c r="J11" s="23">
        <f>SUM(F11:G11)</f>
        <v>0</v>
      </c>
      <c r="K11" s="31">
        <f>IFERROR((('02CD05_CM'!$J11/'02CD05_CM'!$D11)), "-")</f>
        <v>0</v>
      </c>
      <c r="L11" s="166" t="s">
        <v>1041</v>
      </c>
    </row>
    <row r="12" spans="1:12" s="167" customFormat="1" ht="63" x14ac:dyDescent="0.25">
      <c r="A12" s="20" t="s">
        <v>1107</v>
      </c>
      <c r="B12" s="168" t="s">
        <v>1108</v>
      </c>
      <c r="C12" s="30">
        <v>800000</v>
      </c>
      <c r="D12" s="30">
        <v>800000</v>
      </c>
      <c r="E12" s="30">
        <v>800000</v>
      </c>
      <c r="F12" s="30">
        <v>0</v>
      </c>
      <c r="G12" s="30">
        <v>0</v>
      </c>
      <c r="H12" s="30">
        <v>0</v>
      </c>
      <c r="I12" s="30">
        <v>0</v>
      </c>
      <c r="J12" s="23">
        <f>SUM(F12:G12)</f>
        <v>0</v>
      </c>
      <c r="K12" s="31">
        <f>IFERROR((('02CD05_CM'!$J12/'02CD05_CM'!$D12)), "-")</f>
        <v>0</v>
      </c>
      <c r="L12" s="166" t="s">
        <v>1041</v>
      </c>
    </row>
    <row r="13" spans="1:12" s="167" customFormat="1" ht="78.75" x14ac:dyDescent="0.25">
      <c r="A13" s="20" t="s">
        <v>1109</v>
      </c>
      <c r="B13" s="168" t="s">
        <v>1110</v>
      </c>
      <c r="C13" s="30">
        <v>800000</v>
      </c>
      <c r="D13" s="30">
        <v>800000</v>
      </c>
      <c r="E13" s="30">
        <v>800000</v>
      </c>
      <c r="F13" s="30">
        <v>0</v>
      </c>
      <c r="G13" s="30">
        <v>0</v>
      </c>
      <c r="H13" s="30">
        <v>0</v>
      </c>
      <c r="I13" s="30">
        <v>0</v>
      </c>
      <c r="J13" s="23">
        <f>SUM(F13:G13)</f>
        <v>0</v>
      </c>
      <c r="K13" s="31">
        <f>IFERROR((('02CD05_CM'!$J13/'02CD05_CM'!$D13)), "-")</f>
        <v>0</v>
      </c>
      <c r="L13" s="166" t="s">
        <v>1041</v>
      </c>
    </row>
    <row r="14" spans="1:12" s="167" customFormat="1" ht="78.75" x14ac:dyDescent="0.25">
      <c r="A14" s="20" t="s">
        <v>1111</v>
      </c>
      <c r="B14" s="168" t="s">
        <v>1112</v>
      </c>
      <c r="C14" s="30">
        <v>8000000</v>
      </c>
      <c r="D14" s="30">
        <v>8000000</v>
      </c>
      <c r="E14" s="30">
        <v>8000000</v>
      </c>
      <c r="F14" s="30">
        <v>0</v>
      </c>
      <c r="G14" s="30">
        <v>0</v>
      </c>
      <c r="H14" s="30">
        <v>0</v>
      </c>
      <c r="I14" s="30">
        <v>0</v>
      </c>
      <c r="J14" s="23"/>
      <c r="K14" s="31"/>
      <c r="L14" s="166" t="s">
        <v>1041</v>
      </c>
    </row>
    <row r="15" spans="1:12" s="167" customFormat="1" ht="78.75" x14ac:dyDescent="0.25">
      <c r="A15" s="20" t="s">
        <v>1113</v>
      </c>
      <c r="B15" s="29" t="s">
        <v>1114</v>
      </c>
      <c r="C15" s="30">
        <v>5000000</v>
      </c>
      <c r="D15" s="30">
        <v>5000000</v>
      </c>
      <c r="E15" s="30">
        <v>5000000</v>
      </c>
      <c r="F15" s="30">
        <v>0</v>
      </c>
      <c r="G15" s="30">
        <v>0</v>
      </c>
      <c r="H15" s="30">
        <v>0</v>
      </c>
      <c r="I15" s="30">
        <v>0</v>
      </c>
      <c r="J15" s="23">
        <f>SUM(F15:G15)</f>
        <v>0</v>
      </c>
      <c r="K15" s="31">
        <f>IFERROR((('02CD05_CM'!$J15/'02CD05_CM'!$D15)), "-")</f>
        <v>0</v>
      </c>
      <c r="L15" s="166" t="s">
        <v>1041</v>
      </c>
    </row>
    <row r="16" spans="1:12" s="167" customFormat="1" ht="78.75" x14ac:dyDescent="0.25">
      <c r="A16" s="20" t="s">
        <v>1115</v>
      </c>
      <c r="B16" s="29" t="s">
        <v>1116</v>
      </c>
      <c r="C16" s="30">
        <v>25000000</v>
      </c>
      <c r="D16" s="30">
        <v>1780000</v>
      </c>
      <c r="E16" s="30">
        <v>1780000</v>
      </c>
      <c r="F16" s="30">
        <v>0</v>
      </c>
      <c r="G16" s="30">
        <v>0</v>
      </c>
      <c r="H16" s="30">
        <v>0</v>
      </c>
      <c r="I16" s="30">
        <v>0</v>
      </c>
      <c r="J16" s="23"/>
      <c r="K16" s="31"/>
      <c r="L16" s="166" t="s">
        <v>1041</v>
      </c>
    </row>
    <row r="17" spans="1:12" s="167" customFormat="1" ht="110.25" x14ac:dyDescent="0.25">
      <c r="A17" s="20" t="s">
        <v>1117</v>
      </c>
      <c r="B17" s="29" t="s">
        <v>1118</v>
      </c>
      <c r="C17" s="30">
        <v>15000000</v>
      </c>
      <c r="D17" s="30">
        <v>15000000</v>
      </c>
      <c r="E17" s="30">
        <v>15000000</v>
      </c>
      <c r="F17" s="30">
        <v>0</v>
      </c>
      <c r="G17" s="30">
        <v>0</v>
      </c>
      <c r="H17" s="30">
        <v>0</v>
      </c>
      <c r="I17" s="30">
        <v>0</v>
      </c>
      <c r="J17" s="23">
        <f>SUM(F17:G17)</f>
        <v>0</v>
      </c>
      <c r="K17" s="31">
        <f>IFERROR((('02CD05_CM'!$J17/'02CD05_CM'!$D17)), "-")</f>
        <v>0</v>
      </c>
      <c r="L17" s="166" t="s">
        <v>1041</v>
      </c>
    </row>
    <row r="18" spans="1:12" s="167" customFormat="1" ht="94.5" x14ac:dyDescent="0.25">
      <c r="A18" s="20" t="s">
        <v>1119</v>
      </c>
      <c r="B18" s="29" t="s">
        <v>1120</v>
      </c>
      <c r="C18" s="30">
        <v>5000000</v>
      </c>
      <c r="D18" s="30">
        <v>5000000</v>
      </c>
      <c r="E18" s="30">
        <v>5000000</v>
      </c>
      <c r="F18" s="30">
        <v>0</v>
      </c>
      <c r="G18" s="30">
        <v>0</v>
      </c>
      <c r="H18" s="30">
        <v>0</v>
      </c>
      <c r="I18" s="30">
        <v>0</v>
      </c>
      <c r="J18" s="23"/>
      <c r="K18" s="31"/>
      <c r="L18" s="166" t="s">
        <v>1041</v>
      </c>
    </row>
    <row r="19" spans="1:12" s="167" customFormat="1" ht="94.5" x14ac:dyDescent="0.25">
      <c r="A19" s="20" t="s">
        <v>1121</v>
      </c>
      <c r="B19" s="29" t="s">
        <v>1122</v>
      </c>
      <c r="C19" s="30">
        <v>10000000</v>
      </c>
      <c r="D19" s="30">
        <v>10000000</v>
      </c>
      <c r="E19" s="30">
        <v>10000000</v>
      </c>
      <c r="F19" s="30">
        <v>0</v>
      </c>
      <c r="G19" s="30">
        <v>0</v>
      </c>
      <c r="H19" s="30">
        <v>0</v>
      </c>
      <c r="I19" s="30">
        <v>0</v>
      </c>
      <c r="J19" s="23">
        <f>SUM(F19:G19)</f>
        <v>0</v>
      </c>
      <c r="K19" s="31">
        <f>IFERROR((('02CD05_CM'!$J19/'02CD05_CM'!$D19)), "-")</f>
        <v>0</v>
      </c>
      <c r="L19" s="166" t="s">
        <v>1041</v>
      </c>
    </row>
    <row r="20" spans="1:12" s="167" customFormat="1" ht="78.75" x14ac:dyDescent="0.25">
      <c r="A20" s="20" t="s">
        <v>1123</v>
      </c>
      <c r="B20" s="29" t="s">
        <v>1124</v>
      </c>
      <c r="C20" s="30">
        <v>59514218</v>
      </c>
      <c r="D20" s="30">
        <v>53033262</v>
      </c>
      <c r="E20" s="30">
        <v>8600000</v>
      </c>
      <c r="F20" s="30">
        <v>0</v>
      </c>
      <c r="G20" s="30">
        <v>0</v>
      </c>
      <c r="H20" s="30">
        <v>0</v>
      </c>
      <c r="I20" s="30">
        <v>0</v>
      </c>
      <c r="J20" s="23"/>
      <c r="K20" s="31"/>
      <c r="L20" s="166" t="s">
        <v>1041</v>
      </c>
    </row>
    <row r="21" spans="1:12" s="167" customFormat="1" ht="47.25" x14ac:dyDescent="0.25">
      <c r="A21" s="20" t="s">
        <v>1125</v>
      </c>
      <c r="B21" s="29" t="s">
        <v>1126</v>
      </c>
      <c r="C21" s="30">
        <v>95570610</v>
      </c>
      <c r="D21" s="30">
        <v>95570610</v>
      </c>
      <c r="E21" s="30">
        <v>31856871</v>
      </c>
      <c r="F21" s="30">
        <v>0</v>
      </c>
      <c r="G21" s="30">
        <v>0</v>
      </c>
      <c r="H21" s="30">
        <v>0</v>
      </c>
      <c r="I21" s="30">
        <v>0</v>
      </c>
      <c r="J21" s="23"/>
      <c r="K21" s="31"/>
      <c r="L21" s="166" t="s">
        <v>1041</v>
      </c>
    </row>
    <row r="22" spans="1:12" s="167" customFormat="1" ht="110.25" x14ac:dyDescent="0.25">
      <c r="A22" s="20" t="s">
        <v>1127</v>
      </c>
      <c r="B22" s="29" t="s">
        <v>1128</v>
      </c>
      <c r="C22" s="30">
        <v>0</v>
      </c>
      <c r="D22" s="30">
        <v>41480129</v>
      </c>
      <c r="E22" s="30">
        <v>41480129</v>
      </c>
      <c r="F22" s="30">
        <v>0</v>
      </c>
      <c r="G22" s="30">
        <v>0</v>
      </c>
      <c r="H22" s="30">
        <v>0</v>
      </c>
      <c r="I22" s="30">
        <v>0</v>
      </c>
      <c r="J22" s="23">
        <f t="shared" ref="J22:J23" si="0">SUM(F22:G22)</f>
        <v>0</v>
      </c>
      <c r="K22" s="31">
        <f>IFERROR((('02CD05_CM'!$J22/'02CD05_CM'!$D22)), "-")</f>
        <v>0</v>
      </c>
      <c r="L22" s="166" t="s">
        <v>1041</v>
      </c>
    </row>
    <row r="23" spans="1:12" s="167" customFormat="1" ht="126" x14ac:dyDescent="0.25">
      <c r="A23" s="20" t="s">
        <v>1129</v>
      </c>
      <c r="B23" s="29" t="s">
        <v>1130</v>
      </c>
      <c r="C23" s="30">
        <v>0</v>
      </c>
      <c r="D23" s="30">
        <v>23220000</v>
      </c>
      <c r="E23" s="30">
        <v>23220000</v>
      </c>
      <c r="F23" s="30">
        <v>0</v>
      </c>
      <c r="G23" s="30">
        <v>0</v>
      </c>
      <c r="H23" s="30">
        <v>0</v>
      </c>
      <c r="I23" s="30">
        <v>0</v>
      </c>
      <c r="J23" s="23">
        <f t="shared" si="0"/>
        <v>0</v>
      </c>
      <c r="K23" s="31">
        <f>IFERROR((('02CD05_CM'!$J23/'02CD05_CM'!$D23)), "-")</f>
        <v>0</v>
      </c>
      <c r="L23" s="166" t="s">
        <v>1041</v>
      </c>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23 C8:J8" xr:uid="{F29DDA75-12C7-4C8C-AF75-2BC15918E2D8}">
      <formula1>0</formula1>
    </dataValidation>
    <dataValidation operator="greaterThanOrEqual" allowBlank="1" showInputMessage="1" showErrorMessage="1" error="Deberá ingresar el formato de NÚMERO correcto." sqref="J9:K23 K8" xr:uid="{54C68222-BCF0-4232-8CB6-E559F60BFB6E}"/>
  </dataValidations>
  <printOptions horizontalCentered="1"/>
  <pageMargins left="0.51181102362204722" right="0.31496062992125984" top="1.1023622047244095" bottom="0.51181102362204722" header="0.31496062992125984" footer="0.31496062992125984"/>
  <pageSetup scale="45"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9641F-6554-486D-9B01-1489B18F96EF}">
  <sheetPr codeName="Hoja41">
    <pageSetUpPr fitToPage="1"/>
  </sheetPr>
  <dimension ref="A1:N49"/>
  <sheetViews>
    <sheetView showGridLines="0" zoomScale="80" zoomScaleNormal="80" workbookViewId="0">
      <selection activeCell="A3" sqref="A3"/>
    </sheetView>
  </sheetViews>
  <sheetFormatPr baseColWidth="10" defaultColWidth="11.42578125" defaultRowHeight="15" x14ac:dyDescent="0.25"/>
  <cols>
    <col min="1" max="1" width="20.42578125" style="4" customWidth="1"/>
    <col min="2" max="2" width="32.7109375"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7"/>
      <c r="C3" s="7"/>
      <c r="D3" s="7"/>
      <c r="E3" s="7"/>
      <c r="F3" s="7"/>
      <c r="G3" s="7"/>
      <c r="H3" s="7"/>
      <c r="I3" s="7"/>
      <c r="J3" s="7"/>
      <c r="K3" s="7"/>
      <c r="L3" s="7"/>
    </row>
    <row r="4" spans="1:12" s="10" customFormat="1" ht="26.25" customHeight="1" x14ac:dyDescent="0.2">
      <c r="A4" s="9" t="s">
        <v>1</v>
      </c>
      <c r="B4" s="196" t="str">
        <f>[75]CARATULA!B17</f>
        <v>02CD06_Alcaldía Cuauhtémoc</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x14ac:dyDescent="0.25">
      <c r="A8" s="195" t="s">
        <v>25</v>
      </c>
      <c r="B8" s="195"/>
      <c r="C8" s="17">
        <f>IF(SUBTOTAL(9, '02CD06_CUAUH'!$C$9:$C$38)=0, "", SUBTOTAL(9, '02CD06_CUAUH'!$C$9:$C$38))</f>
        <v>140067698</v>
      </c>
      <c r="D8" s="17">
        <f>IF(SUBTOTAL(9, '02CD06_CUAUH'!$D$9:$D$38)=0, "", SUBTOTAL(9, '02CD06_CUAUH'!$D$9:$D$38))</f>
        <v>352955455</v>
      </c>
      <c r="E8" s="17">
        <f>IF(SUBTOTAL(9, '02CD06_CUAUH'!$E$9:$E$38)=0, "", SUBTOTAL(9, '02CD06_CUAUH'!$E$9:$E$38))</f>
        <v>147357364</v>
      </c>
      <c r="F8" s="17">
        <f>IF(SUBTOTAL(9, '02CD06_CUAUH'!$F$9:$F$38)=0, "", SUBTOTAL(9, '02CD06_CUAUH'!$F$9:$F$38))</f>
        <v>18999999.989999998</v>
      </c>
      <c r="G8" s="17" t="str">
        <f>IF(SUBTOTAL(9, '02CD06_CUAUH'!$G$9:$G$38)=0, "", SUBTOTAL(9, '02CD06_CUAUH'!$G$9:$G$38))</f>
        <v/>
      </c>
      <c r="H8" s="17">
        <f>IF(SUBTOTAL(9, '02CD06_CUAUH'!$H$9:$H$38)=0, "", SUBTOTAL(9, '02CD06_CUAUH'!$H$9:$H$38))</f>
        <v>18999999.989999998</v>
      </c>
      <c r="I8" s="17">
        <f>IF(SUBTOTAL(9, '02CD06_CUAUH'!$I$9:$I$38)=0, "", SUBTOTAL(9, '02CD06_CUAUH'!$I$9:$I$38))</f>
        <v>18999999.989999998</v>
      </c>
      <c r="J8" s="17">
        <f>IF(SUBTOTAL(9, '02CD06_CUAUH'!$J$9:$J$38)=0, "", SUBTOTAL(9, '02CD06_CUAUH'!$J$9:$J$38))</f>
        <v>18999999.989999998</v>
      </c>
      <c r="K8" s="18">
        <f>IFERROR((('02CD06_CUAUH'!$J8/'02CD06_CUAUH'!$D8)), "-")</f>
        <v>5.3831155520744106E-2</v>
      </c>
      <c r="L8" s="19"/>
    </row>
    <row r="9" spans="1:12" ht="47.25" x14ac:dyDescent="0.25">
      <c r="A9" s="20" t="s">
        <v>1131</v>
      </c>
      <c r="B9" s="21" t="s">
        <v>1132</v>
      </c>
      <c r="C9" s="22">
        <v>4000000</v>
      </c>
      <c r="D9" s="22">
        <v>4000000</v>
      </c>
      <c r="E9" s="22">
        <v>4000000</v>
      </c>
      <c r="F9" s="22">
        <v>0</v>
      </c>
      <c r="G9" s="22">
        <v>0</v>
      </c>
      <c r="H9" s="22">
        <v>0</v>
      </c>
      <c r="I9" s="22">
        <v>0</v>
      </c>
      <c r="J9" s="23">
        <f t="shared" ref="J9:J38" si="0">SUM(F9:G9)</f>
        <v>0</v>
      </c>
      <c r="K9" s="18">
        <f>IFERROR((('02CD06_CUAUH'!$J9/'02CD06_CUAUH'!$D9)), "-")</f>
        <v>0</v>
      </c>
      <c r="L9" s="24" t="s">
        <v>1133</v>
      </c>
    </row>
    <row r="10" spans="1:12" ht="63" x14ac:dyDescent="0.25">
      <c r="A10" s="20" t="s">
        <v>1134</v>
      </c>
      <c r="B10" s="21" t="s">
        <v>1135</v>
      </c>
      <c r="C10" s="22">
        <v>250000</v>
      </c>
      <c r="D10" s="22">
        <v>250000</v>
      </c>
      <c r="E10" s="22">
        <v>250000</v>
      </c>
      <c r="F10" s="22">
        <v>0</v>
      </c>
      <c r="G10" s="22">
        <v>0</v>
      </c>
      <c r="H10" s="22">
        <v>0</v>
      </c>
      <c r="I10" s="22">
        <v>0</v>
      </c>
      <c r="J10" s="23">
        <f t="shared" si="0"/>
        <v>0</v>
      </c>
      <c r="K10" s="18">
        <f>IFERROR((('02CD06_CUAUH'!$J10/'02CD06_CUAUH'!$D10)), "-")</f>
        <v>0</v>
      </c>
      <c r="L10" s="24" t="s">
        <v>1133</v>
      </c>
    </row>
    <row r="11" spans="1:12" ht="31.5" x14ac:dyDescent="0.25">
      <c r="A11" s="20" t="s">
        <v>1136</v>
      </c>
      <c r="B11" s="21" t="s">
        <v>1137</v>
      </c>
      <c r="C11" s="22">
        <v>250000</v>
      </c>
      <c r="D11" s="22">
        <v>250000</v>
      </c>
      <c r="E11" s="22">
        <v>250000</v>
      </c>
      <c r="F11" s="22">
        <v>0</v>
      </c>
      <c r="G11" s="22">
        <v>0</v>
      </c>
      <c r="H11" s="22">
        <v>0</v>
      </c>
      <c r="I11" s="22">
        <v>0</v>
      </c>
      <c r="J11" s="23">
        <f t="shared" si="0"/>
        <v>0</v>
      </c>
      <c r="K11" s="18">
        <f>IFERROR((('02CD06_CUAUH'!$J11/'02CD06_CUAUH'!$D11)), "-")</f>
        <v>0</v>
      </c>
      <c r="L11" s="24" t="s">
        <v>1133</v>
      </c>
    </row>
    <row r="12" spans="1:12" ht="47.25" x14ac:dyDescent="0.25">
      <c r="A12" s="20" t="s">
        <v>1138</v>
      </c>
      <c r="B12" s="21" t="s">
        <v>1139</v>
      </c>
      <c r="C12" s="22">
        <v>400000</v>
      </c>
      <c r="D12" s="22">
        <v>400000</v>
      </c>
      <c r="E12" s="22">
        <v>400000</v>
      </c>
      <c r="F12" s="22">
        <v>0</v>
      </c>
      <c r="G12" s="22">
        <v>0</v>
      </c>
      <c r="H12" s="22">
        <v>0</v>
      </c>
      <c r="I12" s="22">
        <v>0</v>
      </c>
      <c r="J12" s="23">
        <f t="shared" si="0"/>
        <v>0</v>
      </c>
      <c r="K12" s="18">
        <f>IFERROR((('02CD06_CUAUH'!$J12/'02CD06_CUAUH'!$D12)), "-")</f>
        <v>0</v>
      </c>
      <c r="L12" s="24" t="s">
        <v>1133</v>
      </c>
    </row>
    <row r="13" spans="1:12" ht="220.5" x14ac:dyDescent="0.25">
      <c r="A13" s="20" t="s">
        <v>1140</v>
      </c>
      <c r="B13" s="21" t="s">
        <v>1141</v>
      </c>
      <c r="C13" s="22">
        <v>40000000</v>
      </c>
      <c r="D13" s="22">
        <v>40000000</v>
      </c>
      <c r="E13" s="22">
        <v>40000000</v>
      </c>
      <c r="F13" s="22">
        <v>18999999.989999998</v>
      </c>
      <c r="G13" s="22">
        <v>0</v>
      </c>
      <c r="H13" s="22">
        <v>18999999.989999998</v>
      </c>
      <c r="I13" s="22">
        <v>18999999.989999998</v>
      </c>
      <c r="J13" s="23">
        <f t="shared" si="0"/>
        <v>18999999.989999998</v>
      </c>
      <c r="K13" s="18">
        <f>IFERROR((('02CD06_CUAUH'!$J13/'02CD06_CUAUH'!$D13)), "-")</f>
        <v>0.47499999974999996</v>
      </c>
      <c r="L13" s="60" t="s">
        <v>1142</v>
      </c>
    </row>
    <row r="14" spans="1:12" ht="63" x14ac:dyDescent="0.25">
      <c r="A14" s="20" t="s">
        <v>1143</v>
      </c>
      <c r="B14" s="21" t="s">
        <v>1144</v>
      </c>
      <c r="C14" s="22">
        <v>95167698</v>
      </c>
      <c r="D14" s="22">
        <v>87201493</v>
      </c>
      <c r="E14" s="22">
        <v>40786155</v>
      </c>
      <c r="F14" s="22">
        <v>0</v>
      </c>
      <c r="G14" s="22">
        <v>0</v>
      </c>
      <c r="H14" s="22">
        <v>0</v>
      </c>
      <c r="I14" s="22">
        <v>0</v>
      </c>
      <c r="J14" s="23">
        <f t="shared" si="0"/>
        <v>0</v>
      </c>
      <c r="K14" s="18">
        <f>IFERROR((('02CD06_CUAUH'!$J14/'02CD06_CUAUH'!$D14)), "-")</f>
        <v>0</v>
      </c>
      <c r="L14" s="24" t="s">
        <v>1133</v>
      </c>
    </row>
    <row r="15" spans="1:12" ht="78.75" x14ac:dyDescent="0.25">
      <c r="A15" s="20" t="s">
        <v>1145</v>
      </c>
      <c r="B15" s="21" t="s">
        <v>1146</v>
      </c>
      <c r="C15" s="22">
        <v>0</v>
      </c>
      <c r="D15" s="22">
        <v>10000000</v>
      </c>
      <c r="E15" s="22">
        <v>3611111</v>
      </c>
      <c r="F15" s="22">
        <v>0</v>
      </c>
      <c r="G15" s="22">
        <v>0</v>
      </c>
      <c r="H15" s="22">
        <v>0</v>
      </c>
      <c r="I15" s="22">
        <v>0</v>
      </c>
      <c r="J15" s="23">
        <f t="shared" si="0"/>
        <v>0</v>
      </c>
      <c r="K15" s="18">
        <f>IFERROR((('02CD06_CUAUH'!$J15/'02CD06_CUAUH'!$D15)), "-")</f>
        <v>0</v>
      </c>
      <c r="L15" s="24" t="s">
        <v>1133</v>
      </c>
    </row>
    <row r="16" spans="1:12" ht="78.75" x14ac:dyDescent="0.25">
      <c r="A16" s="20" t="s">
        <v>1147</v>
      </c>
      <c r="B16" s="21" t="s">
        <v>1148</v>
      </c>
      <c r="C16" s="22">
        <v>0</v>
      </c>
      <c r="D16" s="22">
        <v>10000000</v>
      </c>
      <c r="E16" s="22">
        <v>3611111</v>
      </c>
      <c r="F16" s="22">
        <v>0</v>
      </c>
      <c r="G16" s="22">
        <v>0</v>
      </c>
      <c r="H16" s="22">
        <v>0</v>
      </c>
      <c r="I16" s="22">
        <v>0</v>
      </c>
      <c r="J16" s="23">
        <f t="shared" si="0"/>
        <v>0</v>
      </c>
      <c r="K16" s="18">
        <f>IFERROR((('02CD06_CUAUH'!$J16/'02CD06_CUAUH'!$D16)), "-")</f>
        <v>0</v>
      </c>
      <c r="L16" s="24" t="s">
        <v>1133</v>
      </c>
    </row>
    <row r="17" spans="1:12" ht="78.75" x14ac:dyDescent="0.25">
      <c r="A17" s="20" t="s">
        <v>1149</v>
      </c>
      <c r="B17" s="21" t="s">
        <v>1150</v>
      </c>
      <c r="C17" s="22">
        <v>0</v>
      </c>
      <c r="D17" s="22">
        <v>9000000</v>
      </c>
      <c r="E17" s="22">
        <v>2600000</v>
      </c>
      <c r="F17" s="22">
        <v>0</v>
      </c>
      <c r="G17" s="22">
        <v>0</v>
      </c>
      <c r="H17" s="22">
        <v>0</v>
      </c>
      <c r="I17" s="22">
        <v>0</v>
      </c>
      <c r="J17" s="23">
        <f t="shared" si="0"/>
        <v>0</v>
      </c>
      <c r="K17" s="18">
        <f>IFERROR((('02CD06_CUAUH'!$J17/'02CD06_CUAUH'!$D17)), "-")</f>
        <v>0</v>
      </c>
      <c r="L17" s="24" t="s">
        <v>1133</v>
      </c>
    </row>
    <row r="18" spans="1:12" ht="78.75" x14ac:dyDescent="0.25">
      <c r="A18" s="20" t="s">
        <v>1151</v>
      </c>
      <c r="B18" s="21" t="s">
        <v>1152</v>
      </c>
      <c r="C18" s="22">
        <v>0</v>
      </c>
      <c r="D18" s="22">
        <v>9000000</v>
      </c>
      <c r="E18" s="22">
        <v>2600000</v>
      </c>
      <c r="F18" s="22">
        <v>0</v>
      </c>
      <c r="G18" s="22">
        <v>0</v>
      </c>
      <c r="H18" s="22">
        <v>0</v>
      </c>
      <c r="I18" s="22">
        <v>0</v>
      </c>
      <c r="J18" s="23">
        <f t="shared" si="0"/>
        <v>0</v>
      </c>
      <c r="K18" s="18">
        <f>IFERROR((('02CD06_CUAUH'!$J18/'02CD06_CUAUH'!$D18)), "-")</f>
        <v>0</v>
      </c>
      <c r="L18" s="24" t="s">
        <v>1133</v>
      </c>
    </row>
    <row r="19" spans="1:12" ht="94.5" x14ac:dyDescent="0.25">
      <c r="A19" s="20" t="s">
        <v>1153</v>
      </c>
      <c r="B19" s="21" t="s">
        <v>1154</v>
      </c>
      <c r="C19" s="22">
        <v>0</v>
      </c>
      <c r="D19" s="22">
        <v>10492618</v>
      </c>
      <c r="E19" s="22">
        <v>3886429</v>
      </c>
      <c r="F19" s="22">
        <v>0</v>
      </c>
      <c r="G19" s="22">
        <v>0</v>
      </c>
      <c r="H19" s="22">
        <v>0</v>
      </c>
      <c r="I19" s="22">
        <v>0</v>
      </c>
      <c r="J19" s="23">
        <f t="shared" si="0"/>
        <v>0</v>
      </c>
      <c r="K19" s="18">
        <f>IFERROR((('02CD06_CUAUH'!$J19/'02CD06_CUAUH'!$D19)), "-")</f>
        <v>0</v>
      </c>
      <c r="L19" s="24" t="s">
        <v>1133</v>
      </c>
    </row>
    <row r="20" spans="1:12" ht="94.5" x14ac:dyDescent="0.25">
      <c r="A20" s="20" t="s">
        <v>1155</v>
      </c>
      <c r="B20" s="21" t="s">
        <v>1156</v>
      </c>
      <c r="C20" s="22">
        <v>0</v>
      </c>
      <c r="D20" s="22">
        <v>10000000</v>
      </c>
      <c r="E20" s="22">
        <v>3511111</v>
      </c>
      <c r="F20" s="22">
        <v>0</v>
      </c>
      <c r="G20" s="22">
        <v>0</v>
      </c>
      <c r="H20" s="22">
        <v>0</v>
      </c>
      <c r="I20" s="22">
        <v>0</v>
      </c>
      <c r="J20" s="23">
        <f t="shared" si="0"/>
        <v>0</v>
      </c>
      <c r="K20" s="18">
        <f>IFERROR((('02CD06_CUAUH'!$J20/'02CD06_CUAUH'!$D20)), "-")</f>
        <v>0</v>
      </c>
      <c r="L20" s="24" t="s">
        <v>1133</v>
      </c>
    </row>
    <row r="21" spans="1:12" ht="94.5" x14ac:dyDescent="0.25">
      <c r="A21" s="20" t="s">
        <v>1157</v>
      </c>
      <c r="B21" s="21" t="s">
        <v>1158</v>
      </c>
      <c r="C21" s="22">
        <v>0</v>
      </c>
      <c r="D21" s="22">
        <v>9000000</v>
      </c>
      <c r="E21" s="22">
        <v>2400000</v>
      </c>
      <c r="F21" s="22">
        <v>0</v>
      </c>
      <c r="G21" s="22">
        <v>0</v>
      </c>
      <c r="H21" s="22">
        <v>0</v>
      </c>
      <c r="I21" s="22">
        <v>0</v>
      </c>
      <c r="J21" s="23">
        <f t="shared" si="0"/>
        <v>0</v>
      </c>
      <c r="K21" s="18">
        <f>IFERROR((('02CD06_CUAUH'!$J21/'02CD06_CUAUH'!$D21)), "-")</f>
        <v>0</v>
      </c>
      <c r="L21" s="24" t="s">
        <v>1133</v>
      </c>
    </row>
    <row r="22" spans="1:12" ht="78.75" x14ac:dyDescent="0.25">
      <c r="A22" s="20" t="s">
        <v>1159</v>
      </c>
      <c r="B22" s="21" t="s">
        <v>1160</v>
      </c>
      <c r="C22" s="22">
        <v>0</v>
      </c>
      <c r="D22" s="22">
        <v>10000000</v>
      </c>
      <c r="E22" s="22">
        <v>3611111</v>
      </c>
      <c r="F22" s="22">
        <v>0</v>
      </c>
      <c r="G22" s="22">
        <v>0</v>
      </c>
      <c r="H22" s="22">
        <v>0</v>
      </c>
      <c r="I22" s="22">
        <v>0</v>
      </c>
      <c r="J22" s="23">
        <f t="shared" si="0"/>
        <v>0</v>
      </c>
      <c r="K22" s="18">
        <f>IFERROR((('02CD06_CUAUH'!$J22/'02CD06_CUAUH'!$D22)), "-")</f>
        <v>0</v>
      </c>
      <c r="L22" s="24" t="s">
        <v>1133</v>
      </c>
    </row>
    <row r="23" spans="1:12" ht="94.5" x14ac:dyDescent="0.25">
      <c r="A23" s="20" t="s">
        <v>1161</v>
      </c>
      <c r="B23" s="21" t="s">
        <v>1162</v>
      </c>
      <c r="C23" s="22">
        <v>0</v>
      </c>
      <c r="D23" s="22">
        <v>24771100</v>
      </c>
      <c r="E23" s="22">
        <v>7000000</v>
      </c>
      <c r="F23" s="22">
        <v>0</v>
      </c>
      <c r="G23" s="22">
        <v>0</v>
      </c>
      <c r="H23" s="22">
        <v>0</v>
      </c>
      <c r="I23" s="22">
        <v>0</v>
      </c>
      <c r="J23" s="23">
        <f t="shared" si="0"/>
        <v>0</v>
      </c>
      <c r="K23" s="18">
        <f>IFERROR((('02CD06_CUAUH'!$J23/'02CD06_CUAUH'!$D23)), "-")</f>
        <v>0</v>
      </c>
      <c r="L23" s="24" t="s">
        <v>1133</v>
      </c>
    </row>
    <row r="24" spans="1:12" ht="78.75" x14ac:dyDescent="0.25">
      <c r="A24" s="20" t="s">
        <v>1163</v>
      </c>
      <c r="B24" s="21" t="s">
        <v>1164</v>
      </c>
      <c r="C24" s="22">
        <v>0</v>
      </c>
      <c r="D24" s="22">
        <v>15000000</v>
      </c>
      <c r="E24" s="22">
        <v>3600000</v>
      </c>
      <c r="F24" s="22">
        <v>0</v>
      </c>
      <c r="G24" s="22">
        <v>0</v>
      </c>
      <c r="H24" s="22">
        <v>0</v>
      </c>
      <c r="I24" s="22">
        <v>0</v>
      </c>
      <c r="J24" s="23">
        <f t="shared" si="0"/>
        <v>0</v>
      </c>
      <c r="K24" s="18">
        <f>IFERROR((('02CD06_CUAUH'!$J24/'02CD06_CUAUH'!$D24)), "-")</f>
        <v>0</v>
      </c>
      <c r="L24" s="24" t="s">
        <v>1133</v>
      </c>
    </row>
    <row r="25" spans="1:12" ht="78.75" x14ac:dyDescent="0.25">
      <c r="A25" s="20" t="s">
        <v>1165</v>
      </c>
      <c r="B25" s="21" t="s">
        <v>1166</v>
      </c>
      <c r="C25" s="22">
        <v>0</v>
      </c>
      <c r="D25" s="22">
        <v>17000000</v>
      </c>
      <c r="E25" s="22">
        <v>4240336</v>
      </c>
      <c r="F25" s="22">
        <v>0</v>
      </c>
      <c r="G25" s="22">
        <v>0</v>
      </c>
      <c r="H25" s="22">
        <v>0</v>
      </c>
      <c r="I25" s="22">
        <v>0</v>
      </c>
      <c r="J25" s="23">
        <f t="shared" si="0"/>
        <v>0</v>
      </c>
      <c r="K25" s="18">
        <f>IFERROR((('02CD06_CUAUH'!$J25/'02CD06_CUAUH'!$D25)), "-")</f>
        <v>0</v>
      </c>
      <c r="L25" s="24" t="s">
        <v>1133</v>
      </c>
    </row>
    <row r="26" spans="1:12" ht="78.75" x14ac:dyDescent="0.25">
      <c r="A26" s="20" t="s">
        <v>1167</v>
      </c>
      <c r="B26" s="21" t="s">
        <v>1168</v>
      </c>
      <c r="C26" s="22">
        <v>0</v>
      </c>
      <c r="D26" s="22">
        <v>15000000</v>
      </c>
      <c r="E26" s="22">
        <v>3600000</v>
      </c>
      <c r="F26" s="22">
        <v>0</v>
      </c>
      <c r="G26" s="22">
        <v>0</v>
      </c>
      <c r="H26" s="22">
        <v>0</v>
      </c>
      <c r="I26" s="22">
        <v>0</v>
      </c>
      <c r="J26" s="23">
        <f t="shared" si="0"/>
        <v>0</v>
      </c>
      <c r="K26" s="18">
        <f>IFERROR((('02CD06_CUAUH'!$J26/'02CD06_CUAUH'!$D26)), "-")</f>
        <v>0</v>
      </c>
      <c r="L26" s="24" t="s">
        <v>1133</v>
      </c>
    </row>
    <row r="27" spans="1:12" ht="78.75" x14ac:dyDescent="0.25">
      <c r="A27" s="20" t="s">
        <v>1169</v>
      </c>
      <c r="B27" s="21" t="s">
        <v>1170</v>
      </c>
      <c r="C27" s="22">
        <v>0</v>
      </c>
      <c r="D27" s="22">
        <v>15000000</v>
      </c>
      <c r="E27" s="22">
        <v>3600000</v>
      </c>
      <c r="F27" s="22">
        <v>0</v>
      </c>
      <c r="G27" s="22">
        <v>0</v>
      </c>
      <c r="H27" s="22">
        <v>0</v>
      </c>
      <c r="I27" s="22">
        <v>0</v>
      </c>
      <c r="J27" s="23">
        <f t="shared" si="0"/>
        <v>0</v>
      </c>
      <c r="K27" s="18">
        <f>IFERROR((('02CD06_CUAUH'!$J27/'02CD06_CUAUH'!$D27)), "-")</f>
        <v>0</v>
      </c>
      <c r="L27" s="24" t="s">
        <v>1133</v>
      </c>
    </row>
    <row r="28" spans="1:12" ht="78.75" x14ac:dyDescent="0.25">
      <c r="A28" s="20" t="s">
        <v>1171</v>
      </c>
      <c r="B28" s="21" t="s">
        <v>1172</v>
      </c>
      <c r="C28" s="22">
        <v>0</v>
      </c>
      <c r="D28" s="22">
        <v>13590244</v>
      </c>
      <c r="E28" s="22">
        <v>3200000</v>
      </c>
      <c r="F28" s="22">
        <v>0</v>
      </c>
      <c r="G28" s="22">
        <v>0</v>
      </c>
      <c r="H28" s="22">
        <v>0</v>
      </c>
      <c r="I28" s="22">
        <v>0</v>
      </c>
      <c r="J28" s="23">
        <f t="shared" si="0"/>
        <v>0</v>
      </c>
      <c r="K28" s="18">
        <f>IFERROR((('02CD06_CUAUH'!$J28/'02CD06_CUAUH'!$D28)), "-")</f>
        <v>0</v>
      </c>
      <c r="L28" s="24" t="s">
        <v>1133</v>
      </c>
    </row>
    <row r="29" spans="1:12" ht="78.75" x14ac:dyDescent="0.25">
      <c r="A29" s="20" t="s">
        <v>1173</v>
      </c>
      <c r="B29" s="21" t="s">
        <v>1174</v>
      </c>
      <c r="C29" s="22">
        <v>0</v>
      </c>
      <c r="D29" s="22">
        <v>4000000</v>
      </c>
      <c r="E29" s="22">
        <v>1000000</v>
      </c>
      <c r="F29" s="22">
        <v>0</v>
      </c>
      <c r="G29" s="22">
        <v>0</v>
      </c>
      <c r="H29" s="22">
        <v>0</v>
      </c>
      <c r="I29" s="22">
        <v>0</v>
      </c>
      <c r="J29" s="23">
        <f t="shared" si="0"/>
        <v>0</v>
      </c>
      <c r="K29" s="18">
        <f>IFERROR((('02CD06_CUAUH'!$J29/'02CD06_CUAUH'!$D29)), "-")</f>
        <v>0</v>
      </c>
      <c r="L29" s="24" t="s">
        <v>1133</v>
      </c>
    </row>
    <row r="30" spans="1:12" ht="78.75" x14ac:dyDescent="0.25">
      <c r="A30" s="20" t="s">
        <v>1175</v>
      </c>
      <c r="B30" s="21" t="s">
        <v>1176</v>
      </c>
      <c r="C30" s="22">
        <v>0</v>
      </c>
      <c r="D30" s="22">
        <v>4000000</v>
      </c>
      <c r="E30" s="22">
        <v>1000000</v>
      </c>
      <c r="F30" s="22">
        <v>0</v>
      </c>
      <c r="G30" s="22">
        <v>0</v>
      </c>
      <c r="H30" s="22">
        <v>0</v>
      </c>
      <c r="I30" s="22">
        <v>0</v>
      </c>
      <c r="J30" s="23">
        <f t="shared" si="0"/>
        <v>0</v>
      </c>
      <c r="K30" s="18">
        <f>IFERROR((('02CD06_CUAUH'!$J30/'02CD06_CUAUH'!$D30)), "-")</f>
        <v>0</v>
      </c>
      <c r="L30" s="24" t="s">
        <v>1133</v>
      </c>
    </row>
    <row r="31" spans="1:12" ht="94.5" x14ac:dyDescent="0.25">
      <c r="A31" s="20" t="s">
        <v>1177</v>
      </c>
      <c r="B31" s="21" t="s">
        <v>1178</v>
      </c>
      <c r="C31" s="22">
        <v>0</v>
      </c>
      <c r="D31" s="22">
        <v>4000000</v>
      </c>
      <c r="E31" s="22">
        <v>1000000</v>
      </c>
      <c r="F31" s="22">
        <v>0</v>
      </c>
      <c r="G31" s="22">
        <v>0</v>
      </c>
      <c r="H31" s="22">
        <v>0</v>
      </c>
      <c r="I31" s="22">
        <v>0</v>
      </c>
      <c r="J31" s="23">
        <f t="shared" si="0"/>
        <v>0</v>
      </c>
      <c r="K31" s="18">
        <f>IFERROR((('02CD06_CUAUH'!$J31/'02CD06_CUAUH'!$D31)), "-")</f>
        <v>0</v>
      </c>
      <c r="L31" s="24" t="s">
        <v>1133</v>
      </c>
    </row>
    <row r="32" spans="1:12" ht="78.75" x14ac:dyDescent="0.25">
      <c r="A32" s="20" t="s">
        <v>1179</v>
      </c>
      <c r="B32" s="21" t="s">
        <v>1180</v>
      </c>
      <c r="C32" s="22">
        <v>0</v>
      </c>
      <c r="D32" s="22">
        <v>4000000</v>
      </c>
      <c r="E32" s="22">
        <v>1000000</v>
      </c>
      <c r="F32" s="22">
        <v>0</v>
      </c>
      <c r="G32" s="22">
        <v>0</v>
      </c>
      <c r="H32" s="22">
        <v>0</v>
      </c>
      <c r="I32" s="22">
        <v>0</v>
      </c>
      <c r="J32" s="23">
        <f t="shared" si="0"/>
        <v>0</v>
      </c>
      <c r="K32" s="18">
        <f>IFERROR((('02CD06_CUAUH'!$J32/'02CD06_CUAUH'!$D32)), "-")</f>
        <v>0</v>
      </c>
      <c r="L32" s="24" t="s">
        <v>1133</v>
      </c>
    </row>
    <row r="33" spans="1:13" ht="78.75" x14ac:dyDescent="0.25">
      <c r="A33" s="20" t="s">
        <v>1181</v>
      </c>
      <c r="B33" s="21" t="s">
        <v>1182</v>
      </c>
      <c r="C33" s="22">
        <v>0</v>
      </c>
      <c r="D33" s="22">
        <v>4000000</v>
      </c>
      <c r="E33" s="22">
        <v>1000000</v>
      </c>
      <c r="F33" s="22">
        <v>0</v>
      </c>
      <c r="G33" s="22">
        <v>0</v>
      </c>
      <c r="H33" s="22">
        <v>0</v>
      </c>
      <c r="I33" s="22">
        <v>0</v>
      </c>
      <c r="J33" s="23">
        <f t="shared" si="0"/>
        <v>0</v>
      </c>
      <c r="K33" s="18">
        <f>IFERROR((('02CD06_CUAUH'!$J33/'02CD06_CUAUH'!$D33)), "-")</f>
        <v>0</v>
      </c>
      <c r="L33" s="24" t="s">
        <v>1133</v>
      </c>
    </row>
    <row r="34" spans="1:13" ht="78.75" x14ac:dyDescent="0.25">
      <c r="A34" s="20" t="s">
        <v>1183</v>
      </c>
      <c r="B34" s="21" t="s">
        <v>1184</v>
      </c>
      <c r="C34" s="22">
        <v>0</v>
      </c>
      <c r="D34" s="22">
        <v>4000000</v>
      </c>
      <c r="E34" s="22">
        <v>1000000</v>
      </c>
      <c r="F34" s="22">
        <v>0</v>
      </c>
      <c r="G34" s="22">
        <v>0</v>
      </c>
      <c r="H34" s="22">
        <v>0</v>
      </c>
      <c r="I34" s="22">
        <v>0</v>
      </c>
      <c r="J34" s="23">
        <f t="shared" si="0"/>
        <v>0</v>
      </c>
      <c r="K34" s="18">
        <f>IFERROR((('02CD06_CUAUH'!$J34/'02CD06_CUAUH'!$D34)), "-")</f>
        <v>0</v>
      </c>
      <c r="L34" s="24" t="s">
        <v>1133</v>
      </c>
    </row>
    <row r="35" spans="1:13" ht="78.75" x14ac:dyDescent="0.25">
      <c r="A35" s="20" t="s">
        <v>1185</v>
      </c>
      <c r="B35" s="21" t="s">
        <v>1186</v>
      </c>
      <c r="C35" s="22">
        <v>0</v>
      </c>
      <c r="D35" s="22">
        <v>4000000</v>
      </c>
      <c r="E35" s="22">
        <v>1000000</v>
      </c>
      <c r="F35" s="22">
        <v>0</v>
      </c>
      <c r="G35" s="22">
        <v>0</v>
      </c>
      <c r="H35" s="22">
        <v>0</v>
      </c>
      <c r="I35" s="22">
        <v>0</v>
      </c>
      <c r="J35" s="23">
        <f t="shared" si="0"/>
        <v>0</v>
      </c>
      <c r="K35" s="18">
        <f>IFERROR((('02CD06_CUAUH'!$J35/'02CD06_CUAUH'!$D35)), "-")</f>
        <v>0</v>
      </c>
      <c r="L35" s="24" t="s">
        <v>1133</v>
      </c>
    </row>
    <row r="36" spans="1:13" ht="63" x14ac:dyDescent="0.25">
      <c r="A36" s="20" t="s">
        <v>1187</v>
      </c>
      <c r="B36" s="21" t="s">
        <v>1188</v>
      </c>
      <c r="C36" s="22">
        <v>0</v>
      </c>
      <c r="D36" s="22">
        <v>15000000</v>
      </c>
      <c r="E36" s="22">
        <v>3600000</v>
      </c>
      <c r="F36" s="22">
        <v>0</v>
      </c>
      <c r="G36" s="22">
        <v>0</v>
      </c>
      <c r="H36" s="22">
        <v>0</v>
      </c>
      <c r="I36" s="22">
        <v>0</v>
      </c>
      <c r="J36" s="23">
        <f t="shared" si="0"/>
        <v>0</v>
      </c>
      <c r="K36" s="18">
        <f>IFERROR((('02CD06_CUAUH'!$J36/'02CD06_CUAUH'!$D36)), "-")</f>
        <v>0</v>
      </c>
      <c r="L36" s="24" t="s">
        <v>1133</v>
      </c>
    </row>
    <row r="37" spans="1:13" ht="20.25" customHeight="1" x14ac:dyDescent="0.25">
      <c r="A37" s="20"/>
      <c r="B37" s="21"/>
      <c r="C37" s="22"/>
      <c r="D37" s="22"/>
      <c r="E37" s="22"/>
      <c r="F37" s="22"/>
      <c r="G37" s="22"/>
      <c r="H37" s="22"/>
      <c r="I37" s="22"/>
      <c r="J37" s="23">
        <f t="shared" si="0"/>
        <v>0</v>
      </c>
      <c r="K37" s="18" t="str">
        <f>IFERROR((('02CD06_CUAUH'!$J37/'02CD06_CUAUH'!$D37)), "-")</f>
        <v>-</v>
      </c>
      <c r="L37" s="24"/>
    </row>
    <row r="38" spans="1:13" s="25" customFormat="1" ht="20.25" customHeight="1" x14ac:dyDescent="0.25">
      <c r="A38" s="20"/>
      <c r="B38" s="21"/>
      <c r="C38" s="22"/>
      <c r="D38" s="22"/>
      <c r="E38" s="22"/>
      <c r="F38" s="22"/>
      <c r="G38" s="22"/>
      <c r="H38" s="22"/>
      <c r="I38" s="22"/>
      <c r="J38" s="23">
        <f t="shared" si="0"/>
        <v>0</v>
      </c>
      <c r="K38" s="18" t="str">
        <f>IFERROR((('02CD06_CUAUH'!$J38/'02CD06_CUAUH'!$D38)), "-")</f>
        <v>-</v>
      </c>
      <c r="L38" s="24"/>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DC7B981C-0A8A-4DF5-9E73-CB20AFAE2D85}">
      <formula1>0</formula1>
    </dataValidation>
    <dataValidation operator="greaterThanOrEqual" allowBlank="1" showInputMessage="1" showErrorMessage="1" error="Deberá ingresar el formato de NÚMERO correcto." sqref="J9:K38 K8" xr:uid="{8DFAC21D-7A8B-4DEF-841B-CA973C61936A}"/>
  </dataValidations>
  <printOptions horizontalCentered="1"/>
  <pageMargins left="0.51181102362204722" right="0.31496062992125984" top="1.1023622047244095" bottom="0.51181102362204722" header="0.31496062992125984" footer="0.31496062992125984"/>
  <pageSetup scale="45"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9E173-54D2-4490-BA65-B9BDAB16894E}">
  <sheetPr codeName="Hoja42"/>
  <dimension ref="A1:N49"/>
  <sheetViews>
    <sheetView showGridLines="0" zoomScale="80" zoomScaleNormal="8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36.8554687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7"/>
      <c r="C3" s="7"/>
      <c r="D3" s="7"/>
      <c r="E3" s="7"/>
      <c r="F3" s="7"/>
      <c r="G3" s="7"/>
      <c r="H3" s="7"/>
      <c r="I3" s="7"/>
      <c r="J3" s="7"/>
      <c r="K3" s="7"/>
      <c r="L3" s="7"/>
    </row>
    <row r="4" spans="1:12" s="10" customFormat="1" ht="26.25" customHeight="1" x14ac:dyDescent="0.2">
      <c r="A4" s="9" t="s">
        <v>1</v>
      </c>
      <c r="B4" s="196" t="str">
        <f>[76]CARATULA!B17</f>
        <v>02CD07 Alcaldía Gustavo A. Madero</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x14ac:dyDescent="0.25">
      <c r="A8" s="195" t="s">
        <v>25</v>
      </c>
      <c r="B8" s="195"/>
      <c r="C8" s="17">
        <f>IF(SUBTOTAL(9, '02CD07_GAM'!$C$9:$C$38)=0, "", SUBTOTAL(9, '02CD07_GAM'!$C$9:$C$38))</f>
        <v>541284555</v>
      </c>
      <c r="D8" s="17">
        <f>IF(SUBTOTAL(9, '02CD07_GAM'!$D$9:$D$38)=0, "", SUBTOTAL(9, '02CD07_GAM'!$D$9:$D$38))</f>
        <v>881646017.27999997</v>
      </c>
      <c r="E8" s="17">
        <f>IF(SUBTOTAL(9, '02CD07_GAM'!$E$9:$E$38)=0, "", SUBTOTAL(9, '02CD07_GAM'!$E$9:$E$38))</f>
        <v>153178695.22999999</v>
      </c>
      <c r="F8" s="17">
        <f>IF(SUBTOTAL(9, '02CD07_GAM'!$F$9:$F$38)=0, "", SUBTOTAL(9, '02CD07_GAM'!$F$9:$F$38))</f>
        <v>82253505.370000005</v>
      </c>
      <c r="G8" s="17">
        <f>IF(SUBTOTAL(9, '02CD07_GAM'!$G$9:$G$38)=0, "", SUBTOTAL(9, '02CD07_GAM'!$G$9:$G$38))</f>
        <v>10336274.370000001</v>
      </c>
      <c r="H8" s="17">
        <f>IF(SUBTOTAL(9, '02CD07_GAM'!$H$9:$H$38)=0, "", SUBTOTAL(9, '02CD07_GAM'!$H$9:$H$38))</f>
        <v>82253505.370000005</v>
      </c>
      <c r="I8" s="17">
        <f>IF(SUBTOTAL(9, '02CD07_GAM'!$I$9:$I$38)=0, "", SUBTOTAL(9, '02CD07_GAM'!$I$9:$I$38))</f>
        <v>82253505.370000005</v>
      </c>
      <c r="J8" s="17">
        <f>IF(SUBTOTAL(9, '02CD07_GAM'!$J$9:$J$38)=0, "", SUBTOTAL(9, '02CD07_GAM'!$J$9:$J$38))</f>
        <v>92589779.739999995</v>
      </c>
      <c r="K8" s="18">
        <f>IFERROR((('02CD07_GAM'!$J8/'02CD07_GAM'!$D8)), "-")</f>
        <v>0.10501922305014465</v>
      </c>
      <c r="L8" s="19"/>
    </row>
    <row r="9" spans="1:12" ht="210" customHeight="1" x14ac:dyDescent="0.25">
      <c r="A9" s="20" t="s">
        <v>1189</v>
      </c>
      <c r="B9" s="21" t="s">
        <v>1190</v>
      </c>
      <c r="C9" s="22">
        <v>273988</v>
      </c>
      <c r="D9" s="22">
        <v>3560964</v>
      </c>
      <c r="E9" s="22">
        <v>3286976</v>
      </c>
      <c r="F9" s="22">
        <v>0</v>
      </c>
      <c r="G9" s="22">
        <v>121916</v>
      </c>
      <c r="H9" s="22">
        <v>0</v>
      </c>
      <c r="I9" s="22">
        <v>0</v>
      </c>
      <c r="J9" s="23">
        <f t="shared" ref="J9:J38" si="0">SUM(F9:G9)</f>
        <v>121916</v>
      </c>
      <c r="K9" s="18">
        <f>IFERROR((('02CD07_GAM'!$J9/'02CD07_GAM'!$D9)), "-")</f>
        <v>3.4236796552843556E-2</v>
      </c>
      <c r="L9" s="24" t="s">
        <v>1191</v>
      </c>
    </row>
    <row r="10" spans="1:12" ht="288" customHeight="1" x14ac:dyDescent="0.25">
      <c r="A10" s="42" t="s">
        <v>1192</v>
      </c>
      <c r="B10" s="36" t="s">
        <v>1193</v>
      </c>
      <c r="C10" s="22">
        <v>815091</v>
      </c>
      <c r="D10" s="22">
        <v>982547</v>
      </c>
      <c r="E10" s="22">
        <v>0</v>
      </c>
      <c r="F10" s="22">
        <v>0</v>
      </c>
      <c r="G10" s="22">
        <v>167456</v>
      </c>
      <c r="H10" s="22">
        <v>0</v>
      </c>
      <c r="I10" s="22">
        <v>0</v>
      </c>
      <c r="J10" s="23">
        <f t="shared" si="0"/>
        <v>167456</v>
      </c>
      <c r="K10" s="18">
        <f>IFERROR((('02CD07_GAM'!$J10/'02CD07_GAM'!$D10)), "-")</f>
        <v>0.170430523934224</v>
      </c>
      <c r="L10" s="24" t="s">
        <v>1194</v>
      </c>
    </row>
    <row r="11" spans="1:12" ht="214.5" customHeight="1" x14ac:dyDescent="0.25">
      <c r="A11" s="42" t="s">
        <v>1195</v>
      </c>
      <c r="B11" s="36" t="s">
        <v>1196</v>
      </c>
      <c r="C11" s="22">
        <v>1516364</v>
      </c>
      <c r="D11" s="22">
        <v>1535852</v>
      </c>
      <c r="E11" s="22">
        <v>1535852</v>
      </c>
      <c r="F11" s="22">
        <v>0</v>
      </c>
      <c r="G11" s="22">
        <v>46902.36</v>
      </c>
      <c r="H11" s="22">
        <v>0</v>
      </c>
      <c r="I11" s="22">
        <v>0</v>
      </c>
      <c r="J11" s="23">
        <f t="shared" si="0"/>
        <v>46902.36</v>
      </c>
      <c r="K11" s="18">
        <f>IFERROR((('02CD07_GAM'!$J11/'02CD07_GAM'!$D11)), "-")</f>
        <v>3.0538333120639229E-2</v>
      </c>
      <c r="L11" s="24" t="s">
        <v>1197</v>
      </c>
    </row>
    <row r="12" spans="1:12" ht="260.25" customHeight="1" x14ac:dyDescent="0.25">
      <c r="A12" s="42" t="s">
        <v>1198</v>
      </c>
      <c r="B12" s="36" t="s">
        <v>1199</v>
      </c>
      <c r="C12" s="22">
        <v>40000000</v>
      </c>
      <c r="D12" s="22">
        <v>82822234.280000001</v>
      </c>
      <c r="E12" s="22">
        <v>82822234.280000001</v>
      </c>
      <c r="F12" s="22">
        <v>82253505.370000005</v>
      </c>
      <c r="G12" s="22">
        <v>0.02</v>
      </c>
      <c r="H12" s="22">
        <v>82253505.370000005</v>
      </c>
      <c r="I12" s="22">
        <v>82253505.370000005</v>
      </c>
      <c r="J12" s="23">
        <f t="shared" si="0"/>
        <v>82253505.390000001</v>
      </c>
      <c r="K12" s="18">
        <f>IFERROR((('02CD07_GAM'!$J12/'02CD07_GAM'!$D12)), "-")</f>
        <v>0.99313313755727384</v>
      </c>
      <c r="L12" s="24" t="s">
        <v>1200</v>
      </c>
    </row>
    <row r="13" spans="1:12" ht="320.25" customHeight="1" x14ac:dyDescent="0.25">
      <c r="A13" s="42" t="s">
        <v>1201</v>
      </c>
      <c r="B13" s="36" t="s">
        <v>1202</v>
      </c>
      <c r="C13" s="22">
        <v>0</v>
      </c>
      <c r="D13" s="22">
        <v>10000000</v>
      </c>
      <c r="E13" s="22">
        <v>0</v>
      </c>
      <c r="F13" s="22">
        <v>0</v>
      </c>
      <c r="G13" s="22">
        <v>9999999.9900000002</v>
      </c>
      <c r="H13" s="22">
        <v>0</v>
      </c>
      <c r="I13" s="22">
        <v>0</v>
      </c>
      <c r="J13" s="23">
        <f t="shared" si="0"/>
        <v>9999999.9900000002</v>
      </c>
      <c r="K13" s="18">
        <f>IFERROR((('02CD07_GAM'!$J13/'02CD07_GAM'!$D13)), "-")</f>
        <v>0.99999999900000003</v>
      </c>
      <c r="L13" s="24" t="s">
        <v>1203</v>
      </c>
    </row>
    <row r="14" spans="1:12" ht="344.25" customHeight="1" x14ac:dyDescent="0.25">
      <c r="A14" s="42" t="s">
        <v>1204</v>
      </c>
      <c r="B14" s="36" t="s">
        <v>1205</v>
      </c>
      <c r="C14" s="22">
        <v>38409181</v>
      </c>
      <c r="D14" s="22">
        <v>38409181</v>
      </c>
      <c r="E14" s="22">
        <v>9602296</v>
      </c>
      <c r="F14" s="22">
        <v>0</v>
      </c>
      <c r="G14" s="22">
        <v>0</v>
      </c>
      <c r="H14" s="22">
        <v>0</v>
      </c>
      <c r="I14" s="22">
        <v>0</v>
      </c>
      <c r="J14" s="23">
        <f t="shared" si="0"/>
        <v>0</v>
      </c>
      <c r="K14" s="18">
        <f>IFERROR((('02CD07_GAM'!$J14/'02CD07_GAM'!$D14)), "-")</f>
        <v>0</v>
      </c>
      <c r="L14" s="24" t="s">
        <v>1206</v>
      </c>
    </row>
    <row r="15" spans="1:12" ht="303" customHeight="1" x14ac:dyDescent="0.25">
      <c r="A15" s="42" t="s">
        <v>1207</v>
      </c>
      <c r="B15" s="36" t="s">
        <v>1208</v>
      </c>
      <c r="C15" s="22">
        <v>16380473</v>
      </c>
      <c r="D15" s="22">
        <v>16380473</v>
      </c>
      <c r="E15" s="22">
        <v>2047559</v>
      </c>
      <c r="F15" s="22">
        <v>0</v>
      </c>
      <c r="G15" s="22">
        <v>0</v>
      </c>
      <c r="H15" s="22">
        <v>0</v>
      </c>
      <c r="I15" s="22">
        <v>0</v>
      </c>
      <c r="J15" s="23">
        <f t="shared" si="0"/>
        <v>0</v>
      </c>
      <c r="K15" s="18">
        <f>IFERROR((('02CD07_GAM'!$J15/'02CD07_GAM'!$D15)), "-")</f>
        <v>0</v>
      </c>
      <c r="L15" s="24" t="s">
        <v>1209</v>
      </c>
    </row>
    <row r="16" spans="1:12" ht="341.25" customHeight="1" x14ac:dyDescent="0.25">
      <c r="A16" s="42" t="s">
        <v>1210</v>
      </c>
      <c r="B16" s="36" t="s">
        <v>1211</v>
      </c>
      <c r="C16" s="22">
        <v>11894341</v>
      </c>
      <c r="D16" s="22">
        <v>1894341</v>
      </c>
      <c r="E16" s="22">
        <v>0</v>
      </c>
      <c r="F16" s="22">
        <v>0</v>
      </c>
      <c r="G16" s="22">
        <v>0</v>
      </c>
      <c r="H16" s="22">
        <v>0</v>
      </c>
      <c r="I16" s="22">
        <v>0</v>
      </c>
      <c r="J16" s="23">
        <f t="shared" si="0"/>
        <v>0</v>
      </c>
      <c r="K16" s="18">
        <f>IFERROR((('02CD07_GAM'!$J16/'02CD07_GAM'!$D16)), "-")</f>
        <v>0</v>
      </c>
      <c r="L16" s="24" t="s">
        <v>1212</v>
      </c>
    </row>
    <row r="17" spans="1:12" ht="345" customHeight="1" x14ac:dyDescent="0.25">
      <c r="A17" s="42" t="s">
        <v>1213</v>
      </c>
      <c r="B17" s="36" t="s">
        <v>1214</v>
      </c>
      <c r="C17" s="22">
        <v>4399327</v>
      </c>
      <c r="D17" s="22">
        <v>4399327</v>
      </c>
      <c r="E17" s="22">
        <v>1649748</v>
      </c>
      <c r="F17" s="22">
        <v>0</v>
      </c>
      <c r="G17" s="22">
        <v>0</v>
      </c>
      <c r="H17" s="22">
        <v>0</v>
      </c>
      <c r="I17" s="22">
        <v>0</v>
      </c>
      <c r="J17" s="23">
        <f t="shared" si="0"/>
        <v>0</v>
      </c>
      <c r="K17" s="18">
        <f>IFERROR((('02CD07_GAM'!$J17/'02CD07_GAM'!$D17)), "-")</f>
        <v>0</v>
      </c>
      <c r="L17" s="24" t="s">
        <v>1215</v>
      </c>
    </row>
    <row r="18" spans="1:12" ht="339.75" customHeight="1" x14ac:dyDescent="0.25">
      <c r="A18" s="42" t="s">
        <v>1216</v>
      </c>
      <c r="B18" s="36" t="s">
        <v>1217</v>
      </c>
      <c r="C18" s="22">
        <v>26617000</v>
      </c>
      <c r="D18" s="22">
        <v>20311526</v>
      </c>
      <c r="E18" s="22">
        <v>6654250</v>
      </c>
      <c r="F18" s="22">
        <v>0</v>
      </c>
      <c r="G18" s="22">
        <v>0</v>
      </c>
      <c r="H18" s="22">
        <v>0</v>
      </c>
      <c r="I18" s="22">
        <v>0</v>
      </c>
      <c r="J18" s="23">
        <f t="shared" si="0"/>
        <v>0</v>
      </c>
      <c r="K18" s="18">
        <f>IFERROR((('02CD07_GAM'!$J18/'02CD07_GAM'!$D18)), "-")</f>
        <v>0</v>
      </c>
      <c r="L18" s="24" t="s">
        <v>1218</v>
      </c>
    </row>
    <row r="19" spans="1:12" ht="258" customHeight="1" x14ac:dyDescent="0.25">
      <c r="A19" s="42" t="s">
        <v>1219</v>
      </c>
      <c r="B19" s="36" t="s">
        <v>1220</v>
      </c>
      <c r="C19" s="22">
        <v>17035000</v>
      </c>
      <c r="D19" s="22">
        <v>17035000</v>
      </c>
      <c r="E19" s="22">
        <v>4258750</v>
      </c>
      <c r="F19" s="22">
        <v>0</v>
      </c>
      <c r="G19" s="22">
        <v>0</v>
      </c>
      <c r="H19" s="22">
        <v>0</v>
      </c>
      <c r="I19" s="22">
        <v>0</v>
      </c>
      <c r="J19" s="23">
        <f t="shared" si="0"/>
        <v>0</v>
      </c>
      <c r="K19" s="18">
        <f>IFERROR((('02CD07_GAM'!$J19/'02CD07_GAM'!$D19)), "-")</f>
        <v>0</v>
      </c>
      <c r="L19" s="24" t="s">
        <v>1221</v>
      </c>
    </row>
    <row r="20" spans="1:12" ht="339" customHeight="1" x14ac:dyDescent="0.25">
      <c r="A20" s="42" t="s">
        <v>1222</v>
      </c>
      <c r="B20" s="36" t="s">
        <v>1223</v>
      </c>
      <c r="C20" s="22">
        <v>7020203</v>
      </c>
      <c r="D20" s="22">
        <v>7020203</v>
      </c>
      <c r="E20" s="22">
        <v>2632575</v>
      </c>
      <c r="F20" s="22">
        <v>0</v>
      </c>
      <c r="G20" s="22">
        <v>0</v>
      </c>
      <c r="H20" s="22">
        <v>0</v>
      </c>
      <c r="I20" s="22">
        <v>0</v>
      </c>
      <c r="J20" s="23">
        <f t="shared" si="0"/>
        <v>0</v>
      </c>
      <c r="K20" s="18">
        <f>IFERROR((('02CD07_GAM'!$J20/'02CD07_GAM'!$D20)), "-")</f>
        <v>0</v>
      </c>
      <c r="L20" s="24" t="s">
        <v>1224</v>
      </c>
    </row>
    <row r="21" spans="1:12" ht="347.25" customHeight="1" x14ac:dyDescent="0.25">
      <c r="A21" s="42" t="s">
        <v>1225</v>
      </c>
      <c r="B21" s="36" t="s">
        <v>1226</v>
      </c>
      <c r="C21" s="22">
        <v>106468000</v>
      </c>
      <c r="D21" s="22">
        <v>106468000</v>
      </c>
      <c r="E21" s="22">
        <v>26617000</v>
      </c>
      <c r="F21" s="22">
        <v>0</v>
      </c>
      <c r="G21" s="22">
        <v>0</v>
      </c>
      <c r="H21" s="22">
        <v>0</v>
      </c>
      <c r="I21" s="22">
        <v>0</v>
      </c>
      <c r="J21" s="23">
        <f t="shared" si="0"/>
        <v>0</v>
      </c>
      <c r="K21" s="18">
        <f>IFERROR((('02CD07_GAM'!$J21/'02CD07_GAM'!$D21)), "-")</f>
        <v>0</v>
      </c>
      <c r="L21" s="24" t="s">
        <v>1227</v>
      </c>
    </row>
    <row r="22" spans="1:12" ht="252.75" customHeight="1" x14ac:dyDescent="0.25">
      <c r="A22" s="42" t="s">
        <v>1228</v>
      </c>
      <c r="B22" s="36" t="s">
        <v>1229</v>
      </c>
      <c r="C22" s="22">
        <v>8889504</v>
      </c>
      <c r="D22" s="22">
        <v>8889504</v>
      </c>
      <c r="E22" s="22">
        <v>2729621.95</v>
      </c>
      <c r="F22" s="22">
        <v>0</v>
      </c>
      <c r="G22" s="22">
        <v>0</v>
      </c>
      <c r="H22" s="22">
        <v>0</v>
      </c>
      <c r="I22" s="22">
        <v>0</v>
      </c>
      <c r="J22" s="23">
        <f t="shared" si="0"/>
        <v>0</v>
      </c>
      <c r="K22" s="18">
        <f>IFERROR((('02CD07_GAM'!$J22/'02CD07_GAM'!$D22)), "-")</f>
        <v>0</v>
      </c>
      <c r="L22" s="24" t="s">
        <v>1230</v>
      </c>
    </row>
    <row r="23" spans="1:12" ht="290.25" customHeight="1" x14ac:dyDescent="0.25">
      <c r="A23" s="42" t="s">
        <v>1231</v>
      </c>
      <c r="B23" s="36" t="s">
        <v>1232</v>
      </c>
      <c r="C23" s="22">
        <v>28786053</v>
      </c>
      <c r="D23" s="22">
        <v>15486053</v>
      </c>
      <c r="E23" s="22">
        <v>7632271</v>
      </c>
      <c r="F23" s="22">
        <v>0</v>
      </c>
      <c r="G23" s="22">
        <v>0</v>
      </c>
      <c r="H23" s="22">
        <v>0</v>
      </c>
      <c r="I23" s="22">
        <v>0</v>
      </c>
      <c r="J23" s="23">
        <f t="shared" si="0"/>
        <v>0</v>
      </c>
      <c r="K23" s="18">
        <f>IFERROR((('02CD07_GAM'!$J23/'02CD07_GAM'!$D23)), "-")</f>
        <v>0</v>
      </c>
      <c r="L23" s="24" t="s">
        <v>1233</v>
      </c>
    </row>
    <row r="24" spans="1:12" ht="237" customHeight="1" x14ac:dyDescent="0.25">
      <c r="A24" s="42" t="s">
        <v>1234</v>
      </c>
      <c r="B24" s="36" t="s">
        <v>1235</v>
      </c>
      <c r="C24" s="22">
        <v>4558831</v>
      </c>
      <c r="D24" s="22">
        <v>4558831</v>
      </c>
      <c r="E24" s="22">
        <v>1709562</v>
      </c>
      <c r="F24" s="22">
        <v>0</v>
      </c>
      <c r="G24" s="22">
        <v>0</v>
      </c>
      <c r="H24" s="22">
        <v>0</v>
      </c>
      <c r="I24" s="22">
        <v>0</v>
      </c>
      <c r="J24" s="23">
        <f t="shared" si="0"/>
        <v>0</v>
      </c>
      <c r="K24" s="18">
        <f>IFERROR((('02CD07_GAM'!$J24/'02CD07_GAM'!$D24)), "-")</f>
        <v>0</v>
      </c>
      <c r="L24" s="24" t="s">
        <v>1236</v>
      </c>
    </row>
    <row r="25" spans="1:12" ht="339" customHeight="1" x14ac:dyDescent="0.25">
      <c r="A25" s="42" t="s">
        <v>1237</v>
      </c>
      <c r="B25" s="36" t="s">
        <v>1238</v>
      </c>
      <c r="C25" s="22">
        <v>228221199</v>
      </c>
      <c r="D25" s="22">
        <v>228221199</v>
      </c>
      <c r="E25" s="22">
        <v>0</v>
      </c>
      <c r="F25" s="22">
        <v>0</v>
      </c>
      <c r="G25" s="22">
        <v>0</v>
      </c>
      <c r="H25" s="22">
        <v>0</v>
      </c>
      <c r="I25" s="22">
        <v>0</v>
      </c>
      <c r="J25" s="23">
        <f t="shared" si="0"/>
        <v>0</v>
      </c>
      <c r="K25" s="18">
        <f>IFERROR((('02CD07_GAM'!$J25/'02CD07_GAM'!$D25)), "-")</f>
        <v>0</v>
      </c>
      <c r="L25" s="24" t="s">
        <v>1239</v>
      </c>
    </row>
    <row r="26" spans="1:12" ht="312" customHeight="1" x14ac:dyDescent="0.25">
      <c r="A26" s="20" t="s">
        <v>1240</v>
      </c>
      <c r="B26" s="21" t="s">
        <v>1241</v>
      </c>
      <c r="C26" s="22">
        <v>0</v>
      </c>
      <c r="D26" s="22">
        <v>110059924</v>
      </c>
      <c r="E26" s="22">
        <v>0</v>
      </c>
      <c r="F26" s="22">
        <v>0</v>
      </c>
      <c r="G26" s="22">
        <v>0</v>
      </c>
      <c r="H26" s="22">
        <v>0</v>
      </c>
      <c r="I26" s="22">
        <v>0</v>
      </c>
      <c r="J26" s="23">
        <f t="shared" si="0"/>
        <v>0</v>
      </c>
      <c r="K26" s="18">
        <f>IFERROR((('02CD07_GAM'!$J26/'02CD07_GAM'!$D26)), "-")</f>
        <v>0</v>
      </c>
      <c r="L26" s="24" t="s">
        <v>1242</v>
      </c>
    </row>
    <row r="27" spans="1:12" ht="318" customHeight="1" x14ac:dyDescent="0.25">
      <c r="A27" s="20" t="s">
        <v>1243</v>
      </c>
      <c r="B27" s="21" t="s">
        <v>1244</v>
      </c>
      <c r="C27" s="22">
        <v>0</v>
      </c>
      <c r="D27" s="22">
        <v>11000000</v>
      </c>
      <c r="E27" s="22">
        <v>0</v>
      </c>
      <c r="F27" s="22">
        <v>0</v>
      </c>
      <c r="G27" s="22">
        <v>0</v>
      </c>
      <c r="H27" s="22">
        <v>0</v>
      </c>
      <c r="I27" s="22">
        <v>0</v>
      </c>
      <c r="J27" s="23">
        <f t="shared" si="0"/>
        <v>0</v>
      </c>
      <c r="K27" s="18">
        <f>IFERROR((('02CD07_GAM'!$J27/'02CD07_GAM'!$D27)), "-")</f>
        <v>0</v>
      </c>
      <c r="L27" s="24" t="s">
        <v>1245</v>
      </c>
    </row>
    <row r="28" spans="1:12" ht="291" customHeight="1" x14ac:dyDescent="0.25">
      <c r="A28" s="20" t="s">
        <v>1246</v>
      </c>
      <c r="B28" s="21" t="s">
        <v>1247</v>
      </c>
      <c r="C28" s="22">
        <v>0</v>
      </c>
      <c r="D28" s="22">
        <v>6000000</v>
      </c>
      <c r="E28" s="22">
        <v>0</v>
      </c>
      <c r="F28" s="22">
        <v>0</v>
      </c>
      <c r="G28" s="22">
        <v>0</v>
      </c>
      <c r="H28" s="22">
        <v>0</v>
      </c>
      <c r="I28" s="22">
        <v>0</v>
      </c>
      <c r="J28" s="23">
        <f t="shared" si="0"/>
        <v>0</v>
      </c>
      <c r="K28" s="18">
        <f>IFERROR((('02CD07_GAM'!$J28/'02CD07_GAM'!$D28)), "-")</f>
        <v>0</v>
      </c>
      <c r="L28" s="24" t="s">
        <v>1248</v>
      </c>
    </row>
    <row r="29" spans="1:12" ht="309.75" customHeight="1" x14ac:dyDescent="0.25">
      <c r="A29" s="20" t="s">
        <v>1249</v>
      </c>
      <c r="B29" s="21" t="s">
        <v>1250</v>
      </c>
      <c r="C29" s="22">
        <v>0</v>
      </c>
      <c r="D29" s="22">
        <v>5000000</v>
      </c>
      <c r="E29" s="22">
        <v>0</v>
      </c>
      <c r="F29" s="22">
        <v>0</v>
      </c>
      <c r="G29" s="22">
        <v>0</v>
      </c>
      <c r="H29" s="22">
        <v>0</v>
      </c>
      <c r="I29" s="22">
        <v>0</v>
      </c>
      <c r="J29" s="23">
        <f t="shared" si="0"/>
        <v>0</v>
      </c>
      <c r="K29" s="18">
        <f>IFERROR((('02CD07_GAM'!$J29/'02CD07_GAM'!$D29)), "-")</f>
        <v>0</v>
      </c>
      <c r="L29" s="24" t="s">
        <v>1251</v>
      </c>
    </row>
    <row r="30" spans="1:12" ht="233.25" customHeight="1" x14ac:dyDescent="0.25">
      <c r="A30" s="20" t="s">
        <v>1252</v>
      </c>
      <c r="B30" s="21" t="s">
        <v>1253</v>
      </c>
      <c r="C30" s="22">
        <v>0</v>
      </c>
      <c r="D30" s="22">
        <v>4500000</v>
      </c>
      <c r="E30" s="22">
        <v>0</v>
      </c>
      <c r="F30" s="22">
        <v>0</v>
      </c>
      <c r="G30" s="22">
        <v>0</v>
      </c>
      <c r="H30" s="22">
        <v>0</v>
      </c>
      <c r="I30" s="22">
        <v>0</v>
      </c>
      <c r="J30" s="23">
        <f t="shared" si="0"/>
        <v>0</v>
      </c>
      <c r="K30" s="18">
        <f>IFERROR((('02CD07_GAM'!$J30/'02CD07_GAM'!$D30)), "-")</f>
        <v>0</v>
      </c>
      <c r="L30" s="24" t="s">
        <v>1254</v>
      </c>
    </row>
    <row r="31" spans="1:12" ht="297.75" customHeight="1" x14ac:dyDescent="0.25">
      <c r="A31" s="20" t="s">
        <v>1255</v>
      </c>
      <c r="B31" s="21" t="s">
        <v>1256</v>
      </c>
      <c r="C31" s="22">
        <v>0</v>
      </c>
      <c r="D31" s="22">
        <v>4000000</v>
      </c>
      <c r="E31" s="22">
        <v>0</v>
      </c>
      <c r="F31" s="22">
        <v>0</v>
      </c>
      <c r="G31" s="22">
        <v>0</v>
      </c>
      <c r="H31" s="22">
        <v>0</v>
      </c>
      <c r="I31" s="22">
        <v>0</v>
      </c>
      <c r="J31" s="23">
        <f t="shared" si="0"/>
        <v>0</v>
      </c>
      <c r="K31" s="18">
        <f>IFERROR((('02CD07_GAM'!$J31/'02CD07_GAM'!$D31)), "-")</f>
        <v>0</v>
      </c>
      <c r="L31" s="24" t="s">
        <v>1257</v>
      </c>
    </row>
    <row r="32" spans="1:12" ht="325.5" customHeight="1" x14ac:dyDescent="0.25">
      <c r="A32" s="20" t="s">
        <v>1258</v>
      </c>
      <c r="B32" s="21" t="s">
        <v>1259</v>
      </c>
      <c r="C32" s="22">
        <v>0</v>
      </c>
      <c r="D32" s="22">
        <v>40000000</v>
      </c>
      <c r="E32" s="22">
        <v>0</v>
      </c>
      <c r="F32" s="22">
        <v>0</v>
      </c>
      <c r="G32" s="22">
        <v>0</v>
      </c>
      <c r="H32" s="22">
        <v>0</v>
      </c>
      <c r="I32" s="22">
        <v>0</v>
      </c>
      <c r="J32" s="23">
        <f t="shared" si="0"/>
        <v>0</v>
      </c>
      <c r="K32" s="18">
        <f>IFERROR((('02CD07_GAM'!$J32/'02CD07_GAM'!$D32)), "-")</f>
        <v>0</v>
      </c>
      <c r="L32" s="24" t="s">
        <v>1260</v>
      </c>
    </row>
    <row r="33" spans="1:13" ht="140.25" customHeight="1" x14ac:dyDescent="0.25">
      <c r="A33" s="20" t="s">
        <v>1261</v>
      </c>
      <c r="B33" s="21" t="s">
        <v>1262</v>
      </c>
      <c r="C33" s="22">
        <v>0</v>
      </c>
      <c r="D33" s="22">
        <v>8000000</v>
      </c>
      <c r="E33" s="22">
        <v>0</v>
      </c>
      <c r="F33" s="22">
        <v>0</v>
      </c>
      <c r="G33" s="22">
        <v>0</v>
      </c>
      <c r="H33" s="22">
        <v>0</v>
      </c>
      <c r="I33" s="22">
        <v>0</v>
      </c>
      <c r="J33" s="23">
        <f t="shared" si="0"/>
        <v>0</v>
      </c>
      <c r="K33" s="18">
        <f>IFERROR((('02CD07_GAM'!$J33/'02CD07_GAM'!$D33)), "-")</f>
        <v>0</v>
      </c>
      <c r="L33" s="24" t="s">
        <v>1263</v>
      </c>
    </row>
    <row r="34" spans="1:13" ht="358.5" customHeight="1" x14ac:dyDescent="0.25">
      <c r="A34" s="20" t="s">
        <v>1264</v>
      </c>
      <c r="B34" s="21" t="s">
        <v>1265</v>
      </c>
      <c r="C34" s="22">
        <v>0</v>
      </c>
      <c r="D34" s="22">
        <v>4000000</v>
      </c>
      <c r="E34" s="22">
        <v>0</v>
      </c>
      <c r="F34" s="22">
        <v>0</v>
      </c>
      <c r="G34" s="22">
        <v>0</v>
      </c>
      <c r="H34" s="22">
        <v>0</v>
      </c>
      <c r="I34" s="22">
        <v>0</v>
      </c>
      <c r="J34" s="23">
        <f t="shared" si="0"/>
        <v>0</v>
      </c>
      <c r="K34" s="18">
        <f>IFERROR((('02CD07_GAM'!$J34/'02CD07_GAM'!$D34)), "-")</f>
        <v>0</v>
      </c>
      <c r="L34" s="24" t="s">
        <v>1266</v>
      </c>
    </row>
    <row r="35" spans="1:13" ht="281.25" customHeight="1" x14ac:dyDescent="0.25">
      <c r="A35" s="20" t="s">
        <v>1267</v>
      </c>
      <c r="B35" s="21" t="s">
        <v>1268</v>
      </c>
      <c r="C35" s="22">
        <v>0</v>
      </c>
      <c r="D35" s="22">
        <v>4000000</v>
      </c>
      <c r="E35" s="22">
        <v>0</v>
      </c>
      <c r="F35" s="22">
        <v>0</v>
      </c>
      <c r="G35" s="22">
        <v>0</v>
      </c>
      <c r="H35" s="22">
        <v>0</v>
      </c>
      <c r="I35" s="22">
        <v>0</v>
      </c>
      <c r="J35" s="23">
        <f t="shared" si="0"/>
        <v>0</v>
      </c>
      <c r="K35" s="18">
        <f>IFERROR((('02CD07_GAM'!$J35/'02CD07_GAM'!$D35)), "-")</f>
        <v>0</v>
      </c>
      <c r="L35" s="24" t="s">
        <v>1269</v>
      </c>
    </row>
    <row r="36" spans="1:13" ht="285" customHeight="1" x14ac:dyDescent="0.25">
      <c r="A36" s="20" t="s">
        <v>1270</v>
      </c>
      <c r="B36" s="21" t="s">
        <v>1271</v>
      </c>
      <c r="C36" s="22">
        <v>0</v>
      </c>
      <c r="D36" s="22">
        <v>107110858</v>
      </c>
      <c r="E36" s="22">
        <v>0</v>
      </c>
      <c r="F36" s="22">
        <v>0</v>
      </c>
      <c r="G36" s="22">
        <v>0</v>
      </c>
      <c r="H36" s="22">
        <v>0</v>
      </c>
      <c r="I36" s="22">
        <v>0</v>
      </c>
      <c r="J36" s="23">
        <f t="shared" si="0"/>
        <v>0</v>
      </c>
      <c r="K36" s="18">
        <f>IFERROR((('02CD07_GAM'!$J36/'02CD07_GAM'!$D36)), "-")</f>
        <v>0</v>
      </c>
      <c r="L36" s="24" t="s">
        <v>1272</v>
      </c>
    </row>
    <row r="37" spans="1:13" ht="312.75" customHeight="1" x14ac:dyDescent="0.25">
      <c r="A37" s="20" t="s">
        <v>1273</v>
      </c>
      <c r="B37" s="21" t="s">
        <v>1274</v>
      </c>
      <c r="C37" s="22">
        <v>0</v>
      </c>
      <c r="D37" s="22">
        <v>10000000</v>
      </c>
      <c r="E37" s="22">
        <v>0</v>
      </c>
      <c r="F37" s="22">
        <v>0</v>
      </c>
      <c r="G37" s="22">
        <v>0</v>
      </c>
      <c r="H37" s="22">
        <v>0</v>
      </c>
      <c r="I37" s="22">
        <v>0</v>
      </c>
      <c r="J37" s="23">
        <f t="shared" si="0"/>
        <v>0</v>
      </c>
      <c r="K37" s="18">
        <f>IFERROR((('02CD07_GAM'!$J37/'02CD07_GAM'!$D37)), "-")</f>
        <v>0</v>
      </c>
      <c r="L37" s="24" t="s">
        <v>1275</v>
      </c>
    </row>
    <row r="38" spans="1:13" s="25" customFormat="1" ht="13.5" customHeight="1" x14ac:dyDescent="0.25">
      <c r="A38" s="20"/>
      <c r="B38" s="21"/>
      <c r="C38" s="22"/>
      <c r="D38" s="22"/>
      <c r="E38" s="22"/>
      <c r="F38" s="22"/>
      <c r="G38" s="22"/>
      <c r="H38" s="22"/>
      <c r="I38" s="22"/>
      <c r="J38" s="23">
        <f t="shared" si="0"/>
        <v>0</v>
      </c>
      <c r="K38" s="18" t="str">
        <f>IFERROR((('02CD07_GAM'!$J38/'02CD07_GAM'!$D38)), "-")</f>
        <v>-</v>
      </c>
      <c r="L38" s="24"/>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D85DA32F-3C33-4723-BAE5-0641093EB268}">
      <formula1>0</formula1>
    </dataValidation>
    <dataValidation operator="greaterThanOrEqual" allowBlank="1" showInputMessage="1" showErrorMessage="1" error="Deberá ingresar el formato de NÚMERO correcto." sqref="J9:K38 K8" xr:uid="{7242FBD0-6A16-4EDB-AD4C-2D808E29DC87}"/>
  </dataValidations>
  <printOptions horizontalCentered="1"/>
  <pageMargins left="0.62992125984251968" right="7.874015748031496E-2" top="1.1023622047244095" bottom="0.51181102362204722" header="0.31496062992125984" footer="0.31496062992125984"/>
  <pageSetup scale="4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6F82A-8292-423C-8263-E8CA01EBFFBF}">
  <sheetPr codeName="Hoja43"/>
  <dimension ref="A1:N55"/>
  <sheetViews>
    <sheetView showGridLines="0" topLeftCell="B1" zoomScale="85" zoomScaleNormal="85" zoomScaleSheetLayoutView="8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53.5703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7"/>
      <c r="C3" s="7"/>
      <c r="D3" s="7"/>
      <c r="E3" s="7"/>
      <c r="F3" s="7"/>
      <c r="G3" s="7"/>
      <c r="H3" s="7"/>
      <c r="I3" s="7"/>
      <c r="J3" s="7"/>
      <c r="K3" s="7"/>
      <c r="L3" s="7"/>
    </row>
    <row r="4" spans="1:12" s="10" customFormat="1" ht="26.25" customHeight="1" x14ac:dyDescent="0.2">
      <c r="A4" s="9" t="s">
        <v>1</v>
      </c>
      <c r="B4" s="196" t="str">
        <f>[77]CARATULA!B17</f>
        <v>02CD08 Alcaldia Iztacalco</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x14ac:dyDescent="0.25">
      <c r="A8" s="195" t="s">
        <v>25</v>
      </c>
      <c r="B8" s="195"/>
      <c r="C8" s="17">
        <f>IF(SUBTOTAL(9, '02CD08_IZTC'!$C$9:$C$44)=0, "", SUBTOTAL(9, '02CD08_IZTC'!$C$9:$C$44))</f>
        <v>367178441</v>
      </c>
      <c r="D8" s="17">
        <f>IF(SUBTOTAL(9, '02CD08_IZTC'!$D$9:$D$44)=0, "", SUBTOTAL(9, '02CD08_IZTC'!$D$9:$D$44))</f>
        <v>482564121.55000001</v>
      </c>
      <c r="E8" s="17">
        <f>IF(SUBTOTAL(9, '02CD08_IZTC'!$E$9:$E$44)=0, "", SUBTOTAL(9, '02CD08_IZTC'!$E$9:$E$44))</f>
        <v>174471017.15000001</v>
      </c>
      <c r="F8" s="17">
        <f>IF(SUBTOTAL(9, '02CD08_IZTC'!$F$9:$F$44)=0, "", SUBTOTAL(9, '02CD08_IZTC'!$F$9:$F$44))</f>
        <v>56504816.080000006</v>
      </c>
      <c r="G8" s="17">
        <f>IF(SUBTOTAL(9, '02CD08_IZTC'!$G$9:$G$44)=0, "", SUBTOTAL(9, '02CD08_IZTC'!$G$9:$G$44))</f>
        <v>29801211.600000001</v>
      </c>
      <c r="H8" s="17">
        <f>IF(SUBTOTAL(9, '02CD08_IZTC'!$H$9:$H$44)=0, "", SUBTOTAL(9, '02CD08_IZTC'!$H$9:$H$44))</f>
        <v>56504816.080000006</v>
      </c>
      <c r="I8" s="17">
        <f>IF(SUBTOTAL(9, '02CD08_IZTC'!$I$9:$I$44)=0, "", SUBTOTAL(9, '02CD08_IZTC'!$I$9:$I$44))</f>
        <v>56504816.080000006</v>
      </c>
      <c r="J8" s="17">
        <f>IF(SUBTOTAL(9, '02CD08_IZTC'!$J$9:$J$44)=0, "", SUBTOTAL(9, '02CD08_IZTC'!$J$9:$J$44))</f>
        <v>86306027.679999992</v>
      </c>
      <c r="K8" s="18">
        <f>IFERROR((('02CD08_IZTC'!$J8/'02CD08_IZTC'!$D8)), "-")</f>
        <v>0.17884882821952097</v>
      </c>
      <c r="L8" s="19"/>
    </row>
    <row r="9" spans="1:12" ht="126" x14ac:dyDescent="0.25">
      <c r="A9" s="20" t="s">
        <v>1276</v>
      </c>
      <c r="B9" s="21" t="s">
        <v>1277</v>
      </c>
      <c r="C9" s="22">
        <v>2029221</v>
      </c>
      <c r="D9" s="22">
        <v>2029221</v>
      </c>
      <c r="E9" s="22">
        <v>1885781</v>
      </c>
      <c r="F9" s="22">
        <v>0</v>
      </c>
      <c r="G9" s="22">
        <v>0</v>
      </c>
      <c r="H9" s="22">
        <v>0</v>
      </c>
      <c r="I9" s="22">
        <v>0</v>
      </c>
      <c r="J9" s="23">
        <f t="shared" ref="J9:J37" si="0">SUM(F9:G9)</f>
        <v>0</v>
      </c>
      <c r="K9" s="18">
        <f>IFERROR((('02CD08_IZTC'!$J9/'02CD08_IZTC'!$D9)), "-")</f>
        <v>0</v>
      </c>
      <c r="L9" s="24" t="s">
        <v>1278</v>
      </c>
    </row>
    <row r="10" spans="1:12" ht="110.25" x14ac:dyDescent="0.25">
      <c r="A10" s="20" t="s">
        <v>1279</v>
      </c>
      <c r="B10" s="21" t="s">
        <v>1280</v>
      </c>
      <c r="C10" s="22">
        <v>96280</v>
      </c>
      <c r="D10" s="22">
        <v>96280</v>
      </c>
      <c r="E10" s="22">
        <v>96280</v>
      </c>
      <c r="F10" s="22">
        <v>0</v>
      </c>
      <c r="G10" s="22">
        <v>0</v>
      </c>
      <c r="H10" s="22">
        <v>0</v>
      </c>
      <c r="I10" s="22">
        <v>0</v>
      </c>
      <c r="J10" s="23">
        <f t="shared" si="0"/>
        <v>0</v>
      </c>
      <c r="K10" s="18">
        <f>IFERROR((('02CD08_IZTC'!$J10/'02CD08_IZTC'!$D10)), "-")</f>
        <v>0</v>
      </c>
      <c r="L10" s="24" t="s">
        <v>1281</v>
      </c>
    </row>
    <row r="11" spans="1:12" ht="94.5" x14ac:dyDescent="0.25">
      <c r="A11" s="20" t="s">
        <v>1282</v>
      </c>
      <c r="B11" s="21" t="s">
        <v>1283</v>
      </c>
      <c r="C11" s="22">
        <v>320000</v>
      </c>
      <c r="D11" s="22">
        <v>320000</v>
      </c>
      <c r="E11" s="22">
        <v>320000</v>
      </c>
      <c r="F11" s="22">
        <v>0</v>
      </c>
      <c r="G11" s="22">
        <v>0</v>
      </c>
      <c r="H11" s="22">
        <v>0</v>
      </c>
      <c r="I11" s="22">
        <v>0</v>
      </c>
      <c r="J11" s="23">
        <f t="shared" si="0"/>
        <v>0</v>
      </c>
      <c r="K11" s="18">
        <f>IFERROR((('02CD08_IZTC'!$J11/'02CD08_IZTC'!$D11)), "-")</f>
        <v>0</v>
      </c>
      <c r="L11" s="24" t="s">
        <v>1284</v>
      </c>
    </row>
    <row r="12" spans="1:12" ht="94.5" x14ac:dyDescent="0.25">
      <c r="A12" s="20" t="s">
        <v>1285</v>
      </c>
      <c r="B12" s="21" t="s">
        <v>1286</v>
      </c>
      <c r="C12" s="22">
        <v>3013848</v>
      </c>
      <c r="D12" s="22">
        <v>1510098</v>
      </c>
      <c r="E12" s="22">
        <v>580978</v>
      </c>
      <c r="F12" s="22">
        <v>0</v>
      </c>
      <c r="G12" s="22">
        <v>0</v>
      </c>
      <c r="H12" s="22">
        <v>0</v>
      </c>
      <c r="I12" s="22">
        <v>0</v>
      </c>
      <c r="J12" s="23">
        <f t="shared" si="0"/>
        <v>0</v>
      </c>
      <c r="K12" s="18">
        <f>IFERROR((('02CD08_IZTC'!$J12/'02CD08_IZTC'!$D12)), "-")</f>
        <v>0</v>
      </c>
      <c r="L12" s="24" t="s">
        <v>1287</v>
      </c>
    </row>
    <row r="13" spans="1:12" ht="78.75" x14ac:dyDescent="0.25">
      <c r="A13" s="20" t="s">
        <v>1288</v>
      </c>
      <c r="B13" s="21" t="s">
        <v>1289</v>
      </c>
      <c r="C13" s="22">
        <v>11000000</v>
      </c>
      <c r="D13" s="22">
        <v>10000000</v>
      </c>
      <c r="E13" s="22">
        <v>5000000</v>
      </c>
      <c r="F13" s="22">
        <v>0</v>
      </c>
      <c r="G13" s="22">
        <v>0</v>
      </c>
      <c r="H13" s="22">
        <v>0</v>
      </c>
      <c r="I13" s="22">
        <v>0</v>
      </c>
      <c r="J13" s="23">
        <f t="shared" si="0"/>
        <v>0</v>
      </c>
      <c r="K13" s="18">
        <f>IFERROR((('02CD08_IZTC'!$J13/'02CD08_IZTC'!$D13)), "-")</f>
        <v>0</v>
      </c>
      <c r="L13" s="24" t="s">
        <v>1290</v>
      </c>
    </row>
    <row r="14" spans="1:12" ht="47.25" x14ac:dyDescent="0.25">
      <c r="A14" s="20" t="s">
        <v>1291</v>
      </c>
      <c r="B14" s="21" t="s">
        <v>1292</v>
      </c>
      <c r="C14" s="22">
        <v>10500000</v>
      </c>
      <c r="D14" s="22">
        <v>0</v>
      </c>
      <c r="E14" s="22">
        <v>0</v>
      </c>
      <c r="F14" s="22">
        <v>0</v>
      </c>
      <c r="G14" s="22">
        <v>0</v>
      </c>
      <c r="H14" s="22">
        <v>0</v>
      </c>
      <c r="I14" s="22">
        <v>0</v>
      </c>
      <c r="J14" s="23">
        <f t="shared" si="0"/>
        <v>0</v>
      </c>
      <c r="K14" s="18" t="str">
        <f>IFERROR((('02CD08_IZTC'!$J14/'02CD08_IZTC'!$D14)), "-")</f>
        <v>-</v>
      </c>
      <c r="L14" s="24" t="s">
        <v>1293</v>
      </c>
    </row>
    <row r="15" spans="1:12" ht="94.5" x14ac:dyDescent="0.25">
      <c r="A15" s="20" t="s">
        <v>1294</v>
      </c>
      <c r="B15" s="21" t="s">
        <v>1295</v>
      </c>
      <c r="C15" s="22">
        <v>2000000</v>
      </c>
      <c r="D15" s="22">
        <v>2000000</v>
      </c>
      <c r="E15" s="22">
        <v>0</v>
      </c>
      <c r="F15" s="22">
        <v>0</v>
      </c>
      <c r="G15" s="22">
        <v>0</v>
      </c>
      <c r="H15" s="22">
        <v>0</v>
      </c>
      <c r="I15" s="22">
        <v>0</v>
      </c>
      <c r="J15" s="23">
        <f t="shared" si="0"/>
        <v>0</v>
      </c>
      <c r="K15" s="18">
        <f>IFERROR((('02CD08_IZTC'!$J15/'02CD08_IZTC'!$D15)), "-")</f>
        <v>0</v>
      </c>
      <c r="L15" s="24" t="s">
        <v>1296</v>
      </c>
    </row>
    <row r="16" spans="1:12" ht="78.75" x14ac:dyDescent="0.25">
      <c r="A16" s="20" t="s">
        <v>1297</v>
      </c>
      <c r="B16" s="21" t="s">
        <v>1298</v>
      </c>
      <c r="C16" s="22">
        <v>264184</v>
      </c>
      <c r="D16" s="22">
        <v>190184</v>
      </c>
      <c r="E16" s="22">
        <v>0</v>
      </c>
      <c r="F16" s="22">
        <v>0</v>
      </c>
      <c r="G16" s="22">
        <v>0</v>
      </c>
      <c r="H16" s="22">
        <v>0</v>
      </c>
      <c r="I16" s="22">
        <v>0</v>
      </c>
      <c r="J16" s="23">
        <f t="shared" si="0"/>
        <v>0</v>
      </c>
      <c r="K16" s="18">
        <f>IFERROR((('02CD08_IZTC'!$J16/'02CD08_IZTC'!$D16)), "-")</f>
        <v>0</v>
      </c>
      <c r="L16" s="24" t="s">
        <v>1299</v>
      </c>
    </row>
    <row r="17" spans="1:12" ht="94.5" x14ac:dyDescent="0.25">
      <c r="A17" s="20" t="s">
        <v>1300</v>
      </c>
      <c r="B17" s="21" t="s">
        <v>1301</v>
      </c>
      <c r="C17" s="22">
        <v>1500000</v>
      </c>
      <c r="D17" s="22">
        <v>1500000</v>
      </c>
      <c r="E17" s="22">
        <v>1500000</v>
      </c>
      <c r="F17" s="22">
        <v>0</v>
      </c>
      <c r="G17" s="22">
        <v>0</v>
      </c>
      <c r="H17" s="22">
        <v>0</v>
      </c>
      <c r="I17" s="22">
        <v>0</v>
      </c>
      <c r="J17" s="23">
        <f t="shared" si="0"/>
        <v>0</v>
      </c>
      <c r="K17" s="18">
        <f>IFERROR((('02CD08_IZTC'!$J17/'02CD08_IZTC'!$D17)), "-")</f>
        <v>0</v>
      </c>
      <c r="L17" s="24" t="s">
        <v>1302</v>
      </c>
    </row>
    <row r="18" spans="1:12" ht="94.5" x14ac:dyDescent="0.25">
      <c r="A18" s="20" t="s">
        <v>1303</v>
      </c>
      <c r="B18" s="21" t="s">
        <v>1304</v>
      </c>
      <c r="C18" s="22">
        <v>8000000</v>
      </c>
      <c r="D18" s="22">
        <v>6346691.0899999999</v>
      </c>
      <c r="E18" s="22">
        <v>2346691.09</v>
      </c>
      <c r="F18" s="22">
        <v>0</v>
      </c>
      <c r="G18" s="22">
        <v>0</v>
      </c>
      <c r="H18" s="22">
        <v>0</v>
      </c>
      <c r="I18" s="22">
        <v>0</v>
      </c>
      <c r="J18" s="23">
        <f t="shared" si="0"/>
        <v>0</v>
      </c>
      <c r="K18" s="18">
        <f>IFERROR((('02CD08_IZTC'!$J18/'02CD08_IZTC'!$D18)), "-")</f>
        <v>0</v>
      </c>
      <c r="L18" s="24" t="s">
        <v>1305</v>
      </c>
    </row>
    <row r="19" spans="1:12" ht="78.75" x14ac:dyDescent="0.25">
      <c r="A19" s="20" t="s">
        <v>1306</v>
      </c>
      <c r="B19" s="21" t="s">
        <v>1307</v>
      </c>
      <c r="C19" s="22">
        <v>55399</v>
      </c>
      <c r="D19" s="22">
        <v>55399</v>
      </c>
      <c r="E19" s="22">
        <v>55399</v>
      </c>
      <c r="F19" s="22">
        <v>0</v>
      </c>
      <c r="G19" s="22">
        <v>0</v>
      </c>
      <c r="H19" s="22">
        <v>0</v>
      </c>
      <c r="I19" s="22">
        <v>0</v>
      </c>
      <c r="J19" s="23">
        <f t="shared" si="0"/>
        <v>0</v>
      </c>
      <c r="K19" s="18">
        <f>IFERROR((('02CD08_IZTC'!$J19/'02CD08_IZTC'!$D19)), "-")</f>
        <v>0</v>
      </c>
      <c r="L19" s="24" t="s">
        <v>1308</v>
      </c>
    </row>
    <row r="20" spans="1:12" ht="78.75" x14ac:dyDescent="0.25">
      <c r="A20" s="20" t="s">
        <v>1309</v>
      </c>
      <c r="B20" s="21" t="s">
        <v>1310</v>
      </c>
      <c r="C20" s="22">
        <v>297200</v>
      </c>
      <c r="D20" s="22">
        <v>0</v>
      </c>
      <c r="E20" s="22">
        <v>0</v>
      </c>
      <c r="F20" s="22">
        <v>0</v>
      </c>
      <c r="G20" s="22">
        <v>0</v>
      </c>
      <c r="H20" s="22">
        <v>0</v>
      </c>
      <c r="I20" s="22">
        <v>0</v>
      </c>
      <c r="J20" s="23">
        <f t="shared" si="0"/>
        <v>0</v>
      </c>
      <c r="K20" s="18" t="str">
        <f>IFERROR((('02CD08_IZTC'!$J20/'02CD08_IZTC'!$D20)), "-")</f>
        <v>-</v>
      </c>
      <c r="L20" s="24" t="s">
        <v>1311</v>
      </c>
    </row>
    <row r="21" spans="1:12" ht="78.75" x14ac:dyDescent="0.25">
      <c r="A21" s="20" t="s">
        <v>1312</v>
      </c>
      <c r="B21" s="21" t="s">
        <v>1313</v>
      </c>
      <c r="C21" s="22">
        <v>60220</v>
      </c>
      <c r="D21" s="22">
        <v>60220</v>
      </c>
      <c r="E21" s="22">
        <v>0</v>
      </c>
      <c r="F21" s="22">
        <v>0</v>
      </c>
      <c r="G21" s="22">
        <v>0</v>
      </c>
      <c r="H21" s="22">
        <v>0</v>
      </c>
      <c r="I21" s="22">
        <v>0</v>
      </c>
      <c r="J21" s="23">
        <f t="shared" si="0"/>
        <v>0</v>
      </c>
      <c r="K21" s="18">
        <f>IFERROR((('02CD08_IZTC'!$J21/'02CD08_IZTC'!$D21)), "-")</f>
        <v>0</v>
      </c>
      <c r="L21" s="24" t="s">
        <v>1314</v>
      </c>
    </row>
    <row r="22" spans="1:12" ht="78.75" x14ac:dyDescent="0.25">
      <c r="A22" s="20" t="s">
        <v>1315</v>
      </c>
      <c r="B22" s="21" t="s">
        <v>1316</v>
      </c>
      <c r="C22" s="22">
        <v>209622</v>
      </c>
      <c r="D22" s="22">
        <v>0</v>
      </c>
      <c r="E22" s="22">
        <v>0</v>
      </c>
      <c r="F22" s="22">
        <v>0</v>
      </c>
      <c r="G22" s="22">
        <v>0</v>
      </c>
      <c r="H22" s="22">
        <v>0</v>
      </c>
      <c r="I22" s="22">
        <v>0</v>
      </c>
      <c r="J22" s="23">
        <f t="shared" si="0"/>
        <v>0</v>
      </c>
      <c r="K22" s="18" t="str">
        <f>IFERROR((('02CD08_IZTC'!$J22/'02CD08_IZTC'!$D22)), "-")</f>
        <v>-</v>
      </c>
      <c r="L22" s="24" t="s">
        <v>1317</v>
      </c>
    </row>
    <row r="23" spans="1:12" ht="94.5" x14ac:dyDescent="0.25">
      <c r="A23" s="20" t="s">
        <v>1318</v>
      </c>
      <c r="B23" s="21" t="s">
        <v>1319</v>
      </c>
      <c r="C23" s="22">
        <v>877800</v>
      </c>
      <c r="D23" s="22">
        <v>377800</v>
      </c>
      <c r="E23" s="22">
        <v>0</v>
      </c>
      <c r="F23" s="22">
        <v>0</v>
      </c>
      <c r="G23" s="22">
        <v>0</v>
      </c>
      <c r="H23" s="22">
        <v>0</v>
      </c>
      <c r="I23" s="22">
        <v>0</v>
      </c>
      <c r="J23" s="23">
        <f t="shared" si="0"/>
        <v>0</v>
      </c>
      <c r="K23" s="18">
        <f>IFERROR((('02CD08_IZTC'!$J23/'02CD08_IZTC'!$D23)), "-")</f>
        <v>0</v>
      </c>
      <c r="L23" s="24" t="s">
        <v>1320</v>
      </c>
    </row>
    <row r="24" spans="1:12" ht="94.5" x14ac:dyDescent="0.25">
      <c r="A24" s="20" t="s">
        <v>1321</v>
      </c>
      <c r="B24" s="21" t="s">
        <v>1322</v>
      </c>
      <c r="C24" s="22">
        <v>2000000</v>
      </c>
      <c r="D24" s="22">
        <v>2000000</v>
      </c>
      <c r="E24" s="22">
        <v>0</v>
      </c>
      <c r="F24" s="22">
        <v>0</v>
      </c>
      <c r="G24" s="22">
        <v>0</v>
      </c>
      <c r="H24" s="22">
        <v>0</v>
      </c>
      <c r="I24" s="22">
        <v>0</v>
      </c>
      <c r="J24" s="23">
        <f t="shared" si="0"/>
        <v>0</v>
      </c>
      <c r="K24" s="18">
        <f>IFERROR((('02CD08_IZTC'!$J24/'02CD08_IZTC'!$D24)), "-")</f>
        <v>0</v>
      </c>
      <c r="L24" s="24" t="s">
        <v>1323</v>
      </c>
    </row>
    <row r="25" spans="1:12" ht="78.75" x14ac:dyDescent="0.25">
      <c r="A25" s="20" t="s">
        <v>1324</v>
      </c>
      <c r="B25" s="21" t="s">
        <v>1325</v>
      </c>
      <c r="C25" s="22">
        <v>1617600</v>
      </c>
      <c r="D25" s="22">
        <v>40000</v>
      </c>
      <c r="E25" s="22">
        <v>40000</v>
      </c>
      <c r="F25" s="22">
        <v>0</v>
      </c>
      <c r="G25" s="22">
        <v>0</v>
      </c>
      <c r="H25" s="22">
        <v>0</v>
      </c>
      <c r="I25" s="22">
        <v>0</v>
      </c>
      <c r="J25" s="23">
        <f t="shared" si="0"/>
        <v>0</v>
      </c>
      <c r="K25" s="18">
        <f>IFERROR((('02CD08_IZTC'!$J25/'02CD08_IZTC'!$D25)), "-")</f>
        <v>0</v>
      </c>
      <c r="L25" s="24" t="s">
        <v>1326</v>
      </c>
    </row>
    <row r="26" spans="1:12" ht="78.75" x14ac:dyDescent="0.25">
      <c r="A26" s="20" t="s">
        <v>1327</v>
      </c>
      <c r="B26" s="21" t="s">
        <v>1328</v>
      </c>
      <c r="C26" s="22">
        <v>17067</v>
      </c>
      <c r="D26" s="22">
        <v>17067</v>
      </c>
      <c r="E26" s="22">
        <v>0</v>
      </c>
      <c r="F26" s="22">
        <v>0</v>
      </c>
      <c r="G26" s="22">
        <v>0</v>
      </c>
      <c r="H26" s="22">
        <v>0</v>
      </c>
      <c r="I26" s="22">
        <v>0</v>
      </c>
      <c r="J26" s="23">
        <f t="shared" si="0"/>
        <v>0</v>
      </c>
      <c r="K26" s="18">
        <f>IFERROR((('02CD08_IZTC'!$J26/'02CD08_IZTC'!$D26)), "-")</f>
        <v>0</v>
      </c>
      <c r="L26" s="24" t="s">
        <v>1329</v>
      </c>
    </row>
    <row r="27" spans="1:12" ht="78.75" x14ac:dyDescent="0.25">
      <c r="A27" s="20" t="s">
        <v>1330</v>
      </c>
      <c r="B27" s="21" t="s">
        <v>1331</v>
      </c>
      <c r="C27" s="22">
        <v>0</v>
      </c>
      <c r="D27" s="22">
        <v>205000</v>
      </c>
      <c r="E27" s="22">
        <v>205000</v>
      </c>
      <c r="F27" s="22">
        <v>0</v>
      </c>
      <c r="G27" s="22">
        <v>204160</v>
      </c>
      <c r="H27" s="22">
        <v>0</v>
      </c>
      <c r="I27" s="22">
        <v>0</v>
      </c>
      <c r="J27" s="23">
        <f t="shared" si="0"/>
        <v>204160</v>
      </c>
      <c r="K27" s="18">
        <f>IFERROR((('02CD08_IZTC'!$J27/'02CD08_IZTC'!$D27)), "-")</f>
        <v>0.99590243902439024</v>
      </c>
      <c r="L27" s="24" t="s">
        <v>1332</v>
      </c>
    </row>
    <row r="28" spans="1:12" ht="78.75" x14ac:dyDescent="0.25">
      <c r="A28" s="20" t="s">
        <v>1333</v>
      </c>
      <c r="B28" s="21" t="s">
        <v>1334</v>
      </c>
      <c r="C28" s="22">
        <v>0</v>
      </c>
      <c r="D28" s="22">
        <v>150000</v>
      </c>
      <c r="E28" s="22">
        <v>150000</v>
      </c>
      <c r="F28" s="22">
        <v>0</v>
      </c>
      <c r="G28" s="22">
        <v>146352.56</v>
      </c>
      <c r="H28" s="22">
        <v>0</v>
      </c>
      <c r="I28" s="22">
        <v>0</v>
      </c>
      <c r="J28" s="23">
        <f t="shared" si="0"/>
        <v>146352.56</v>
      </c>
      <c r="K28" s="18">
        <f>IFERROR((('02CD08_IZTC'!$J28/'02CD08_IZTC'!$D28)), "-")</f>
        <v>0.97568373333333336</v>
      </c>
      <c r="L28" s="24" t="s">
        <v>1335</v>
      </c>
    </row>
    <row r="29" spans="1:12" ht="78.75" x14ac:dyDescent="0.25">
      <c r="A29" s="20" t="s">
        <v>1336</v>
      </c>
      <c r="B29" s="21" t="s">
        <v>1337</v>
      </c>
      <c r="C29" s="22">
        <v>0</v>
      </c>
      <c r="D29" s="22">
        <v>176320</v>
      </c>
      <c r="E29" s="22">
        <v>146740.6</v>
      </c>
      <c r="F29" s="22">
        <v>0</v>
      </c>
      <c r="G29" s="22">
        <v>0</v>
      </c>
      <c r="H29" s="22">
        <v>0</v>
      </c>
      <c r="I29" s="22">
        <v>0</v>
      </c>
      <c r="J29" s="23">
        <f t="shared" si="0"/>
        <v>0</v>
      </c>
      <c r="K29" s="18">
        <f>IFERROR((('02CD08_IZTC'!$J29/'02CD08_IZTC'!$D29)), "-")</f>
        <v>0</v>
      </c>
      <c r="L29" s="24" t="s">
        <v>1338</v>
      </c>
    </row>
    <row r="30" spans="1:12" ht="110.25" x14ac:dyDescent="0.25">
      <c r="A30" s="20" t="s">
        <v>1339</v>
      </c>
      <c r="B30" s="21" t="s">
        <v>1340</v>
      </c>
      <c r="C30" s="22">
        <v>30000000</v>
      </c>
      <c r="D30" s="22">
        <v>30000000</v>
      </c>
      <c r="E30" s="22">
        <v>17000000</v>
      </c>
      <c r="F30" s="22">
        <v>0</v>
      </c>
      <c r="G30" s="22">
        <v>0</v>
      </c>
      <c r="H30" s="22">
        <v>0</v>
      </c>
      <c r="I30" s="22">
        <v>0</v>
      </c>
      <c r="J30" s="23">
        <f t="shared" si="0"/>
        <v>0</v>
      </c>
      <c r="K30" s="18">
        <f>IFERROR((('02CD08_IZTC'!$J30/'02CD08_IZTC'!$D30)), "-")</f>
        <v>0</v>
      </c>
      <c r="L30" s="24" t="s">
        <v>1341</v>
      </c>
    </row>
    <row r="31" spans="1:12" ht="94.5" x14ac:dyDescent="0.25">
      <c r="A31" s="20" t="s">
        <v>1342</v>
      </c>
      <c r="B31" s="21" t="s">
        <v>1343</v>
      </c>
      <c r="C31" s="22">
        <v>10000000</v>
      </c>
      <c r="D31" s="22">
        <v>5000000</v>
      </c>
      <c r="E31" s="22">
        <v>5000000</v>
      </c>
      <c r="F31" s="22">
        <v>0</v>
      </c>
      <c r="G31" s="22">
        <v>0</v>
      </c>
      <c r="H31" s="22">
        <v>0</v>
      </c>
      <c r="I31" s="22">
        <v>0</v>
      </c>
      <c r="J31" s="23">
        <f t="shared" si="0"/>
        <v>0</v>
      </c>
      <c r="K31" s="18">
        <f>IFERROR((('02CD08_IZTC'!$J31/'02CD08_IZTC'!$D31)), "-")</f>
        <v>0</v>
      </c>
      <c r="L31" s="24" t="s">
        <v>1344</v>
      </c>
    </row>
    <row r="32" spans="1:12" ht="94.5" x14ac:dyDescent="0.25">
      <c r="A32" s="20" t="s">
        <v>1345</v>
      </c>
      <c r="B32" s="21" t="s">
        <v>1346</v>
      </c>
      <c r="C32" s="22">
        <v>10000000</v>
      </c>
      <c r="D32" s="22">
        <v>0</v>
      </c>
      <c r="E32" s="22">
        <v>0</v>
      </c>
      <c r="F32" s="22">
        <v>0</v>
      </c>
      <c r="G32" s="22">
        <v>0</v>
      </c>
      <c r="H32" s="22">
        <v>0</v>
      </c>
      <c r="I32" s="22">
        <v>0</v>
      </c>
      <c r="J32" s="23">
        <f t="shared" si="0"/>
        <v>0</v>
      </c>
      <c r="K32" s="18" t="str">
        <f>IFERROR((('02CD08_IZTC'!$J32/'02CD08_IZTC'!$D32)), "-")</f>
        <v>-</v>
      </c>
      <c r="L32" s="24" t="s">
        <v>1347</v>
      </c>
    </row>
    <row r="33" spans="1:13" ht="110.25" x14ac:dyDescent="0.25">
      <c r="A33" s="20" t="s">
        <v>1348</v>
      </c>
      <c r="B33" s="21" t="s">
        <v>1349</v>
      </c>
      <c r="C33" s="22">
        <v>98736854</v>
      </c>
      <c r="D33" s="22">
        <v>93456023.459999993</v>
      </c>
      <c r="E33" s="22">
        <v>36198327.460000001</v>
      </c>
      <c r="F33" s="22">
        <v>12592100.35</v>
      </c>
      <c r="G33" s="22">
        <v>16653658.43</v>
      </c>
      <c r="H33" s="22">
        <v>12592100.35</v>
      </c>
      <c r="I33" s="22">
        <v>12592100.35</v>
      </c>
      <c r="J33" s="23">
        <f t="shared" si="0"/>
        <v>29245758.780000001</v>
      </c>
      <c r="K33" s="18">
        <f>IFERROR((('02CD08_IZTC'!$J33/'02CD08_IZTC'!$D33)), "-")</f>
        <v>0.31293604946199582</v>
      </c>
      <c r="L33" s="24" t="s">
        <v>1350</v>
      </c>
    </row>
    <row r="34" spans="1:13" ht="126" x14ac:dyDescent="0.25">
      <c r="A34" s="20" t="s">
        <v>1351</v>
      </c>
      <c r="B34" s="21" t="s">
        <v>1352</v>
      </c>
      <c r="C34" s="22">
        <v>1083146</v>
      </c>
      <c r="D34" s="22">
        <v>16083146</v>
      </c>
      <c r="E34" s="22">
        <v>16083146</v>
      </c>
      <c r="F34" s="22">
        <v>15129981.4</v>
      </c>
      <c r="G34" s="22">
        <v>0.01</v>
      </c>
      <c r="H34" s="22">
        <v>15129981.4</v>
      </c>
      <c r="I34" s="22">
        <v>15129981.4</v>
      </c>
      <c r="J34" s="23">
        <f t="shared" si="0"/>
        <v>15129981.41</v>
      </c>
      <c r="K34" s="18">
        <f>IFERROR((('02CD08_IZTC'!$J34/'02CD08_IZTC'!$D34)), "-")</f>
        <v>0.94073519011765483</v>
      </c>
      <c r="L34" s="24" t="s">
        <v>1353</v>
      </c>
    </row>
    <row r="35" spans="1:13" ht="126" x14ac:dyDescent="0.25">
      <c r="A35" s="20" t="s">
        <v>1354</v>
      </c>
      <c r="B35" s="21" t="s">
        <v>1355</v>
      </c>
      <c r="C35" s="22">
        <v>40000000</v>
      </c>
      <c r="D35" s="22">
        <v>40000000</v>
      </c>
      <c r="E35" s="22">
        <v>19000000</v>
      </c>
      <c r="F35" s="22">
        <v>7150207.0700000003</v>
      </c>
      <c r="G35" s="22">
        <v>12797040.59</v>
      </c>
      <c r="H35" s="22">
        <v>7150207.0700000003</v>
      </c>
      <c r="I35" s="22">
        <v>7150207.0700000003</v>
      </c>
      <c r="J35" s="23">
        <f t="shared" si="0"/>
        <v>19947247.66</v>
      </c>
      <c r="K35" s="18">
        <f>IFERROR((('02CD08_IZTC'!$J35/'02CD08_IZTC'!$D35)), "-")</f>
        <v>0.49868119150000001</v>
      </c>
      <c r="L35" s="24" t="s">
        <v>1356</v>
      </c>
    </row>
    <row r="36" spans="1:13" ht="110.25" x14ac:dyDescent="0.25">
      <c r="A36" s="20" t="s">
        <v>1357</v>
      </c>
      <c r="B36" s="21" t="s">
        <v>1358</v>
      </c>
      <c r="C36" s="22">
        <v>51000000</v>
      </c>
      <c r="D36" s="22">
        <v>51000000</v>
      </c>
      <c r="E36" s="22">
        <v>20000000</v>
      </c>
      <c r="F36" s="22">
        <v>19977771.440000001</v>
      </c>
      <c r="G36" s="22">
        <v>0.01</v>
      </c>
      <c r="H36" s="22">
        <v>19977771.440000001</v>
      </c>
      <c r="I36" s="22">
        <v>19977771.440000001</v>
      </c>
      <c r="J36" s="23">
        <f t="shared" si="0"/>
        <v>19977771.450000003</v>
      </c>
      <c r="K36" s="18">
        <f>IFERROR((('02CD08_IZTC'!$J36/'02CD08_IZTC'!$D36)), "-")</f>
        <v>0.39172100882352945</v>
      </c>
      <c r="L36" s="24" t="s">
        <v>1359</v>
      </c>
    </row>
    <row r="37" spans="1:13" ht="110.25" x14ac:dyDescent="0.25">
      <c r="A37" s="20" t="s">
        <v>1360</v>
      </c>
      <c r="B37" s="21" t="s">
        <v>1361</v>
      </c>
      <c r="C37" s="22">
        <v>25000000</v>
      </c>
      <c r="D37" s="22">
        <v>25000000</v>
      </c>
      <c r="E37" s="22">
        <v>10000000</v>
      </c>
      <c r="F37" s="22">
        <v>1654755.82</v>
      </c>
      <c r="G37" s="22">
        <v>0</v>
      </c>
      <c r="H37" s="22">
        <v>1654755.82</v>
      </c>
      <c r="I37" s="22">
        <v>1654755.82</v>
      </c>
      <c r="J37" s="23">
        <f t="shared" si="0"/>
        <v>1654755.82</v>
      </c>
      <c r="K37" s="18">
        <f>IFERROR((('02CD08_IZTC'!$J37/'02CD08_IZTC'!$D37)), "-")</f>
        <v>6.6190232799999998E-2</v>
      </c>
      <c r="L37" s="24" t="s">
        <v>1362</v>
      </c>
    </row>
    <row r="38" spans="1:13" ht="94.5" x14ac:dyDescent="0.25">
      <c r="A38" s="20" t="s">
        <v>1363</v>
      </c>
      <c r="B38" s="21" t="s">
        <v>1364</v>
      </c>
      <c r="C38" s="22">
        <v>6000000</v>
      </c>
      <c r="D38" s="22">
        <v>6000000</v>
      </c>
      <c r="E38" s="22">
        <v>3000000</v>
      </c>
      <c r="F38" s="22">
        <v>0</v>
      </c>
      <c r="G38" s="22">
        <v>0</v>
      </c>
      <c r="H38" s="22">
        <v>0</v>
      </c>
      <c r="I38" s="22">
        <v>0</v>
      </c>
      <c r="J38" s="23"/>
      <c r="K38" s="18"/>
      <c r="L38" s="24" t="s">
        <v>1365</v>
      </c>
    </row>
    <row r="39" spans="1:13" ht="126" x14ac:dyDescent="0.25">
      <c r="A39" s="20" t="s">
        <v>1366</v>
      </c>
      <c r="B39" s="21" t="s">
        <v>1367</v>
      </c>
      <c r="C39" s="22">
        <v>1500000</v>
      </c>
      <c r="D39" s="22">
        <v>1500000</v>
      </c>
      <c r="E39" s="22">
        <v>1500000</v>
      </c>
      <c r="F39" s="22">
        <v>0</v>
      </c>
      <c r="G39" s="22">
        <v>0</v>
      </c>
      <c r="H39" s="22">
        <v>0</v>
      </c>
      <c r="I39" s="22">
        <v>0</v>
      </c>
      <c r="J39" s="23"/>
      <c r="K39" s="18"/>
      <c r="L39" s="24" t="s">
        <v>1368</v>
      </c>
    </row>
    <row r="40" spans="1:13" ht="126" x14ac:dyDescent="0.25">
      <c r="A40" s="20" t="s">
        <v>1369</v>
      </c>
      <c r="B40" s="21" t="s">
        <v>1370</v>
      </c>
      <c r="C40" s="22">
        <v>50000000</v>
      </c>
      <c r="D40" s="22">
        <v>50000000</v>
      </c>
      <c r="E40" s="22">
        <v>0</v>
      </c>
      <c r="F40" s="22">
        <v>0</v>
      </c>
      <c r="G40" s="22">
        <v>0</v>
      </c>
      <c r="H40" s="22">
        <v>0</v>
      </c>
      <c r="I40" s="22">
        <v>0</v>
      </c>
      <c r="J40" s="23"/>
      <c r="K40" s="18"/>
      <c r="L40" s="24" t="s">
        <v>1371</v>
      </c>
    </row>
    <row r="41" spans="1:13" ht="94.5" x14ac:dyDescent="0.25">
      <c r="A41" s="20" t="s">
        <v>1372</v>
      </c>
      <c r="B41" s="21" t="s">
        <v>1373</v>
      </c>
      <c r="C41" s="22">
        <v>0</v>
      </c>
      <c r="D41" s="22">
        <v>48228306</v>
      </c>
      <c r="E41" s="22">
        <v>12057081</v>
      </c>
      <c r="F41" s="22">
        <v>0</v>
      </c>
      <c r="G41" s="22">
        <v>0</v>
      </c>
      <c r="H41" s="22">
        <v>0</v>
      </c>
      <c r="I41" s="22">
        <v>0</v>
      </c>
      <c r="J41" s="23"/>
      <c r="K41" s="18"/>
      <c r="L41" s="24" t="s">
        <v>1374</v>
      </c>
    </row>
    <row r="42" spans="1:13" ht="126" x14ac:dyDescent="0.25">
      <c r="A42" s="20" t="s">
        <v>1375</v>
      </c>
      <c r="B42" s="21" t="s">
        <v>1376</v>
      </c>
      <c r="C42" s="22">
        <v>0</v>
      </c>
      <c r="D42" s="22">
        <v>60222366</v>
      </c>
      <c r="E42" s="22">
        <v>0</v>
      </c>
      <c r="F42" s="22">
        <v>0</v>
      </c>
      <c r="G42" s="22">
        <v>0</v>
      </c>
      <c r="H42" s="22">
        <v>0</v>
      </c>
      <c r="I42" s="22">
        <v>0</v>
      </c>
      <c r="J42" s="23"/>
      <c r="K42" s="18"/>
      <c r="L42" s="24" t="s">
        <v>1377</v>
      </c>
    </row>
    <row r="43" spans="1:13" ht="126" x14ac:dyDescent="0.25">
      <c r="A43" s="20" t="s">
        <v>1378</v>
      </c>
      <c r="B43" s="21" t="s">
        <v>1379</v>
      </c>
      <c r="C43" s="22">
        <v>0</v>
      </c>
      <c r="D43" s="22">
        <v>29000000</v>
      </c>
      <c r="E43" s="22">
        <v>22305593</v>
      </c>
      <c r="F43" s="22">
        <v>0</v>
      </c>
      <c r="G43" s="22">
        <v>0</v>
      </c>
      <c r="H43" s="22">
        <v>0</v>
      </c>
      <c r="I43" s="22">
        <v>0</v>
      </c>
      <c r="J43" s="23"/>
      <c r="K43" s="18"/>
      <c r="L43" s="24" t="s">
        <v>1380</v>
      </c>
    </row>
    <row r="44" spans="1:13" s="25" customFormat="1" ht="20.25" hidden="1" customHeight="1" x14ac:dyDescent="0.25">
      <c r="A44" s="20"/>
      <c r="B44" s="21"/>
      <c r="C44" s="22"/>
      <c r="D44" s="22"/>
      <c r="E44" s="22"/>
      <c r="F44" s="22"/>
      <c r="G44" s="22"/>
      <c r="H44" s="22"/>
      <c r="I44" s="22"/>
      <c r="J44" s="23">
        <f>SUM(F44:G44)</f>
        <v>0</v>
      </c>
      <c r="K44" s="18" t="str">
        <f>IFERROR((('02CD08_IZTC'!$J44/'02CD08_IZTC'!$D44)), "-")</f>
        <v>-</v>
      </c>
      <c r="L44" s="24"/>
    </row>
    <row r="45" spans="1:13" x14ac:dyDescent="0.25">
      <c r="C45" s="4"/>
    </row>
    <row r="46" spans="1:13" x14ac:dyDescent="0.25">
      <c r="A46" s="26"/>
      <c r="B46" s="26"/>
      <c r="C46" s="4"/>
      <c r="D46" s="27"/>
      <c r="E46" s="27"/>
      <c r="F46" s="27"/>
      <c r="G46" s="27"/>
      <c r="H46" s="27"/>
      <c r="I46" s="27"/>
      <c r="J46" s="27"/>
      <c r="K46" s="27"/>
      <c r="L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1:13" x14ac:dyDescent="0.25">
      <c r="A49" s="26"/>
      <c r="B49" s="26"/>
      <c r="C49" s="4"/>
      <c r="D49" s="27"/>
      <c r="E49" s="27"/>
      <c r="F49" s="27"/>
      <c r="G49" s="27"/>
      <c r="H49" s="27"/>
      <c r="I49" s="27"/>
      <c r="J49" s="27"/>
      <c r="K49" s="27"/>
      <c r="L49" s="26"/>
      <c r="M49" s="26"/>
    </row>
    <row r="50" spans="1:13" x14ac:dyDescent="0.25">
      <c r="A50" s="26"/>
      <c r="B50" s="26"/>
      <c r="C50" s="4"/>
      <c r="D50" s="27"/>
      <c r="E50" s="27"/>
      <c r="F50" s="27"/>
      <c r="G50" s="27"/>
      <c r="H50" s="27"/>
      <c r="I50" s="27"/>
      <c r="J50" s="27"/>
      <c r="K50" s="27"/>
      <c r="L50" s="26"/>
      <c r="M50" s="26"/>
    </row>
    <row r="51" spans="1:13" x14ac:dyDescent="0.25">
      <c r="A51" s="26"/>
      <c r="B51" s="26"/>
      <c r="C51" s="4"/>
      <c r="D51" s="27"/>
      <c r="E51" s="27"/>
      <c r="F51" s="27"/>
      <c r="G51" s="27"/>
      <c r="H51" s="27"/>
      <c r="I51" s="27"/>
      <c r="J51" s="27"/>
      <c r="K51" s="27"/>
      <c r="L51" s="26"/>
      <c r="M51" s="26"/>
    </row>
    <row r="52" spans="1:13" x14ac:dyDescent="0.25">
      <c r="A52" s="26"/>
      <c r="B52" s="26"/>
      <c r="C52" s="4"/>
      <c r="D52" s="27"/>
      <c r="E52" s="27"/>
      <c r="F52" s="27"/>
      <c r="G52" s="27"/>
      <c r="H52" s="27"/>
      <c r="I52" s="27"/>
      <c r="J52" s="27"/>
      <c r="K52" s="27"/>
      <c r="L52" s="26"/>
      <c r="M52" s="26"/>
    </row>
    <row r="53" spans="1:13" x14ac:dyDescent="0.25">
      <c r="A53" s="26"/>
      <c r="B53" s="26"/>
      <c r="C53" s="4"/>
      <c r="D53" s="27"/>
      <c r="E53" s="27"/>
      <c r="F53" s="27"/>
      <c r="G53" s="27"/>
      <c r="H53" s="27"/>
      <c r="I53" s="27"/>
      <c r="J53" s="27"/>
      <c r="K53" s="27"/>
      <c r="L53" s="26"/>
      <c r="M53" s="26"/>
    </row>
    <row r="54" spans="1:13" x14ac:dyDescent="0.25">
      <c r="A54" s="26"/>
      <c r="B54" s="26"/>
      <c r="C54" s="4"/>
      <c r="D54" s="27"/>
      <c r="E54" s="27"/>
      <c r="F54" s="27"/>
      <c r="G54" s="27"/>
      <c r="H54" s="27"/>
      <c r="I54" s="27"/>
      <c r="J54" s="27"/>
      <c r="K54" s="27"/>
      <c r="L54" s="26"/>
      <c r="M54" s="26"/>
    </row>
    <row r="55" spans="1:13" x14ac:dyDescent="0.25">
      <c r="C55"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44 C8:J8" xr:uid="{6882EAAC-B4C6-4224-84C4-BCFEBF87FCF5}">
      <formula1>0</formula1>
    </dataValidation>
    <dataValidation operator="greaterThanOrEqual" allowBlank="1" showInputMessage="1" showErrorMessage="1" error="Deberá ingresar el formato de NÚMERO correcto." sqref="J9:K44 K8" xr:uid="{874D9295-E03F-4EBB-8F67-DD3F9F64EE3C}"/>
  </dataValidations>
  <printOptions horizontalCentered="1"/>
  <pageMargins left="0.51181102362204722" right="0.31496062992125984" top="1.1023622047244095" bottom="0.51181102362204722" header="0.31496062992125984" footer="0.31496062992125984"/>
  <pageSetup scale="4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F08F6-6B70-4001-9CA4-2E711677785A}">
  <sheetPr codeName="Hoja44">
    <pageSetUpPr fitToPage="1"/>
  </sheetPr>
  <dimension ref="A1:N64"/>
  <sheetViews>
    <sheetView showGridLines="0" zoomScale="80" zoomScaleNormal="80" workbookViewId="0">
      <selection activeCell="A3" sqref="A3"/>
    </sheetView>
  </sheetViews>
  <sheetFormatPr baseColWidth="10" defaultColWidth="11.42578125" defaultRowHeight="15" x14ac:dyDescent="0.25"/>
  <cols>
    <col min="1" max="1" width="20.42578125" style="4" customWidth="1"/>
    <col min="2" max="2" width="69.28515625"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7"/>
      <c r="C3" s="7"/>
      <c r="D3" s="7"/>
      <c r="E3" s="7"/>
      <c r="F3" s="7"/>
      <c r="G3" s="7"/>
      <c r="H3" s="7"/>
      <c r="I3" s="7"/>
      <c r="J3" s="7"/>
      <c r="K3" s="7"/>
      <c r="L3" s="7"/>
    </row>
    <row r="4" spans="1:12" s="10" customFormat="1" ht="26.25" customHeight="1" x14ac:dyDescent="0.2">
      <c r="A4" s="9" t="s">
        <v>1</v>
      </c>
      <c r="B4" s="196" t="str">
        <f>[78]CARATULA!B17</f>
        <v>02CD09_Alcaldía Iztapalapa</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x14ac:dyDescent="0.25">
      <c r="A8" s="195" t="s">
        <v>25</v>
      </c>
      <c r="B8" s="195"/>
      <c r="C8" s="17">
        <f>IF(SUBTOTAL(9, '02CD09_IZTP'!$C$9:$C$53)=0, "", SUBTOTAL(9, '02CD09_IZTP'!$C$9:$C$53))</f>
        <v>940875784</v>
      </c>
      <c r="D8" s="17">
        <f>IF(SUBTOTAL(9, '02CD09_IZTP'!$D$9:$D$53)=0, "", SUBTOTAL(9, '02CD09_IZTP'!$D$9:$D$53))</f>
        <v>955875784</v>
      </c>
      <c r="E8" s="17">
        <f>IF(SUBTOTAL(9, '02CD09_IZTP'!$E$9:$E$53)=0, "", SUBTOTAL(9, '02CD09_IZTP'!$E$9:$E$53))</f>
        <v>397756287</v>
      </c>
      <c r="F8" s="17">
        <f>IF(SUBTOTAL(9, '02CD09_IZTP'!$F$9:$F$53)=0, "", SUBTOTAL(9, '02CD09_IZTP'!$F$9:$F$53))</f>
        <v>28456377</v>
      </c>
      <c r="G8" s="17">
        <f>IF(SUBTOTAL(9, '02CD09_IZTP'!$G$9:$G$53)=0, "", SUBTOTAL(9, '02CD09_IZTP'!$G$9:$G$53))</f>
        <v>69157868</v>
      </c>
      <c r="H8" s="17">
        <f>IF(SUBTOTAL(9, '02CD09_IZTP'!$H$9:$H$53)=0, "", SUBTOTAL(9, '02CD09_IZTP'!$H$9:$H$53))</f>
        <v>28456377</v>
      </c>
      <c r="I8" s="17">
        <f>IF(SUBTOTAL(9, '02CD09_IZTP'!$I$9:$I$53)=0, "", SUBTOTAL(9, '02CD09_IZTP'!$I$9:$I$53))</f>
        <v>28456377</v>
      </c>
      <c r="J8" s="17">
        <f>IF(SUBTOTAL(9, '02CD09_IZTP'!$J$9:$J$53)=0, "", SUBTOTAL(9, '02CD09_IZTP'!$J$9:$J$53))</f>
        <v>97614245</v>
      </c>
      <c r="K8" s="18">
        <f>IFERROR((('02CD09_IZTP'!$J8/'02CD09_IZTP'!$D8)), "-")</f>
        <v>0.10212021962887177</v>
      </c>
      <c r="L8" s="19"/>
    </row>
    <row r="9" spans="1:12" ht="20.25" customHeight="1" x14ac:dyDescent="0.25">
      <c r="A9" s="21" t="s">
        <v>1381</v>
      </c>
      <c r="B9" s="21" t="s">
        <v>920</v>
      </c>
      <c r="C9" s="22">
        <v>10000000</v>
      </c>
      <c r="D9" s="22">
        <v>10000000</v>
      </c>
      <c r="E9" s="22">
        <v>3333333</v>
      </c>
      <c r="F9" s="22">
        <v>0</v>
      </c>
      <c r="G9" s="22">
        <v>0</v>
      </c>
      <c r="H9" s="22">
        <v>0</v>
      </c>
      <c r="I9" s="22">
        <v>0</v>
      </c>
      <c r="J9" s="23">
        <f t="shared" ref="J9:J37" si="0">SUM(F9:G9)</f>
        <v>0</v>
      </c>
      <c r="K9" s="18">
        <f>IFERROR((('02CD09_IZTP'!$J9/'02CD09_IZTP'!$D9)), "-")</f>
        <v>0</v>
      </c>
      <c r="L9" s="24" t="s">
        <v>1382</v>
      </c>
    </row>
    <row r="10" spans="1:12" ht="32.25" customHeight="1" x14ac:dyDescent="0.25">
      <c r="A10" s="20" t="s">
        <v>1383</v>
      </c>
      <c r="B10" s="21" t="s">
        <v>1384</v>
      </c>
      <c r="C10" s="22">
        <v>0</v>
      </c>
      <c r="D10" s="22">
        <v>18293677.960000001</v>
      </c>
      <c r="E10" s="22">
        <v>6365597.96</v>
      </c>
      <c r="F10" s="22">
        <v>0</v>
      </c>
      <c r="G10" s="22">
        <v>0</v>
      </c>
      <c r="H10" s="22">
        <v>0</v>
      </c>
      <c r="I10" s="22">
        <v>0</v>
      </c>
      <c r="J10" s="23">
        <f t="shared" si="0"/>
        <v>0</v>
      </c>
      <c r="K10" s="18">
        <f>IFERROR((('02CD09_IZTP'!$J10/'02CD09_IZTP'!$D10)), "-")</f>
        <v>0</v>
      </c>
      <c r="L10" s="24" t="s">
        <v>1382</v>
      </c>
    </row>
    <row r="11" spans="1:12" ht="20.25" customHeight="1" x14ac:dyDescent="0.25">
      <c r="A11" s="20" t="s">
        <v>1385</v>
      </c>
      <c r="B11" s="21" t="s">
        <v>1386</v>
      </c>
      <c r="C11" s="22">
        <v>100000000</v>
      </c>
      <c r="D11" s="22">
        <v>100000000</v>
      </c>
      <c r="E11" s="22">
        <v>33333333</v>
      </c>
      <c r="F11" s="22">
        <v>0</v>
      </c>
      <c r="G11" s="22">
        <v>0</v>
      </c>
      <c r="H11" s="22">
        <v>0</v>
      </c>
      <c r="I11" s="22">
        <v>0</v>
      </c>
      <c r="J11" s="23">
        <f t="shared" si="0"/>
        <v>0</v>
      </c>
      <c r="K11" s="18">
        <f>IFERROR((('02CD09_IZTP'!$J11/'02CD09_IZTP'!$D11)), "-")</f>
        <v>0</v>
      </c>
      <c r="L11" s="24" t="s">
        <v>1382</v>
      </c>
    </row>
    <row r="12" spans="1:12" ht="31.5" x14ac:dyDescent="0.25">
      <c r="A12" s="20" t="s">
        <v>1387</v>
      </c>
      <c r="B12" s="21" t="s">
        <v>1388</v>
      </c>
      <c r="C12" s="22">
        <v>2875000</v>
      </c>
      <c r="D12" s="22">
        <v>2875000</v>
      </c>
      <c r="E12" s="22">
        <v>1232142</v>
      </c>
      <c r="F12" s="22">
        <v>0</v>
      </c>
      <c r="G12" s="22">
        <v>0</v>
      </c>
      <c r="H12" s="22">
        <v>0</v>
      </c>
      <c r="I12" s="22">
        <v>0</v>
      </c>
      <c r="J12" s="23">
        <f t="shared" si="0"/>
        <v>0</v>
      </c>
      <c r="K12" s="18">
        <f>IFERROR((('02CD09_IZTP'!$J12/'02CD09_IZTP'!$D12)), "-")</f>
        <v>0</v>
      </c>
      <c r="L12" s="24" t="s">
        <v>1382</v>
      </c>
    </row>
    <row r="13" spans="1:12" ht="20.25" customHeight="1" x14ac:dyDescent="0.25">
      <c r="A13" s="20" t="s">
        <v>1389</v>
      </c>
      <c r="B13" s="21" t="s">
        <v>1390</v>
      </c>
      <c r="C13" s="22">
        <v>3374138</v>
      </c>
      <c r="D13" s="22">
        <v>80460.039999999994</v>
      </c>
      <c r="E13" s="22">
        <v>80460.039999999994</v>
      </c>
      <c r="F13" s="22">
        <v>0</v>
      </c>
      <c r="G13" s="22">
        <v>0</v>
      </c>
      <c r="H13" s="22">
        <v>0</v>
      </c>
      <c r="I13" s="22">
        <v>0</v>
      </c>
      <c r="J13" s="23">
        <f t="shared" si="0"/>
        <v>0</v>
      </c>
      <c r="K13" s="18">
        <f>IFERROR((('02CD09_IZTP'!$J13/'02CD09_IZTP'!$D13)), "-")</f>
        <v>0</v>
      </c>
      <c r="L13" s="24" t="s">
        <v>1382</v>
      </c>
    </row>
    <row r="14" spans="1:12" ht="20.25" customHeight="1" x14ac:dyDescent="0.25">
      <c r="A14" s="20" t="s">
        <v>1391</v>
      </c>
      <c r="B14" s="21" t="s">
        <v>1392</v>
      </c>
      <c r="C14" s="22">
        <v>1150000</v>
      </c>
      <c r="D14" s="22">
        <v>1150000</v>
      </c>
      <c r="E14" s="22">
        <v>492858</v>
      </c>
      <c r="F14" s="22">
        <v>0</v>
      </c>
      <c r="G14" s="22">
        <v>0</v>
      </c>
      <c r="H14" s="22">
        <v>0</v>
      </c>
      <c r="I14" s="22">
        <v>0</v>
      </c>
      <c r="J14" s="23">
        <f t="shared" si="0"/>
        <v>0</v>
      </c>
      <c r="K14" s="18">
        <f>IFERROR((('02CD09_IZTP'!$J14/'02CD09_IZTP'!$D14)), "-")</f>
        <v>0</v>
      </c>
      <c r="L14" s="24" t="s">
        <v>1382</v>
      </c>
    </row>
    <row r="15" spans="1:12" ht="31.5" customHeight="1" x14ac:dyDescent="0.25">
      <c r="A15" s="20" t="s">
        <v>1393</v>
      </c>
      <c r="B15" s="21" t="s">
        <v>1394</v>
      </c>
      <c r="C15" s="22">
        <v>10695000</v>
      </c>
      <c r="D15" s="22">
        <v>10695000</v>
      </c>
      <c r="E15" s="22">
        <v>4583571</v>
      </c>
      <c r="F15" s="22">
        <v>0</v>
      </c>
      <c r="G15" s="22">
        <v>0</v>
      </c>
      <c r="H15" s="22">
        <v>0</v>
      </c>
      <c r="I15" s="22">
        <v>0</v>
      </c>
      <c r="J15" s="23">
        <f t="shared" si="0"/>
        <v>0</v>
      </c>
      <c r="K15" s="18">
        <f>IFERROR((('02CD09_IZTP'!$J15/'02CD09_IZTP'!$D15)), "-")</f>
        <v>0</v>
      </c>
      <c r="L15" s="24" t="s">
        <v>1382</v>
      </c>
    </row>
    <row r="16" spans="1:12" ht="20.25" customHeight="1" x14ac:dyDescent="0.25">
      <c r="A16" s="20" t="s">
        <v>1395</v>
      </c>
      <c r="B16" s="21" t="s">
        <v>1396</v>
      </c>
      <c r="C16" s="22">
        <v>536057</v>
      </c>
      <c r="D16" s="22">
        <v>536057</v>
      </c>
      <c r="E16" s="22">
        <v>229740</v>
      </c>
      <c r="F16" s="22">
        <v>0</v>
      </c>
      <c r="G16" s="22">
        <v>0</v>
      </c>
      <c r="H16" s="22">
        <v>0</v>
      </c>
      <c r="I16" s="22">
        <v>0</v>
      </c>
      <c r="J16" s="23">
        <f t="shared" si="0"/>
        <v>0</v>
      </c>
      <c r="K16" s="18">
        <f>IFERROR((('02CD09_IZTP'!$J16/'02CD09_IZTP'!$D16)), "-")</f>
        <v>0</v>
      </c>
      <c r="L16" s="24" t="s">
        <v>1382</v>
      </c>
    </row>
    <row r="17" spans="1:12" ht="20.25" customHeight="1" x14ac:dyDescent="0.25">
      <c r="A17" s="20" t="s">
        <v>1397</v>
      </c>
      <c r="B17" s="21" t="s">
        <v>1398</v>
      </c>
      <c r="C17" s="22">
        <v>544272</v>
      </c>
      <c r="D17" s="22">
        <v>544272</v>
      </c>
      <c r="E17" s="22">
        <v>233259</v>
      </c>
      <c r="F17" s="22">
        <v>0</v>
      </c>
      <c r="G17" s="22">
        <v>0</v>
      </c>
      <c r="H17" s="22">
        <v>0</v>
      </c>
      <c r="I17" s="22">
        <v>0</v>
      </c>
      <c r="J17" s="23">
        <f t="shared" si="0"/>
        <v>0</v>
      </c>
      <c r="K17" s="18">
        <f>IFERROR((('02CD09_IZTP'!$J17/'02CD09_IZTP'!$D17)), "-")</f>
        <v>0</v>
      </c>
      <c r="L17" s="24" t="s">
        <v>1382</v>
      </c>
    </row>
    <row r="18" spans="1:12" ht="31.5" x14ac:dyDescent="0.25">
      <c r="A18" s="20" t="s">
        <v>1399</v>
      </c>
      <c r="B18" s="21" t="s">
        <v>1400</v>
      </c>
      <c r="C18" s="22">
        <v>1674862</v>
      </c>
      <c r="D18" s="22">
        <v>1674862</v>
      </c>
      <c r="E18" s="22">
        <v>717798</v>
      </c>
      <c r="F18" s="22">
        <v>0</v>
      </c>
      <c r="G18" s="22">
        <v>0</v>
      </c>
      <c r="H18" s="22">
        <v>0</v>
      </c>
      <c r="I18" s="22">
        <v>0</v>
      </c>
      <c r="J18" s="23">
        <f t="shared" si="0"/>
        <v>0</v>
      </c>
      <c r="K18" s="18">
        <f>IFERROR((('02CD09_IZTP'!$J18/'02CD09_IZTP'!$D18)), "-")</f>
        <v>0</v>
      </c>
      <c r="L18" s="24" t="s">
        <v>1382</v>
      </c>
    </row>
    <row r="19" spans="1:12" ht="20.25" customHeight="1" x14ac:dyDescent="0.25">
      <c r="A19" s="20" t="s">
        <v>1401</v>
      </c>
      <c r="B19" s="21" t="s">
        <v>1402</v>
      </c>
      <c r="C19" s="22">
        <v>1819231</v>
      </c>
      <c r="D19" s="22">
        <v>1819231</v>
      </c>
      <c r="E19" s="22">
        <v>779670</v>
      </c>
      <c r="F19" s="22">
        <v>0</v>
      </c>
      <c r="G19" s="22">
        <v>0</v>
      </c>
      <c r="H19" s="22">
        <v>0</v>
      </c>
      <c r="I19" s="22">
        <v>0</v>
      </c>
      <c r="J19" s="23">
        <f t="shared" si="0"/>
        <v>0</v>
      </c>
      <c r="K19" s="18">
        <f>IFERROR((('02CD09_IZTP'!$J19/'02CD09_IZTP'!$D19)), "-")</f>
        <v>0</v>
      </c>
      <c r="L19" s="24" t="s">
        <v>1382</v>
      </c>
    </row>
    <row r="20" spans="1:12" ht="31.5" x14ac:dyDescent="0.25">
      <c r="A20" s="20" t="s">
        <v>1403</v>
      </c>
      <c r="B20" s="21" t="s">
        <v>1404</v>
      </c>
      <c r="C20" s="22">
        <v>110000</v>
      </c>
      <c r="D20" s="22">
        <v>110000</v>
      </c>
      <c r="E20" s="22">
        <v>47142</v>
      </c>
      <c r="F20" s="22">
        <v>0</v>
      </c>
      <c r="G20" s="22">
        <v>0</v>
      </c>
      <c r="H20" s="22">
        <v>0</v>
      </c>
      <c r="I20" s="22">
        <v>0</v>
      </c>
      <c r="J20" s="23">
        <f t="shared" si="0"/>
        <v>0</v>
      </c>
      <c r="K20" s="18">
        <f>IFERROR((('02CD09_IZTP'!$J20/'02CD09_IZTP'!$D20)), "-")</f>
        <v>0</v>
      </c>
      <c r="L20" s="24" t="s">
        <v>1382</v>
      </c>
    </row>
    <row r="21" spans="1:12" ht="30" customHeight="1" x14ac:dyDescent="0.25">
      <c r="A21" s="20" t="s">
        <v>1405</v>
      </c>
      <c r="B21" s="21" t="s">
        <v>1406</v>
      </c>
      <c r="C21" s="22">
        <v>84525</v>
      </c>
      <c r="D21" s="22">
        <v>84525</v>
      </c>
      <c r="E21" s="22">
        <v>36225</v>
      </c>
      <c r="F21" s="22">
        <v>0</v>
      </c>
      <c r="G21" s="22">
        <v>0</v>
      </c>
      <c r="H21" s="22">
        <v>0</v>
      </c>
      <c r="I21" s="22">
        <v>0</v>
      </c>
      <c r="J21" s="23">
        <f t="shared" si="0"/>
        <v>0</v>
      </c>
      <c r="K21" s="18">
        <f>IFERROR((('02CD09_IZTP'!$J21/'02CD09_IZTP'!$D21)), "-")</f>
        <v>0</v>
      </c>
      <c r="L21" s="24" t="s">
        <v>1382</v>
      </c>
    </row>
    <row r="22" spans="1:12" ht="31.5" x14ac:dyDescent="0.25">
      <c r="A22" s="20" t="s">
        <v>1407</v>
      </c>
      <c r="B22" s="21" t="s">
        <v>1408</v>
      </c>
      <c r="C22" s="22">
        <v>0</v>
      </c>
      <c r="D22" s="22">
        <v>20000000</v>
      </c>
      <c r="E22" s="22">
        <v>0</v>
      </c>
      <c r="F22" s="22">
        <v>0</v>
      </c>
      <c r="G22" s="22">
        <v>0</v>
      </c>
      <c r="H22" s="22">
        <v>0</v>
      </c>
      <c r="I22" s="22">
        <v>0</v>
      </c>
      <c r="J22" s="23">
        <f t="shared" si="0"/>
        <v>0</v>
      </c>
      <c r="K22" s="18">
        <f>IFERROR((('02CD09_IZTP'!$J22/'02CD09_IZTP'!$D22)), "-")</f>
        <v>0</v>
      </c>
      <c r="L22" s="24" t="s">
        <v>1382</v>
      </c>
    </row>
    <row r="23" spans="1:12" ht="20.25" customHeight="1" x14ac:dyDescent="0.25">
      <c r="A23" s="20" t="s">
        <v>1409</v>
      </c>
      <c r="B23" s="21" t="s">
        <v>1410</v>
      </c>
      <c r="C23" s="22">
        <v>0</v>
      </c>
      <c r="D23" s="22">
        <v>8120000</v>
      </c>
      <c r="E23" s="22">
        <v>0</v>
      </c>
      <c r="F23" s="22">
        <v>0</v>
      </c>
      <c r="G23" s="22">
        <v>0</v>
      </c>
      <c r="H23" s="22">
        <v>0</v>
      </c>
      <c r="I23" s="22">
        <v>0</v>
      </c>
      <c r="J23" s="23">
        <f t="shared" si="0"/>
        <v>0</v>
      </c>
      <c r="K23" s="18">
        <f>IFERROR((('02CD09_IZTP'!$J23/'02CD09_IZTP'!$D23)), "-")</f>
        <v>0</v>
      </c>
      <c r="L23" s="24" t="s">
        <v>1382</v>
      </c>
    </row>
    <row r="24" spans="1:12" ht="20.25" customHeight="1" x14ac:dyDescent="0.25">
      <c r="A24" s="20" t="s">
        <v>1411</v>
      </c>
      <c r="B24" s="21" t="s">
        <v>1412</v>
      </c>
      <c r="C24" s="22">
        <v>46000000</v>
      </c>
      <c r="D24" s="22">
        <v>26000000</v>
      </c>
      <c r="E24" s="22">
        <v>19714287</v>
      </c>
      <c r="F24" s="22">
        <v>0</v>
      </c>
      <c r="G24" s="22">
        <v>26000000</v>
      </c>
      <c r="H24" s="22">
        <v>0</v>
      </c>
      <c r="I24" s="22">
        <v>0</v>
      </c>
      <c r="J24" s="23">
        <f t="shared" si="0"/>
        <v>26000000</v>
      </c>
      <c r="K24" s="18">
        <f>IFERROR((('02CD09_IZTP'!$J24/'02CD09_IZTP'!$D24)), "-")</f>
        <v>1</v>
      </c>
      <c r="L24" s="24" t="s">
        <v>1382</v>
      </c>
    </row>
    <row r="25" spans="1:12" ht="110.25" x14ac:dyDescent="0.25">
      <c r="A25" s="20" t="s">
        <v>1413</v>
      </c>
      <c r="B25" s="21" t="s">
        <v>1414</v>
      </c>
      <c r="C25" s="22">
        <v>66398211</v>
      </c>
      <c r="D25" s="22">
        <v>36398211</v>
      </c>
      <c r="E25" s="22">
        <v>28456377</v>
      </c>
      <c r="F25" s="22">
        <v>28456377</v>
      </c>
      <c r="G25" s="22">
        <v>7941834</v>
      </c>
      <c r="H25" s="22">
        <v>28456377</v>
      </c>
      <c r="I25" s="22">
        <v>28456377</v>
      </c>
      <c r="J25" s="23">
        <f t="shared" si="0"/>
        <v>36398211</v>
      </c>
      <c r="K25" s="18">
        <f>IFERROR((('02CD09_IZTP'!$J25/'02CD09_IZTP'!$D25)), "-")</f>
        <v>1</v>
      </c>
      <c r="L25" s="60" t="s">
        <v>1415</v>
      </c>
    </row>
    <row r="26" spans="1:12" ht="20.25" customHeight="1" x14ac:dyDescent="0.25">
      <c r="A26" s="20" t="s">
        <v>1416</v>
      </c>
      <c r="B26" s="21" t="s">
        <v>1417</v>
      </c>
      <c r="C26" s="22">
        <v>130000000</v>
      </c>
      <c r="D26" s="22">
        <v>35216034</v>
      </c>
      <c r="E26" s="22">
        <v>35216034</v>
      </c>
      <c r="F26" s="22">
        <v>0</v>
      </c>
      <c r="G26" s="22">
        <v>35216034</v>
      </c>
      <c r="H26" s="22">
        <v>0</v>
      </c>
      <c r="I26" s="22">
        <v>0</v>
      </c>
      <c r="J26" s="23">
        <f t="shared" si="0"/>
        <v>35216034</v>
      </c>
      <c r="K26" s="18">
        <f>IFERROR((('02CD09_IZTP'!$J26/'02CD09_IZTP'!$D26)), "-")</f>
        <v>1</v>
      </c>
      <c r="L26" s="24" t="s">
        <v>1382</v>
      </c>
    </row>
    <row r="27" spans="1:12" ht="31.5" x14ac:dyDescent="0.25">
      <c r="A27" s="20" t="s">
        <v>1418</v>
      </c>
      <c r="B27" s="21" t="s">
        <v>1419</v>
      </c>
      <c r="C27" s="22">
        <v>0</v>
      </c>
      <c r="D27" s="22">
        <v>150000000</v>
      </c>
      <c r="E27" s="22">
        <v>59898416</v>
      </c>
      <c r="F27" s="22">
        <v>0</v>
      </c>
      <c r="G27" s="22">
        <v>0</v>
      </c>
      <c r="H27" s="22">
        <v>0</v>
      </c>
      <c r="I27" s="22">
        <v>0</v>
      </c>
      <c r="J27" s="23">
        <f t="shared" si="0"/>
        <v>0</v>
      </c>
      <c r="K27" s="18">
        <f>IFERROR((('02CD09_IZTP'!$J27/'02CD09_IZTP'!$D27)), "-")</f>
        <v>0</v>
      </c>
      <c r="L27" s="24" t="s">
        <v>1382</v>
      </c>
    </row>
    <row r="28" spans="1:12" ht="15.75" x14ac:dyDescent="0.25">
      <c r="A28" s="20" t="s">
        <v>1420</v>
      </c>
      <c r="B28" s="21" t="s">
        <v>1421</v>
      </c>
      <c r="C28" s="22">
        <v>0</v>
      </c>
      <c r="D28" s="22">
        <v>60000000</v>
      </c>
      <c r="E28" s="22">
        <v>0</v>
      </c>
      <c r="F28" s="22">
        <v>0</v>
      </c>
      <c r="G28" s="22">
        <v>0</v>
      </c>
      <c r="H28" s="22">
        <v>0</v>
      </c>
      <c r="I28" s="22">
        <v>0</v>
      </c>
      <c r="J28" s="23">
        <f t="shared" si="0"/>
        <v>0</v>
      </c>
      <c r="K28" s="18">
        <f>IFERROR((('02CD09_IZTP'!$J28/'02CD09_IZTP'!$D28)), "-")</f>
        <v>0</v>
      </c>
      <c r="L28" s="24" t="s">
        <v>1382</v>
      </c>
    </row>
    <row r="29" spans="1:12" ht="20.25" customHeight="1" x14ac:dyDescent="0.25">
      <c r="A29" s="20" t="s">
        <v>1422</v>
      </c>
      <c r="B29" s="21" t="s">
        <v>1423</v>
      </c>
      <c r="C29" s="22">
        <v>17250000</v>
      </c>
      <c r="D29" s="22">
        <v>0</v>
      </c>
      <c r="E29" s="22">
        <v>0</v>
      </c>
      <c r="F29" s="22">
        <v>0</v>
      </c>
      <c r="G29" s="22">
        <v>0</v>
      </c>
      <c r="H29" s="22">
        <v>0</v>
      </c>
      <c r="I29" s="22">
        <v>0</v>
      </c>
      <c r="J29" s="23">
        <f t="shared" si="0"/>
        <v>0</v>
      </c>
      <c r="K29" s="18" t="str">
        <f>IFERROR((('02CD09_IZTP'!$J29/'02CD09_IZTP'!$D29)), "-")</f>
        <v>-</v>
      </c>
      <c r="L29" s="24" t="s">
        <v>1382</v>
      </c>
    </row>
    <row r="30" spans="1:12" ht="20.25" customHeight="1" x14ac:dyDescent="0.25">
      <c r="A30" s="20" t="s">
        <v>1424</v>
      </c>
      <c r="B30" s="21" t="s">
        <v>1425</v>
      </c>
      <c r="C30" s="22">
        <v>57500000</v>
      </c>
      <c r="D30" s="22">
        <v>0</v>
      </c>
      <c r="E30" s="22">
        <v>0</v>
      </c>
      <c r="F30" s="22">
        <v>0</v>
      </c>
      <c r="G30" s="22">
        <v>0</v>
      </c>
      <c r="H30" s="22">
        <v>0</v>
      </c>
      <c r="I30" s="22">
        <v>0</v>
      </c>
      <c r="J30" s="23">
        <f t="shared" si="0"/>
        <v>0</v>
      </c>
      <c r="K30" s="18" t="str">
        <f>IFERROR((('02CD09_IZTP'!$J30/'02CD09_IZTP'!$D30)), "-")</f>
        <v>-</v>
      </c>
      <c r="L30" s="24" t="s">
        <v>1382</v>
      </c>
    </row>
    <row r="31" spans="1:12" ht="20.25" customHeight="1" x14ac:dyDescent="0.25">
      <c r="A31" s="20" t="s">
        <v>1426</v>
      </c>
      <c r="B31" s="21" t="s">
        <v>1427</v>
      </c>
      <c r="C31" s="22">
        <v>27507300</v>
      </c>
      <c r="D31" s="22">
        <v>0</v>
      </c>
      <c r="E31" s="22">
        <v>0</v>
      </c>
      <c r="F31" s="22">
        <v>0</v>
      </c>
      <c r="G31" s="22">
        <v>0</v>
      </c>
      <c r="H31" s="22">
        <v>0</v>
      </c>
      <c r="I31" s="22">
        <v>0</v>
      </c>
      <c r="J31" s="23">
        <f t="shared" si="0"/>
        <v>0</v>
      </c>
      <c r="K31" s="18" t="str">
        <f>IFERROR((('02CD09_IZTP'!$J31/'02CD09_IZTP'!$D31)), "-")</f>
        <v>-</v>
      </c>
      <c r="L31" s="24" t="s">
        <v>1382</v>
      </c>
    </row>
    <row r="32" spans="1:12" ht="20.25" customHeight="1" x14ac:dyDescent="0.25">
      <c r="A32" s="20" t="s">
        <v>1428</v>
      </c>
      <c r="B32" s="21" t="s">
        <v>1429</v>
      </c>
      <c r="C32" s="22">
        <v>149500000</v>
      </c>
      <c r="D32" s="22">
        <v>0</v>
      </c>
      <c r="E32" s="22">
        <v>0</v>
      </c>
      <c r="F32" s="22">
        <v>0</v>
      </c>
      <c r="G32" s="22">
        <v>0</v>
      </c>
      <c r="H32" s="22">
        <v>0</v>
      </c>
      <c r="I32" s="22">
        <v>0</v>
      </c>
      <c r="J32" s="23">
        <f t="shared" si="0"/>
        <v>0</v>
      </c>
      <c r="K32" s="18" t="str">
        <f>IFERROR((('02CD09_IZTP'!$J32/'02CD09_IZTP'!$D32)), "-")</f>
        <v>-</v>
      </c>
      <c r="L32" s="24" t="s">
        <v>1382</v>
      </c>
    </row>
    <row r="33" spans="1:12" ht="31.5" x14ac:dyDescent="0.25">
      <c r="A33" s="20" t="s">
        <v>1430</v>
      </c>
      <c r="B33" s="21" t="s">
        <v>1431</v>
      </c>
      <c r="C33" s="22">
        <v>0</v>
      </c>
      <c r="D33" s="22">
        <v>30000000</v>
      </c>
      <c r="E33" s="22">
        <v>13788842</v>
      </c>
      <c r="F33" s="22">
        <v>0</v>
      </c>
      <c r="G33" s="22">
        <v>0</v>
      </c>
      <c r="H33" s="22">
        <v>0</v>
      </c>
      <c r="I33" s="22">
        <v>0</v>
      </c>
      <c r="J33" s="23">
        <f t="shared" si="0"/>
        <v>0</v>
      </c>
      <c r="K33" s="18">
        <f>IFERROR((('02CD09_IZTP'!$J33/'02CD09_IZTP'!$D33)), "-")</f>
        <v>0</v>
      </c>
      <c r="L33" s="24" t="s">
        <v>1382</v>
      </c>
    </row>
    <row r="34" spans="1:12" ht="20.25" customHeight="1" x14ac:dyDescent="0.25">
      <c r="A34" s="20" t="s">
        <v>1432</v>
      </c>
      <c r="B34" s="21" t="s">
        <v>1433</v>
      </c>
      <c r="C34" s="22">
        <v>115000000</v>
      </c>
      <c r="D34" s="22">
        <v>8421266</v>
      </c>
      <c r="E34" s="22">
        <v>8421266</v>
      </c>
      <c r="F34" s="22">
        <v>0</v>
      </c>
      <c r="G34" s="22">
        <v>0</v>
      </c>
      <c r="H34" s="22">
        <v>0</v>
      </c>
      <c r="I34" s="22">
        <v>0</v>
      </c>
      <c r="J34" s="23">
        <f t="shared" si="0"/>
        <v>0</v>
      </c>
      <c r="K34" s="18">
        <f>IFERROR((('02CD09_IZTP'!$J34/'02CD09_IZTP'!$D34)), "-")</f>
        <v>0</v>
      </c>
      <c r="L34" s="24" t="s">
        <v>1382</v>
      </c>
    </row>
    <row r="35" spans="1:12" ht="31.5" x14ac:dyDescent="0.25">
      <c r="A35" s="20" t="s">
        <v>1434</v>
      </c>
      <c r="B35" s="21" t="s">
        <v>1435</v>
      </c>
      <c r="C35" s="22">
        <v>0</v>
      </c>
      <c r="D35" s="22">
        <v>30000000</v>
      </c>
      <c r="E35" s="22">
        <v>8857142</v>
      </c>
      <c r="F35" s="22">
        <v>0</v>
      </c>
      <c r="G35" s="22">
        <v>0</v>
      </c>
      <c r="H35" s="22">
        <v>0</v>
      </c>
      <c r="I35" s="22">
        <v>0</v>
      </c>
      <c r="J35" s="23">
        <f t="shared" si="0"/>
        <v>0</v>
      </c>
      <c r="K35" s="18">
        <f>IFERROR((('02CD09_IZTP'!$J35/'02CD09_IZTP'!$D35)), "-")</f>
        <v>0</v>
      </c>
      <c r="L35" s="24" t="s">
        <v>1382</v>
      </c>
    </row>
    <row r="36" spans="1:12" ht="31.5" x14ac:dyDescent="0.25">
      <c r="A36" s="20" t="s">
        <v>1436</v>
      </c>
      <c r="B36" s="21" t="s">
        <v>1437</v>
      </c>
      <c r="C36" s="22">
        <v>0</v>
      </c>
      <c r="D36" s="22">
        <v>65000000</v>
      </c>
      <c r="E36" s="22">
        <v>32142858</v>
      </c>
      <c r="F36" s="22">
        <v>0</v>
      </c>
      <c r="G36" s="22">
        <v>0</v>
      </c>
      <c r="H36" s="22">
        <v>0</v>
      </c>
      <c r="I36" s="22">
        <v>0</v>
      </c>
      <c r="J36" s="23">
        <f t="shared" si="0"/>
        <v>0</v>
      </c>
      <c r="K36" s="18">
        <f>IFERROR((('02CD09_IZTP'!$J36/'02CD09_IZTP'!$D36)), "-")</f>
        <v>0</v>
      </c>
      <c r="L36" s="24" t="s">
        <v>1382</v>
      </c>
    </row>
    <row r="37" spans="1:12" ht="31.5" x14ac:dyDescent="0.25">
      <c r="A37" s="20" t="s">
        <v>1438</v>
      </c>
      <c r="B37" s="21" t="s">
        <v>1439</v>
      </c>
      <c r="C37" s="22">
        <v>0</v>
      </c>
      <c r="D37" s="22">
        <v>140000000</v>
      </c>
      <c r="E37" s="22">
        <v>54571429</v>
      </c>
      <c r="F37" s="22">
        <v>0</v>
      </c>
      <c r="G37" s="22">
        <v>0</v>
      </c>
      <c r="H37" s="22">
        <v>0</v>
      </c>
      <c r="I37" s="22">
        <v>0</v>
      </c>
      <c r="J37" s="23">
        <f t="shared" si="0"/>
        <v>0</v>
      </c>
      <c r="K37" s="18">
        <f>IFERROR((('02CD09_IZTP'!$J37/'02CD09_IZTP'!$D37)), "-")</f>
        <v>0</v>
      </c>
      <c r="L37" s="24" t="s">
        <v>1382</v>
      </c>
    </row>
    <row r="38" spans="1:12" ht="20.25" customHeight="1" x14ac:dyDescent="0.25">
      <c r="A38" s="20" t="s">
        <v>1440</v>
      </c>
      <c r="B38" s="21" t="s">
        <v>1441</v>
      </c>
      <c r="C38" s="22">
        <v>6339362</v>
      </c>
      <c r="D38" s="22">
        <v>6339362</v>
      </c>
      <c r="E38" s="22">
        <v>2716869</v>
      </c>
      <c r="F38" s="22">
        <v>0</v>
      </c>
      <c r="G38" s="22">
        <v>0</v>
      </c>
      <c r="H38" s="22">
        <v>0</v>
      </c>
      <c r="I38" s="22">
        <v>0</v>
      </c>
      <c r="J38" s="23"/>
      <c r="K38" s="18"/>
      <c r="L38" s="24" t="s">
        <v>1382</v>
      </c>
    </row>
    <row r="39" spans="1:12" ht="20.25" customHeight="1" x14ac:dyDescent="0.25">
      <c r="A39" s="20" t="s">
        <v>1442</v>
      </c>
      <c r="B39" s="21" t="s">
        <v>1443</v>
      </c>
      <c r="C39" s="22">
        <v>5631285</v>
      </c>
      <c r="D39" s="22">
        <v>5631285</v>
      </c>
      <c r="E39" s="22">
        <v>2413407</v>
      </c>
      <c r="F39" s="22">
        <v>0</v>
      </c>
      <c r="G39" s="22">
        <v>0</v>
      </c>
      <c r="H39" s="22">
        <v>0</v>
      </c>
      <c r="I39" s="22">
        <v>0</v>
      </c>
      <c r="J39" s="23"/>
      <c r="K39" s="18"/>
      <c r="L39" s="24" t="s">
        <v>1382</v>
      </c>
    </row>
    <row r="40" spans="1:12" ht="20.25" customHeight="1" x14ac:dyDescent="0.25">
      <c r="A40" s="20" t="s">
        <v>1444</v>
      </c>
      <c r="B40" s="21" t="s">
        <v>1445</v>
      </c>
      <c r="C40" s="22">
        <v>8072256</v>
      </c>
      <c r="D40" s="22">
        <v>8072256</v>
      </c>
      <c r="E40" s="22">
        <v>3459537</v>
      </c>
      <c r="F40" s="22">
        <v>0</v>
      </c>
      <c r="G40" s="22">
        <v>0</v>
      </c>
      <c r="H40" s="22">
        <v>0</v>
      </c>
      <c r="I40" s="22">
        <v>0</v>
      </c>
      <c r="J40" s="23"/>
      <c r="K40" s="18"/>
      <c r="L40" s="24" t="s">
        <v>1382</v>
      </c>
    </row>
    <row r="41" spans="1:12" ht="31.5" x14ac:dyDescent="0.25">
      <c r="A41" s="20" t="s">
        <v>1446</v>
      </c>
      <c r="B41" s="21" t="s">
        <v>1447</v>
      </c>
      <c r="C41" s="22">
        <v>4051095</v>
      </c>
      <c r="D41" s="22">
        <v>4051095</v>
      </c>
      <c r="E41" s="22">
        <v>1736184</v>
      </c>
      <c r="F41" s="22">
        <v>0</v>
      </c>
      <c r="G41" s="22">
        <v>0</v>
      </c>
      <c r="H41" s="22">
        <v>0</v>
      </c>
      <c r="I41" s="22">
        <v>0</v>
      </c>
      <c r="J41" s="23"/>
      <c r="K41" s="18"/>
      <c r="L41" s="24" t="s">
        <v>1382</v>
      </c>
    </row>
    <row r="42" spans="1:12" ht="31.5" x14ac:dyDescent="0.25">
      <c r="A42" s="20" t="s">
        <v>1448</v>
      </c>
      <c r="B42" s="21" t="s">
        <v>1449</v>
      </c>
      <c r="C42" s="22">
        <v>21877858</v>
      </c>
      <c r="D42" s="22">
        <v>21877858</v>
      </c>
      <c r="E42" s="22">
        <v>9376224</v>
      </c>
      <c r="F42" s="22">
        <v>0</v>
      </c>
      <c r="G42" s="22">
        <v>0</v>
      </c>
      <c r="H42" s="22">
        <v>0</v>
      </c>
      <c r="I42" s="22">
        <v>0</v>
      </c>
      <c r="J42" s="23"/>
      <c r="K42" s="18"/>
      <c r="L42" s="24" t="s">
        <v>1382</v>
      </c>
    </row>
    <row r="43" spans="1:12" ht="33" customHeight="1" x14ac:dyDescent="0.25">
      <c r="A43" s="20" t="s">
        <v>1450</v>
      </c>
      <c r="B43" s="21" t="s">
        <v>1451</v>
      </c>
      <c r="C43" s="22">
        <v>15263036</v>
      </c>
      <c r="D43" s="22">
        <v>15263036</v>
      </c>
      <c r="E43" s="22">
        <v>6541302</v>
      </c>
      <c r="F43" s="22">
        <v>0</v>
      </c>
      <c r="G43" s="22">
        <v>0</v>
      </c>
      <c r="H43" s="22">
        <v>0</v>
      </c>
      <c r="I43" s="22">
        <v>0</v>
      </c>
      <c r="J43" s="23"/>
      <c r="K43" s="18"/>
      <c r="L43" s="24" t="s">
        <v>1382</v>
      </c>
    </row>
    <row r="44" spans="1:12" ht="31.5" x14ac:dyDescent="0.25">
      <c r="A44" s="20" t="s">
        <v>1452</v>
      </c>
      <c r="B44" s="21" t="s">
        <v>1453</v>
      </c>
      <c r="C44" s="22">
        <v>21035061</v>
      </c>
      <c r="D44" s="22">
        <v>21035061</v>
      </c>
      <c r="E44" s="22">
        <v>9015027</v>
      </c>
      <c r="F44" s="22">
        <v>0</v>
      </c>
      <c r="G44" s="22">
        <v>0</v>
      </c>
      <c r="H44" s="22">
        <v>0</v>
      </c>
      <c r="I44" s="22">
        <v>0</v>
      </c>
      <c r="J44" s="23"/>
      <c r="K44" s="18"/>
      <c r="L44" s="24" t="s">
        <v>1382</v>
      </c>
    </row>
    <row r="45" spans="1:12" ht="20.25" customHeight="1" x14ac:dyDescent="0.25">
      <c r="A45" s="20" t="s">
        <v>1454</v>
      </c>
      <c r="B45" s="21" t="s">
        <v>1455</v>
      </c>
      <c r="C45" s="22">
        <v>28713040</v>
      </c>
      <c r="D45" s="22">
        <v>28713040</v>
      </c>
      <c r="E45" s="22">
        <v>12305589</v>
      </c>
      <c r="F45" s="22">
        <v>0</v>
      </c>
      <c r="G45" s="22">
        <v>0</v>
      </c>
      <c r="H45" s="22">
        <v>0</v>
      </c>
      <c r="I45" s="22">
        <v>0</v>
      </c>
      <c r="J45" s="23"/>
      <c r="K45" s="18"/>
      <c r="L45" s="24" t="s">
        <v>1382</v>
      </c>
    </row>
    <row r="46" spans="1:12" ht="20.25" customHeight="1" x14ac:dyDescent="0.25">
      <c r="A46" s="20" t="s">
        <v>1456</v>
      </c>
      <c r="B46" s="21" t="s">
        <v>1457</v>
      </c>
      <c r="C46" s="22">
        <v>20090331</v>
      </c>
      <c r="D46" s="22">
        <v>20090331</v>
      </c>
      <c r="E46" s="22">
        <v>8610141</v>
      </c>
      <c r="F46" s="22">
        <v>0</v>
      </c>
      <c r="G46" s="22">
        <v>0</v>
      </c>
      <c r="H46" s="22">
        <v>0</v>
      </c>
      <c r="I46" s="22">
        <v>0</v>
      </c>
      <c r="J46" s="23"/>
      <c r="K46" s="18"/>
      <c r="L46" s="24" t="s">
        <v>1382</v>
      </c>
    </row>
    <row r="47" spans="1:12" ht="31.5" x14ac:dyDescent="0.25">
      <c r="A47" s="20" t="s">
        <v>1458</v>
      </c>
      <c r="B47" s="21" t="s">
        <v>1459</v>
      </c>
      <c r="C47" s="22">
        <v>13729570</v>
      </c>
      <c r="D47" s="22">
        <v>13729570</v>
      </c>
      <c r="E47" s="22">
        <v>5884101</v>
      </c>
      <c r="F47" s="22">
        <v>0</v>
      </c>
      <c r="G47" s="22">
        <v>0</v>
      </c>
      <c r="H47" s="22">
        <v>0</v>
      </c>
      <c r="I47" s="22">
        <v>0</v>
      </c>
      <c r="J47" s="23"/>
      <c r="K47" s="18"/>
      <c r="L47" s="24" t="s">
        <v>1382</v>
      </c>
    </row>
    <row r="48" spans="1:12" ht="20.25" customHeight="1" x14ac:dyDescent="0.25">
      <c r="A48" s="20" t="s">
        <v>1460</v>
      </c>
      <c r="B48" s="21" t="s">
        <v>1461</v>
      </c>
      <c r="C48" s="22">
        <v>29889084</v>
      </c>
      <c r="D48" s="22">
        <v>29889084</v>
      </c>
      <c r="E48" s="22">
        <v>12809607</v>
      </c>
      <c r="F48" s="22">
        <v>0</v>
      </c>
      <c r="G48" s="22">
        <v>0</v>
      </c>
      <c r="H48" s="22">
        <v>0</v>
      </c>
      <c r="I48" s="22">
        <v>0</v>
      </c>
      <c r="J48" s="23"/>
      <c r="K48" s="18"/>
      <c r="L48" s="24" t="s">
        <v>1382</v>
      </c>
    </row>
    <row r="49" spans="1:13" ht="20.25" customHeight="1" x14ac:dyDescent="0.25">
      <c r="A49" s="20" t="s">
        <v>1462</v>
      </c>
      <c r="B49" s="21" t="s">
        <v>1463</v>
      </c>
      <c r="C49" s="22">
        <v>11814347</v>
      </c>
      <c r="D49" s="22">
        <v>11814347</v>
      </c>
      <c r="E49" s="22">
        <v>5063292</v>
      </c>
      <c r="F49" s="22">
        <v>0</v>
      </c>
      <c r="G49" s="22">
        <v>0</v>
      </c>
      <c r="H49" s="22">
        <v>0</v>
      </c>
      <c r="I49" s="22">
        <v>0</v>
      </c>
      <c r="J49" s="23"/>
      <c r="K49" s="18"/>
      <c r="L49" s="24" t="s">
        <v>1382</v>
      </c>
    </row>
    <row r="50" spans="1:13" ht="20.25" customHeight="1" x14ac:dyDescent="0.25">
      <c r="A50" s="20" t="s">
        <v>1464</v>
      </c>
      <c r="B50" s="21" t="s">
        <v>1465</v>
      </c>
      <c r="C50" s="22">
        <v>12350863</v>
      </c>
      <c r="D50" s="22">
        <v>12350863</v>
      </c>
      <c r="E50" s="22">
        <v>5293227</v>
      </c>
      <c r="F50" s="22">
        <v>0</v>
      </c>
      <c r="G50" s="22">
        <v>0</v>
      </c>
      <c r="H50" s="22">
        <v>0</v>
      </c>
      <c r="I50" s="22">
        <v>0</v>
      </c>
      <c r="J50" s="23"/>
      <c r="K50" s="18"/>
      <c r="L50" s="24" t="s">
        <v>1382</v>
      </c>
    </row>
    <row r="51" spans="1:13" ht="20.25" hidden="1" customHeight="1" x14ac:dyDescent="0.25">
      <c r="A51" s="20"/>
      <c r="B51" s="21"/>
      <c r="C51" s="22"/>
      <c r="D51" s="22"/>
      <c r="E51" s="22"/>
      <c r="F51" s="22"/>
      <c r="G51" s="22"/>
      <c r="H51" s="22"/>
      <c r="I51" s="22"/>
      <c r="J51" s="23"/>
      <c r="K51" s="18"/>
      <c r="L51" s="24" t="s">
        <v>1382</v>
      </c>
    </row>
    <row r="52" spans="1:13" ht="20.25" hidden="1" customHeight="1" x14ac:dyDescent="0.25">
      <c r="A52" s="20"/>
      <c r="B52" s="21"/>
      <c r="C52" s="22"/>
      <c r="D52" s="22"/>
      <c r="E52" s="22"/>
      <c r="F52" s="22"/>
      <c r="G52" s="22"/>
      <c r="H52" s="22"/>
      <c r="I52" s="22"/>
      <c r="J52" s="23"/>
      <c r="K52" s="18"/>
      <c r="L52" s="24" t="s">
        <v>1382</v>
      </c>
    </row>
    <row r="53" spans="1:13" s="25" customFormat="1" ht="20.25" hidden="1" customHeight="1" x14ac:dyDescent="0.25">
      <c r="A53" s="20"/>
      <c r="B53" s="21"/>
      <c r="C53" s="22"/>
      <c r="D53" s="22"/>
      <c r="E53" s="22"/>
      <c r="F53" s="22"/>
      <c r="G53" s="22"/>
      <c r="H53" s="22"/>
      <c r="I53" s="22"/>
      <c r="J53" s="23">
        <f>SUM(F53:G53)</f>
        <v>0</v>
      </c>
      <c r="K53" s="18" t="str">
        <f>IFERROR((('02CD09_IZTP'!$J53/'02CD09_IZTP'!$D53)), "-")</f>
        <v>-</v>
      </c>
      <c r="L53" s="24" t="s">
        <v>1382</v>
      </c>
    </row>
    <row r="54" spans="1:13" x14ac:dyDescent="0.25">
      <c r="C54" s="4"/>
    </row>
    <row r="55" spans="1:13" x14ac:dyDescent="0.25">
      <c r="A55" s="26"/>
      <c r="B55" s="26"/>
      <c r="C55" s="4"/>
      <c r="D55" s="27"/>
      <c r="E55" s="27"/>
      <c r="F55" s="27"/>
      <c r="G55" s="27"/>
      <c r="H55" s="27"/>
      <c r="I55" s="27"/>
      <c r="J55" s="27"/>
      <c r="K55" s="27"/>
      <c r="L55" s="26"/>
    </row>
    <row r="56" spans="1:13" x14ac:dyDescent="0.25">
      <c r="A56" s="26"/>
      <c r="B56" s="26"/>
      <c r="C56" s="4"/>
      <c r="D56" s="27"/>
      <c r="E56" s="27"/>
      <c r="F56" s="27"/>
      <c r="G56" s="27"/>
      <c r="H56" s="27"/>
      <c r="I56" s="27"/>
      <c r="J56" s="27"/>
      <c r="K56" s="27"/>
      <c r="L56" s="26"/>
      <c r="M56" s="26"/>
    </row>
    <row r="57" spans="1:13" x14ac:dyDescent="0.25">
      <c r="A57" s="26"/>
      <c r="B57" s="26"/>
      <c r="C57" s="4"/>
      <c r="D57" s="27"/>
      <c r="E57" s="27"/>
      <c r="F57" s="27"/>
      <c r="G57" s="27"/>
      <c r="H57" s="27"/>
      <c r="I57" s="27"/>
      <c r="J57" s="27"/>
      <c r="K57" s="27"/>
      <c r="L57" s="26"/>
      <c r="M57" s="26"/>
    </row>
    <row r="58" spans="1:13" x14ac:dyDescent="0.25">
      <c r="A58" s="26"/>
      <c r="B58" s="26"/>
      <c r="C58" s="4"/>
      <c r="D58" s="27"/>
      <c r="E58" s="27"/>
      <c r="F58" s="27"/>
      <c r="G58" s="27"/>
      <c r="H58" s="27"/>
      <c r="I58" s="27"/>
      <c r="J58" s="27"/>
      <c r="K58" s="27"/>
      <c r="L58" s="26"/>
      <c r="M58" s="26"/>
    </row>
    <row r="59" spans="1:13" x14ac:dyDescent="0.25">
      <c r="A59" s="26"/>
      <c r="B59" s="26"/>
      <c r="C59" s="4"/>
      <c r="D59" s="27"/>
      <c r="E59" s="27"/>
      <c r="F59" s="27"/>
      <c r="G59" s="27"/>
      <c r="H59" s="27"/>
      <c r="I59" s="27"/>
      <c r="J59" s="27"/>
      <c r="K59" s="27"/>
      <c r="L59" s="26"/>
      <c r="M59" s="26"/>
    </row>
    <row r="60" spans="1:13" x14ac:dyDescent="0.25">
      <c r="A60" s="26"/>
      <c r="B60" s="26"/>
      <c r="C60" s="4"/>
      <c r="D60" s="27"/>
      <c r="E60" s="27"/>
      <c r="F60" s="27"/>
      <c r="G60" s="27"/>
      <c r="H60" s="27"/>
      <c r="I60" s="27"/>
      <c r="J60" s="27"/>
      <c r="K60" s="27"/>
      <c r="L60" s="26"/>
      <c r="M60" s="26"/>
    </row>
    <row r="61" spans="1:13" x14ac:dyDescent="0.25">
      <c r="A61" s="26"/>
      <c r="B61" s="26"/>
      <c r="C61" s="4"/>
      <c r="D61" s="27"/>
      <c r="E61" s="27"/>
      <c r="F61" s="27"/>
      <c r="G61" s="27"/>
      <c r="H61" s="27"/>
      <c r="I61" s="27"/>
      <c r="J61" s="27"/>
      <c r="K61" s="27"/>
      <c r="L61" s="26"/>
      <c r="M61" s="26"/>
    </row>
    <row r="62" spans="1:13" x14ac:dyDescent="0.25">
      <c r="A62" s="26"/>
      <c r="B62" s="26"/>
      <c r="C62" s="4"/>
      <c r="D62" s="27"/>
      <c r="E62" s="27"/>
      <c r="F62" s="27"/>
      <c r="G62" s="27"/>
      <c r="H62" s="27"/>
      <c r="I62" s="27"/>
      <c r="J62" s="27"/>
      <c r="K62" s="27"/>
      <c r="L62" s="26"/>
      <c r="M62" s="26"/>
    </row>
    <row r="63" spans="1:13" x14ac:dyDescent="0.25">
      <c r="A63" s="26"/>
      <c r="B63" s="26"/>
      <c r="C63" s="4"/>
      <c r="D63" s="27"/>
      <c r="E63" s="27"/>
      <c r="F63" s="27"/>
      <c r="G63" s="27"/>
      <c r="H63" s="27"/>
      <c r="I63" s="27"/>
      <c r="J63" s="27"/>
      <c r="K63" s="27"/>
      <c r="L63" s="26"/>
      <c r="M63" s="26"/>
    </row>
    <row r="64" spans="1:13" x14ac:dyDescent="0.25">
      <c r="C64"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53 C8:J8" xr:uid="{099FD078-2DE6-48D4-AEE6-8E6D56ACC38E}">
      <formula1>0</formula1>
    </dataValidation>
    <dataValidation operator="greaterThanOrEqual" allowBlank="1" showInputMessage="1" showErrorMessage="1" error="Deberá ingresar el formato de NÚMERO correcto." sqref="J9:K53 K8" xr:uid="{C9737F8D-154A-4EC3-8A5E-4FB4AC73F1F2}"/>
  </dataValidations>
  <printOptions horizontalCentered="1"/>
  <pageMargins left="0.51181102362204722" right="0.31496062992125984" top="1.1023622047244095" bottom="0.51181102362204722" header="0.31496062992125984" footer="0.31496062992125984"/>
  <pageSetup scale="33"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BCA00-8360-4819-BA8E-EAEDF181F754}">
  <sheetPr codeName="Hoja45"/>
  <dimension ref="A1:N49"/>
  <sheetViews>
    <sheetView showGridLines="0" zoomScale="80" zoomScaleNormal="80" workbookViewId="0">
      <selection activeCell="A3" sqref="A3"/>
    </sheetView>
  </sheetViews>
  <sheetFormatPr baseColWidth="10" defaultColWidth="11.42578125" defaultRowHeight="15" x14ac:dyDescent="0.25"/>
  <cols>
    <col min="1" max="1" width="20.42578125" style="4" customWidth="1"/>
    <col min="2" max="2" width="27"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7"/>
      <c r="C3" s="7"/>
      <c r="D3" s="7"/>
      <c r="E3" s="7"/>
      <c r="F3" s="7"/>
      <c r="G3" s="7"/>
      <c r="H3" s="7"/>
      <c r="I3" s="7"/>
      <c r="J3" s="7"/>
      <c r="K3" s="7"/>
      <c r="L3" s="7"/>
    </row>
    <row r="4" spans="1:12" s="10" customFormat="1" ht="26.25" customHeight="1" x14ac:dyDescent="0.2">
      <c r="A4" s="190" t="s">
        <v>1</v>
      </c>
      <c r="B4" s="196" t="str">
        <f>[79]CARATULA!B17</f>
        <v>02CD10 - La Magdalena Contreras</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x14ac:dyDescent="0.25">
      <c r="A8" s="195" t="s">
        <v>25</v>
      </c>
      <c r="B8" s="195"/>
      <c r="C8" s="17">
        <f>IF(SUBTOTAL(9, '02CD10_MC'!$C$9:$C$38)=0, "", SUBTOTAL(9, '02CD10_MC'!$C$9:$C$38))</f>
        <v>384170535</v>
      </c>
      <c r="D8" s="17">
        <f>IF(SUBTOTAL(9, '02CD10_MC'!$D$9:$D$38)=0, "", SUBTOTAL(9, '02CD10_MC'!$D$9:$D$38))</f>
        <v>502426609.68000001</v>
      </c>
      <c r="E8" s="17">
        <f>IF(SUBTOTAL(9, '02CD10_MC'!$E$9:$E$38)=0, "", SUBTOTAL(9, '02CD10_MC'!$E$9:$E$38))</f>
        <v>187450891.68000001</v>
      </c>
      <c r="F8" s="17">
        <f>IF(SUBTOTAL(9, '02CD10_MC'!$F$9:$F$38)=0, "", SUBTOTAL(9, '02CD10_MC'!$F$9:$F$38))</f>
        <v>33679807.319999993</v>
      </c>
      <c r="G8" s="17">
        <f>IF(SUBTOTAL(9, '02CD10_MC'!$G$9:$G$38)=0, "", SUBTOTAL(9, '02CD10_MC'!$G$9:$G$38))</f>
        <v>101195398.63999999</v>
      </c>
      <c r="H8" s="17">
        <f>IF(SUBTOTAL(9, '02CD10_MC'!$H$9:$H$38)=0, "", SUBTOTAL(9, '02CD10_MC'!$H$9:$H$38))</f>
        <v>134875205.96000001</v>
      </c>
      <c r="I8" s="17">
        <f>IF(SUBTOTAL(9, '02CD10_MC'!$I$9:$I$38)=0, "", SUBTOTAL(9, '02CD10_MC'!$I$9:$I$38))</f>
        <v>33679807.319999993</v>
      </c>
      <c r="J8" s="17">
        <f>IF(SUBTOTAL(9, '02CD10_MC'!$J$9:$J$38)=0, "", SUBTOTAL(9, '02CD10_MC'!$J$9:$J$38))</f>
        <v>134875205.96000001</v>
      </c>
      <c r="K8" s="18">
        <f>IFERROR((('02CD10_MC'!$J8/'02CD10_MC'!$D8)), "-")</f>
        <v>0.26844757694243787</v>
      </c>
      <c r="L8" s="169"/>
    </row>
    <row r="9" spans="1:12" ht="38.25" customHeight="1" x14ac:dyDescent="0.25">
      <c r="A9" s="21" t="s">
        <v>1466</v>
      </c>
      <c r="B9" s="22"/>
      <c r="C9" s="22">
        <v>13300000</v>
      </c>
      <c r="D9" s="22">
        <v>13300000</v>
      </c>
      <c r="E9" s="22">
        <v>0</v>
      </c>
      <c r="F9" s="22">
        <v>0</v>
      </c>
      <c r="G9" s="22">
        <v>0</v>
      </c>
      <c r="H9" s="22">
        <v>0</v>
      </c>
      <c r="I9" s="23">
        <v>0</v>
      </c>
      <c r="J9" s="18">
        <f t="shared" ref="J9:J38" si="0">SUM(F9:G9)</f>
        <v>0</v>
      </c>
      <c r="K9" s="24">
        <f>IFERROR((('02CD10_MC'!$J9/'02CD10_MC'!$D9)), "-")</f>
        <v>0</v>
      </c>
      <c r="L9" s="21" t="s">
        <v>1467</v>
      </c>
    </row>
    <row r="10" spans="1:12" ht="38.25" customHeight="1" x14ac:dyDescent="0.25">
      <c r="A10" s="21" t="s">
        <v>1468</v>
      </c>
      <c r="B10" s="22"/>
      <c r="C10" s="22">
        <v>6000000</v>
      </c>
      <c r="D10" s="22">
        <v>6000000</v>
      </c>
      <c r="E10" s="22">
        <v>0</v>
      </c>
      <c r="F10" s="22">
        <v>0</v>
      </c>
      <c r="G10" s="22">
        <v>0</v>
      </c>
      <c r="H10" s="22">
        <v>0</v>
      </c>
      <c r="I10" s="23">
        <v>0</v>
      </c>
      <c r="J10" s="18">
        <f t="shared" si="0"/>
        <v>0</v>
      </c>
      <c r="K10" s="24">
        <f>IFERROR((('02CD10_MC'!$J10/'02CD10_MC'!$D10)), "-")</f>
        <v>0</v>
      </c>
      <c r="L10" s="21" t="s">
        <v>1467</v>
      </c>
    </row>
    <row r="11" spans="1:12" ht="38.25" customHeight="1" x14ac:dyDescent="0.25">
      <c r="A11" s="21" t="s">
        <v>1469</v>
      </c>
      <c r="B11" s="22"/>
      <c r="C11" s="22">
        <v>20000000</v>
      </c>
      <c r="D11" s="22">
        <v>20000000</v>
      </c>
      <c r="E11" s="22">
        <v>20000000</v>
      </c>
      <c r="F11" s="22">
        <v>0</v>
      </c>
      <c r="G11" s="22">
        <v>0</v>
      </c>
      <c r="H11" s="22">
        <v>0</v>
      </c>
      <c r="I11" s="23">
        <v>0</v>
      </c>
      <c r="J11" s="18">
        <f t="shared" si="0"/>
        <v>0</v>
      </c>
      <c r="K11" s="24">
        <f>IFERROR((('02CD10_MC'!$J11/'02CD10_MC'!$D11)), "-")</f>
        <v>0</v>
      </c>
      <c r="L11" s="21" t="s">
        <v>1467</v>
      </c>
    </row>
    <row r="12" spans="1:12" ht="38.25" customHeight="1" x14ac:dyDescent="0.25">
      <c r="A12" s="21" t="s">
        <v>1470</v>
      </c>
      <c r="B12" s="22"/>
      <c r="C12" s="22">
        <v>500000</v>
      </c>
      <c r="D12" s="22">
        <v>500000</v>
      </c>
      <c r="E12" s="22">
        <v>0</v>
      </c>
      <c r="F12" s="22">
        <v>0</v>
      </c>
      <c r="G12" s="22">
        <v>0</v>
      </c>
      <c r="H12" s="22">
        <v>0</v>
      </c>
      <c r="I12" s="23">
        <v>0</v>
      </c>
      <c r="J12" s="18">
        <f t="shared" si="0"/>
        <v>0</v>
      </c>
      <c r="K12" s="24">
        <f>IFERROR((('02CD10_MC'!$J12/'02CD10_MC'!$D12)), "-")</f>
        <v>0</v>
      </c>
      <c r="L12" s="21" t="s">
        <v>1467</v>
      </c>
    </row>
    <row r="13" spans="1:12" ht="38.25" customHeight="1" x14ac:dyDescent="0.25">
      <c r="A13" s="21" t="s">
        <v>1471</v>
      </c>
      <c r="B13" s="22"/>
      <c r="C13" s="22">
        <v>9500000</v>
      </c>
      <c r="D13" s="22">
        <v>9500000</v>
      </c>
      <c r="E13" s="22">
        <v>750000</v>
      </c>
      <c r="F13" s="22">
        <v>0</v>
      </c>
      <c r="G13" s="22">
        <v>0</v>
      </c>
      <c r="H13" s="22">
        <v>0</v>
      </c>
      <c r="I13" s="23">
        <v>0</v>
      </c>
      <c r="J13" s="18">
        <f t="shared" si="0"/>
        <v>0</v>
      </c>
      <c r="K13" s="24">
        <f>IFERROR((('02CD10_MC'!$J13/'02CD10_MC'!$D13)), "-")</f>
        <v>0</v>
      </c>
      <c r="L13" s="21" t="s">
        <v>1467</v>
      </c>
    </row>
    <row r="14" spans="1:12" ht="85.5" customHeight="1" x14ac:dyDescent="0.25">
      <c r="A14" s="21" t="s">
        <v>1472</v>
      </c>
      <c r="B14" s="22" t="s">
        <v>1473</v>
      </c>
      <c r="C14" s="22">
        <v>6000000</v>
      </c>
      <c r="D14" s="22">
        <v>6000000</v>
      </c>
      <c r="E14" s="22">
        <v>7970</v>
      </c>
      <c r="F14" s="22">
        <v>0</v>
      </c>
      <c r="G14" s="22">
        <v>0</v>
      </c>
      <c r="H14" s="22">
        <v>0</v>
      </c>
      <c r="I14" s="23">
        <v>0</v>
      </c>
      <c r="J14" s="18">
        <f t="shared" si="0"/>
        <v>0</v>
      </c>
      <c r="K14" s="24">
        <f>IFERROR((('02CD10_MC'!$J14/'02CD10_MC'!$D14)), "-")</f>
        <v>0</v>
      </c>
      <c r="L14" s="21" t="s">
        <v>1474</v>
      </c>
    </row>
    <row r="15" spans="1:12" ht="38.25" customHeight="1" x14ac:dyDescent="0.25">
      <c r="A15" s="21" t="s">
        <v>1475</v>
      </c>
      <c r="B15" s="22"/>
      <c r="C15" s="22">
        <v>2000000</v>
      </c>
      <c r="D15" s="22">
        <v>2000000</v>
      </c>
      <c r="E15" s="22">
        <v>0</v>
      </c>
      <c r="F15" s="22">
        <v>0</v>
      </c>
      <c r="G15" s="22">
        <v>0</v>
      </c>
      <c r="H15" s="22">
        <v>0</v>
      </c>
      <c r="I15" s="23">
        <v>0</v>
      </c>
      <c r="J15" s="18">
        <f t="shared" si="0"/>
        <v>0</v>
      </c>
      <c r="K15" s="24">
        <f>IFERROR((('02CD10_MC'!$J15/'02CD10_MC'!$D15)), "-")</f>
        <v>0</v>
      </c>
      <c r="L15" s="21" t="s">
        <v>1467</v>
      </c>
    </row>
    <row r="16" spans="1:12" ht="252" x14ac:dyDescent="0.25">
      <c r="A16" s="21" t="s">
        <v>1476</v>
      </c>
      <c r="B16" s="22" t="s">
        <v>1477</v>
      </c>
      <c r="C16" s="22">
        <v>32300000</v>
      </c>
      <c r="D16" s="22">
        <v>32782347.079999998</v>
      </c>
      <c r="E16" s="22">
        <v>16782347.079999998</v>
      </c>
      <c r="F16" s="22">
        <v>4687302.09</v>
      </c>
      <c r="G16" s="22">
        <v>12612697.890000001</v>
      </c>
      <c r="H16" s="22">
        <v>17299999.98</v>
      </c>
      <c r="I16" s="23">
        <v>4687302.09</v>
      </c>
      <c r="J16" s="18">
        <f t="shared" si="0"/>
        <v>17299999.98</v>
      </c>
      <c r="K16" s="24">
        <f>IFERROR((('02CD10_MC'!$J16/'02CD10_MC'!$D16)), "-")</f>
        <v>0.52772304367903122</v>
      </c>
      <c r="L16" s="21" t="s">
        <v>1478</v>
      </c>
    </row>
    <row r="17" spans="1:12" ht="173.25" x14ac:dyDescent="0.25">
      <c r="A17" s="21" t="s">
        <v>1479</v>
      </c>
      <c r="B17" s="22" t="s">
        <v>1480</v>
      </c>
      <c r="C17" s="22">
        <v>21300000</v>
      </c>
      <c r="D17" s="22">
        <v>21300000</v>
      </c>
      <c r="E17" s="22">
        <v>10421554</v>
      </c>
      <c r="F17" s="22">
        <v>3684905.67</v>
      </c>
      <c r="G17" s="22">
        <v>7615094.3300000001</v>
      </c>
      <c r="H17" s="22">
        <v>11300000</v>
      </c>
      <c r="I17" s="23">
        <v>3684905.67</v>
      </c>
      <c r="J17" s="18">
        <f t="shared" si="0"/>
        <v>11300000</v>
      </c>
      <c r="K17" s="24">
        <f>IFERROR((('02CD10_MC'!$J17/'02CD10_MC'!$D17)), "-")</f>
        <v>0.53051643192488263</v>
      </c>
      <c r="L17" s="21" t="s">
        <v>1481</v>
      </c>
    </row>
    <row r="18" spans="1:12" ht="346.5" x14ac:dyDescent="0.25">
      <c r="A18" s="21" t="s">
        <v>1482</v>
      </c>
      <c r="B18" s="22" t="s">
        <v>1483</v>
      </c>
      <c r="C18" s="22">
        <v>59300000</v>
      </c>
      <c r="D18" s="22">
        <v>50154920</v>
      </c>
      <c r="E18" s="22">
        <v>25000000</v>
      </c>
      <c r="F18" s="22">
        <v>113207.55</v>
      </c>
      <c r="G18" s="22">
        <v>11186792.449999999</v>
      </c>
      <c r="H18" s="22">
        <v>11300000</v>
      </c>
      <c r="I18" s="23">
        <v>113207.55</v>
      </c>
      <c r="J18" s="18">
        <f t="shared" si="0"/>
        <v>11300000</v>
      </c>
      <c r="K18" s="24">
        <f>IFERROR((('02CD10_MC'!$J18/'02CD10_MC'!$D18)), "-")</f>
        <v>0.22530192451707629</v>
      </c>
      <c r="L18" s="21" t="s">
        <v>1484</v>
      </c>
    </row>
    <row r="19" spans="1:12" ht="99.75" customHeight="1" x14ac:dyDescent="0.25">
      <c r="A19" s="21" t="s">
        <v>1485</v>
      </c>
      <c r="B19" s="22" t="s">
        <v>1486</v>
      </c>
      <c r="C19" s="22">
        <v>10338458</v>
      </c>
      <c r="D19" s="22">
        <v>10338458</v>
      </c>
      <c r="E19" s="22">
        <v>5169230</v>
      </c>
      <c r="F19" s="22">
        <v>0</v>
      </c>
      <c r="G19" s="22">
        <v>0</v>
      </c>
      <c r="H19" s="22">
        <v>0</v>
      </c>
      <c r="I19" s="23">
        <v>0</v>
      </c>
      <c r="J19" s="18">
        <f t="shared" si="0"/>
        <v>0</v>
      </c>
      <c r="K19" s="24">
        <f>IFERROR((('02CD10_MC'!$J19/'02CD10_MC'!$D19)), "-")</f>
        <v>0</v>
      </c>
      <c r="L19" s="21" t="s">
        <v>1467</v>
      </c>
    </row>
    <row r="20" spans="1:12" ht="299.25" x14ac:dyDescent="0.25">
      <c r="A20" s="21" t="s">
        <v>1487</v>
      </c>
      <c r="B20" s="22" t="s">
        <v>1488</v>
      </c>
      <c r="C20" s="22">
        <v>11000000</v>
      </c>
      <c r="D20" s="22">
        <v>11000000</v>
      </c>
      <c r="E20" s="22">
        <v>5400000</v>
      </c>
      <c r="F20" s="22">
        <v>4583333.3</v>
      </c>
      <c r="G20" s="22">
        <v>6416666.7000000002</v>
      </c>
      <c r="H20" s="22">
        <v>11000000</v>
      </c>
      <c r="I20" s="23">
        <v>4583333.3</v>
      </c>
      <c r="J20" s="18">
        <f t="shared" si="0"/>
        <v>11000000</v>
      </c>
      <c r="K20" s="24">
        <f>IFERROR((('02CD10_MC'!$J20/'02CD10_MC'!$D20)), "-")</f>
        <v>1</v>
      </c>
      <c r="L20" s="21" t="s">
        <v>1489</v>
      </c>
    </row>
    <row r="21" spans="1:12" ht="189" x14ac:dyDescent="0.25">
      <c r="A21" s="21" t="s">
        <v>1490</v>
      </c>
      <c r="B21" s="22" t="s">
        <v>1491</v>
      </c>
      <c r="C21" s="22">
        <v>25000000</v>
      </c>
      <c r="D21" s="22">
        <v>25000000</v>
      </c>
      <c r="E21" s="22">
        <v>15256413</v>
      </c>
      <c r="F21" s="22">
        <v>0</v>
      </c>
      <c r="G21" s="22">
        <v>1500000</v>
      </c>
      <c r="H21" s="22">
        <v>1500000</v>
      </c>
      <c r="I21" s="23">
        <v>0</v>
      </c>
      <c r="J21" s="18">
        <f t="shared" si="0"/>
        <v>1500000</v>
      </c>
      <c r="K21" s="24">
        <f>IFERROR((('02CD10_MC'!$J21/'02CD10_MC'!$D21)), "-")</f>
        <v>0.06</v>
      </c>
      <c r="L21" s="21" t="s">
        <v>1492</v>
      </c>
    </row>
    <row r="22" spans="1:12" ht="299.25" x14ac:dyDescent="0.25">
      <c r="A22" s="21" t="s">
        <v>1493</v>
      </c>
      <c r="B22" s="22" t="s">
        <v>1494</v>
      </c>
      <c r="C22" s="22">
        <v>27300000</v>
      </c>
      <c r="D22" s="22">
        <v>27300000</v>
      </c>
      <c r="E22" s="22">
        <v>13914569</v>
      </c>
      <c r="F22" s="22">
        <v>7437204.5499999998</v>
      </c>
      <c r="G22" s="22">
        <v>19862795.449999999</v>
      </c>
      <c r="H22" s="22">
        <v>27300000</v>
      </c>
      <c r="I22" s="23">
        <v>7437204.5499999998</v>
      </c>
      <c r="J22" s="18">
        <f t="shared" si="0"/>
        <v>27300000</v>
      </c>
      <c r="K22" s="24">
        <f>IFERROR((('02CD10_MC'!$J22/'02CD10_MC'!$D22)), "-")</f>
        <v>1</v>
      </c>
      <c r="L22" s="21" t="s">
        <v>1495</v>
      </c>
    </row>
    <row r="23" spans="1:12" ht="173.25" x14ac:dyDescent="0.25">
      <c r="A23" s="21" t="s">
        <v>1496</v>
      </c>
      <c r="B23" s="22" t="s">
        <v>1497</v>
      </c>
      <c r="C23" s="22">
        <v>11300000</v>
      </c>
      <c r="D23" s="22">
        <v>11300000</v>
      </c>
      <c r="E23" s="22">
        <v>6700000</v>
      </c>
      <c r="F23" s="22">
        <v>452377.59</v>
      </c>
      <c r="G23" s="22">
        <v>10847622.41</v>
      </c>
      <c r="H23" s="22">
        <v>11300000</v>
      </c>
      <c r="I23" s="23">
        <v>452377.59</v>
      </c>
      <c r="J23" s="18">
        <f t="shared" si="0"/>
        <v>11300000</v>
      </c>
      <c r="K23" s="24">
        <f>IFERROR((('02CD10_MC'!$J23/'02CD10_MC'!$D23)), "-")</f>
        <v>1</v>
      </c>
      <c r="L23" s="21" t="s">
        <v>1498</v>
      </c>
    </row>
    <row r="24" spans="1:12" ht="346.5" x14ac:dyDescent="0.25">
      <c r="A24" s="21" t="s">
        <v>1499</v>
      </c>
      <c r="B24" s="22" t="s">
        <v>1500</v>
      </c>
      <c r="C24" s="22">
        <v>20000000</v>
      </c>
      <c r="D24" s="22">
        <v>20000000</v>
      </c>
      <c r="E24" s="22">
        <v>9750247</v>
      </c>
      <c r="F24" s="22">
        <v>6083069.1500000004</v>
      </c>
      <c r="G24" s="22">
        <v>13916930.830000002</v>
      </c>
      <c r="H24" s="22">
        <v>19999999.98</v>
      </c>
      <c r="I24" s="23">
        <v>6083069.1500000004</v>
      </c>
      <c r="J24" s="18">
        <f t="shared" si="0"/>
        <v>19999999.980000004</v>
      </c>
      <c r="K24" s="24">
        <f>IFERROR((('02CD10_MC'!$J24/'02CD10_MC'!$D24)), "-")</f>
        <v>0.99999999900000025</v>
      </c>
      <c r="L24" s="21" t="s">
        <v>1501</v>
      </c>
    </row>
    <row r="25" spans="1:12" ht="299.25" x14ac:dyDescent="0.25">
      <c r="A25" s="21" t="s">
        <v>1502</v>
      </c>
      <c r="B25" s="22" t="s">
        <v>1503</v>
      </c>
      <c r="C25" s="22">
        <v>3881006</v>
      </c>
      <c r="D25" s="22">
        <v>15141265.6</v>
      </c>
      <c r="E25" s="22">
        <v>13960259.6</v>
      </c>
      <c r="F25" s="22">
        <v>979770.08</v>
      </c>
      <c r="G25" s="22">
        <v>2901235.92</v>
      </c>
      <c r="H25" s="22">
        <v>3881006</v>
      </c>
      <c r="I25" s="23">
        <v>979770.08</v>
      </c>
      <c r="J25" s="18">
        <f t="shared" si="0"/>
        <v>3881006</v>
      </c>
      <c r="K25" s="60">
        <f>IFERROR((('02CD10_MC'!$J25/'02CD10_MC'!$D25)), "-")</f>
        <v>0.25631978875002365</v>
      </c>
      <c r="L25" s="21" t="s">
        <v>1504</v>
      </c>
    </row>
    <row r="26" spans="1:12" ht="173.25" x14ac:dyDescent="0.25">
      <c r="A26" s="21" t="s">
        <v>1505</v>
      </c>
      <c r="B26" s="22" t="s">
        <v>1506</v>
      </c>
      <c r="C26" s="22">
        <v>20000000</v>
      </c>
      <c r="D26" s="22">
        <v>20000000</v>
      </c>
      <c r="E26" s="22">
        <v>6300000</v>
      </c>
      <c r="F26" s="22">
        <v>5658637.3399999999</v>
      </c>
      <c r="G26" s="22">
        <v>14335562.66</v>
      </c>
      <c r="H26" s="22">
        <v>19994200</v>
      </c>
      <c r="I26" s="23">
        <v>5658637.3399999999</v>
      </c>
      <c r="J26" s="18">
        <f t="shared" si="0"/>
        <v>19994200</v>
      </c>
      <c r="K26" s="24">
        <f>IFERROR((('02CD10_MC'!$J26/'02CD10_MC'!$D26)), "-")</f>
        <v>0.99970999999999999</v>
      </c>
      <c r="L26" s="21" t="s">
        <v>1507</v>
      </c>
    </row>
    <row r="27" spans="1:12" ht="63" x14ac:dyDescent="0.25">
      <c r="A27" s="21" t="s">
        <v>1508</v>
      </c>
      <c r="B27" s="22" t="s">
        <v>1509</v>
      </c>
      <c r="C27" s="22">
        <v>1000000</v>
      </c>
      <c r="D27" s="22">
        <v>1000000</v>
      </c>
      <c r="E27" s="22">
        <v>500002</v>
      </c>
      <c r="F27" s="22">
        <v>0</v>
      </c>
      <c r="G27" s="22">
        <v>0</v>
      </c>
      <c r="H27" s="22">
        <v>0</v>
      </c>
      <c r="I27" s="23">
        <v>0</v>
      </c>
      <c r="J27" s="18">
        <f t="shared" si="0"/>
        <v>0</v>
      </c>
      <c r="K27" s="24">
        <f>IFERROR((('02CD10_MC'!$J27/'02CD10_MC'!$D27)), "-")</f>
        <v>0</v>
      </c>
      <c r="L27" s="21" t="s">
        <v>1467</v>
      </c>
    </row>
    <row r="28" spans="1:12" ht="189" x14ac:dyDescent="0.25">
      <c r="A28" s="21" t="s">
        <v>1510</v>
      </c>
      <c r="B28" s="22" t="s">
        <v>1511</v>
      </c>
      <c r="C28" s="22">
        <v>84151071</v>
      </c>
      <c r="D28" s="22">
        <v>84151071</v>
      </c>
      <c r="E28" s="22">
        <v>0</v>
      </c>
      <c r="F28" s="22">
        <v>0</v>
      </c>
      <c r="G28" s="22">
        <v>0</v>
      </c>
      <c r="H28" s="22">
        <v>0</v>
      </c>
      <c r="I28" s="23">
        <v>0</v>
      </c>
      <c r="J28" s="18">
        <f t="shared" si="0"/>
        <v>0</v>
      </c>
      <c r="K28" s="24">
        <f>IFERROR((('02CD10_MC'!$J28/'02CD10_MC'!$D28)), "-")</f>
        <v>0</v>
      </c>
      <c r="L28" s="21" t="s">
        <v>1467</v>
      </c>
    </row>
    <row r="29" spans="1:12" ht="110.25" x14ac:dyDescent="0.25">
      <c r="A29" s="21" t="s">
        <v>1512</v>
      </c>
      <c r="B29" s="22" t="s">
        <v>1513</v>
      </c>
      <c r="C29" s="22">
        <v>0</v>
      </c>
      <c r="D29" s="22">
        <v>40581947</v>
      </c>
      <c r="E29" s="22">
        <v>0</v>
      </c>
      <c r="F29" s="22">
        <v>0</v>
      </c>
      <c r="G29" s="22">
        <v>0</v>
      </c>
      <c r="H29" s="22">
        <v>0</v>
      </c>
      <c r="I29" s="23">
        <v>0</v>
      </c>
      <c r="J29" s="18">
        <f t="shared" si="0"/>
        <v>0</v>
      </c>
      <c r="K29" s="24">
        <f>IFERROR((('02CD10_MC'!$J29/'02CD10_MC'!$D29)), "-")</f>
        <v>0</v>
      </c>
      <c r="L29" s="21" t="s">
        <v>1467</v>
      </c>
    </row>
    <row r="30" spans="1:12" ht="94.5" x14ac:dyDescent="0.25">
      <c r="A30" s="21" t="s">
        <v>1514</v>
      </c>
      <c r="B30" s="22" t="s">
        <v>1515</v>
      </c>
      <c r="C30" s="22">
        <v>0</v>
      </c>
      <c r="D30" s="22">
        <v>20000000</v>
      </c>
      <c r="E30" s="22">
        <v>20000000</v>
      </c>
      <c r="F30" s="22">
        <v>0</v>
      </c>
      <c r="G30" s="22">
        <v>0</v>
      </c>
      <c r="H30" s="22">
        <v>0</v>
      </c>
      <c r="I30" s="23">
        <v>0</v>
      </c>
      <c r="J30" s="18">
        <f t="shared" si="0"/>
        <v>0</v>
      </c>
      <c r="K30" s="24">
        <f>IFERROR((('02CD10_MC'!$J30/'02CD10_MC'!$D30)), "-")</f>
        <v>0</v>
      </c>
      <c r="L30" s="21" t="s">
        <v>1467</v>
      </c>
    </row>
    <row r="31" spans="1:12" ht="110.25" x14ac:dyDescent="0.25">
      <c r="A31" s="21" t="s">
        <v>1516</v>
      </c>
      <c r="B31" s="22" t="s">
        <v>1517</v>
      </c>
      <c r="C31" s="22">
        <v>0</v>
      </c>
      <c r="D31" s="22">
        <v>46000000</v>
      </c>
      <c r="E31" s="22">
        <v>17538300</v>
      </c>
      <c r="F31" s="22">
        <v>0</v>
      </c>
      <c r="G31" s="22">
        <v>0</v>
      </c>
      <c r="H31" s="22">
        <v>0</v>
      </c>
      <c r="I31" s="23">
        <v>0</v>
      </c>
      <c r="J31" s="18">
        <f t="shared" si="0"/>
        <v>0</v>
      </c>
      <c r="K31" s="24">
        <f>IFERROR((('02CD10_MC'!$J31/'02CD10_MC'!$D31)), "-")</f>
        <v>0</v>
      </c>
      <c r="L31" s="21" t="s">
        <v>1467</v>
      </c>
    </row>
    <row r="32" spans="1:12" ht="110.25" x14ac:dyDescent="0.25">
      <c r="A32" s="21" t="s">
        <v>1518</v>
      </c>
      <c r="B32" s="22" t="s">
        <v>1519</v>
      </c>
      <c r="C32" s="22">
        <v>0</v>
      </c>
      <c r="D32" s="22">
        <v>9076601</v>
      </c>
      <c r="E32" s="22">
        <v>0</v>
      </c>
      <c r="F32" s="22">
        <v>0</v>
      </c>
      <c r="G32" s="22">
        <v>0</v>
      </c>
      <c r="H32" s="22">
        <v>0</v>
      </c>
      <c r="I32" s="23">
        <v>0</v>
      </c>
      <c r="J32" s="18">
        <f t="shared" si="0"/>
        <v>0</v>
      </c>
      <c r="K32" s="24">
        <f>IFERROR((('02CD10_MC'!$J32/'02CD10_MC'!$D32)), "-")</f>
        <v>0</v>
      </c>
      <c r="L32" s="21" t="s">
        <v>1467</v>
      </c>
    </row>
    <row r="33" spans="1:13" ht="20.25" hidden="1" customHeight="1" x14ac:dyDescent="0.25">
      <c r="A33" s="21"/>
      <c r="B33" s="22"/>
      <c r="C33" s="22"/>
      <c r="D33" s="22"/>
      <c r="E33" s="22"/>
      <c r="F33" s="22"/>
      <c r="G33" s="22"/>
      <c r="H33" s="22"/>
      <c r="I33" s="23"/>
      <c r="J33" s="18">
        <f t="shared" si="0"/>
        <v>0</v>
      </c>
      <c r="K33" s="24" t="str">
        <f>IFERROR((('02CD10_MC'!$J33/'02CD10_MC'!$D33)), "-")</f>
        <v>-</v>
      </c>
      <c r="L33" s="21"/>
    </row>
    <row r="34" spans="1:13" ht="20.25" hidden="1" customHeight="1" x14ac:dyDescent="0.25">
      <c r="A34" s="21"/>
      <c r="B34" s="22"/>
      <c r="C34" s="22"/>
      <c r="D34" s="22"/>
      <c r="E34" s="22"/>
      <c r="F34" s="22"/>
      <c r="G34" s="22"/>
      <c r="H34" s="22"/>
      <c r="I34" s="23"/>
      <c r="J34" s="18">
        <f t="shared" si="0"/>
        <v>0</v>
      </c>
      <c r="K34" s="24" t="str">
        <f>IFERROR((('02CD10_MC'!$J34/'02CD10_MC'!$D34)), "-")</f>
        <v>-</v>
      </c>
      <c r="L34" s="21"/>
    </row>
    <row r="35" spans="1:13" ht="20.25" hidden="1" customHeight="1" x14ac:dyDescent="0.25">
      <c r="A35" s="21"/>
      <c r="B35" s="22"/>
      <c r="C35" s="22"/>
      <c r="D35" s="22"/>
      <c r="E35" s="22"/>
      <c r="F35" s="22"/>
      <c r="G35" s="22"/>
      <c r="H35" s="22"/>
      <c r="I35" s="23"/>
      <c r="J35" s="18">
        <f t="shared" si="0"/>
        <v>0</v>
      </c>
      <c r="K35" s="24" t="str">
        <f>IFERROR((('02CD10_MC'!$J35/'02CD10_MC'!$D35)), "-")</f>
        <v>-</v>
      </c>
      <c r="L35" s="21"/>
    </row>
    <row r="36" spans="1:13" ht="20.25" hidden="1" customHeight="1" x14ac:dyDescent="0.25">
      <c r="A36" s="21"/>
      <c r="B36" s="22"/>
      <c r="C36" s="22"/>
      <c r="D36" s="22"/>
      <c r="E36" s="22"/>
      <c r="F36" s="22"/>
      <c r="G36" s="22"/>
      <c r="H36" s="22"/>
      <c r="I36" s="23"/>
      <c r="J36" s="18">
        <f t="shared" si="0"/>
        <v>0</v>
      </c>
      <c r="K36" s="24" t="str">
        <f>IFERROR((('02CD10_MC'!$J36/'02CD10_MC'!$D36)), "-")</f>
        <v>-</v>
      </c>
      <c r="L36" s="21"/>
    </row>
    <row r="37" spans="1:13" ht="20.25" hidden="1" customHeight="1" x14ac:dyDescent="0.25">
      <c r="A37" s="21"/>
      <c r="B37" s="22"/>
      <c r="C37" s="22"/>
      <c r="D37" s="22"/>
      <c r="E37" s="22"/>
      <c r="F37" s="22"/>
      <c r="G37" s="22"/>
      <c r="H37" s="22"/>
      <c r="I37" s="23"/>
      <c r="J37" s="18">
        <f t="shared" si="0"/>
        <v>0</v>
      </c>
      <c r="K37" s="24" t="str">
        <f>IFERROR((('02CD10_MC'!$J37/'02CD10_MC'!$D37)), "-")</f>
        <v>-</v>
      </c>
      <c r="L37" s="21"/>
    </row>
    <row r="38" spans="1:13" s="25" customFormat="1" ht="20.25" customHeight="1" x14ac:dyDescent="0.25">
      <c r="A38" s="21"/>
      <c r="B38" s="22"/>
      <c r="C38" s="22"/>
      <c r="D38" s="22"/>
      <c r="E38" s="22"/>
      <c r="F38" s="22"/>
      <c r="G38" s="22"/>
      <c r="H38" s="22"/>
      <c r="I38" s="23"/>
      <c r="J38" s="18">
        <f t="shared" si="0"/>
        <v>0</v>
      </c>
      <c r="K38" s="24" t="str">
        <f>IFERROR((('02CD10_MC'!$J38/'02CD10_MC'!$D38)), "-")</f>
        <v>-</v>
      </c>
      <c r="L38" s="21"/>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8E4ACA1B-2EEF-4692-A56E-843A409B4800}">
      <formula1>0</formula1>
    </dataValidation>
    <dataValidation operator="greaterThanOrEqual" allowBlank="1" showInputMessage="1" showErrorMessage="1" error="Deberá ingresar el formato de NÚMERO correcto." sqref="J9:K38 K8" xr:uid="{C6B209E8-5366-4C1C-9795-30418A078070}"/>
  </dataValidations>
  <printOptions horizontalCentered="1"/>
  <pageMargins left="0.51181102362204722" right="0.31496062992125984" top="1.1023622047244095" bottom="0.51181102362204722" header="0.31496062992125984" footer="0.31496062992125984"/>
  <pageSetup scale="45"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099EA-51DB-4765-96C3-AAC4A5491C0D}">
  <sheetPr codeName="Hoja46">
    <pageSetUpPr fitToPage="1"/>
  </sheetPr>
  <dimension ref="A1:N64"/>
  <sheetViews>
    <sheetView showGridLines="0" zoomScale="80" zoomScaleNormal="80" workbookViewId="0">
      <selection activeCell="A3" sqref="A3"/>
    </sheetView>
  </sheetViews>
  <sheetFormatPr baseColWidth="10" defaultColWidth="11.42578125" defaultRowHeight="15" x14ac:dyDescent="0.25"/>
  <cols>
    <col min="1" max="1" width="20.42578125" style="4" customWidth="1"/>
    <col min="2" max="2" width="43.140625"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7"/>
      <c r="C3" s="7"/>
      <c r="D3" s="7"/>
      <c r="E3" s="7"/>
      <c r="F3" s="7"/>
      <c r="G3" s="7"/>
      <c r="H3" s="7"/>
      <c r="I3" s="7"/>
      <c r="J3" s="7"/>
      <c r="K3" s="7"/>
      <c r="L3" s="7"/>
    </row>
    <row r="4" spans="1:12" s="10" customFormat="1" ht="26.25" customHeight="1" x14ac:dyDescent="0.2">
      <c r="A4" s="9" t="s">
        <v>1</v>
      </c>
      <c r="B4" s="196" t="str">
        <f>[80]CARATULA!B17</f>
        <v>02CD11 ALCALDÍA MIGUEL HIDALGO</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x14ac:dyDescent="0.25">
      <c r="A8" s="195" t="s">
        <v>25</v>
      </c>
      <c r="B8" s="195"/>
      <c r="C8" s="17">
        <f>IF(SUBTOTAL(9, '02CD11_MH'!$C$9:$C$53)=0, "", SUBTOTAL(9, '02CD11_MH'!$C$9:$C$53))</f>
        <v>239099161</v>
      </c>
      <c r="D8" s="17">
        <f>IF(SUBTOTAL(9, '02CD11_MH'!$D$9:$D$53)=0, "", SUBTOTAL(9, '02CD11_MH'!$D$9:$D$53))</f>
        <v>397819237.34000003</v>
      </c>
      <c r="E8" s="17">
        <f>IF(SUBTOTAL(9, '02CD11_MH'!$E$9:$E$53)=0, "", SUBTOTAL(9, '02CD11_MH'!$E$9:$E$53))</f>
        <v>89364714.959999993</v>
      </c>
      <c r="F8" s="17">
        <f>IF(SUBTOTAL(9, '02CD11_MH'!$F$9:$F$53)=0, "", SUBTOTAL(9, '02CD11_MH'!$F$9:$F$53))</f>
        <v>10321822.529999999</v>
      </c>
      <c r="G8" s="17">
        <f>IF(SUBTOTAL(9, '02CD11_MH'!$G$9:$G$53)=0, "", SUBTOTAL(9, '02CD11_MH'!$G$9:$G$53))</f>
        <v>48872606.150000006</v>
      </c>
      <c r="H8" s="17">
        <f>IF(SUBTOTAL(9, '02CD11_MH'!$H$9:$H$53)=0, "", SUBTOTAL(9, '02CD11_MH'!$H$9:$H$53))</f>
        <v>10321822.529999999</v>
      </c>
      <c r="I8" s="17">
        <f>IF(SUBTOTAL(9, '02CD11_MH'!$I$9:$I$53)=0, "", SUBTOTAL(9, '02CD11_MH'!$I$9:$I$53))</f>
        <v>10321822.529999999</v>
      </c>
      <c r="J8" s="17">
        <f>IF(SUBTOTAL(9, '02CD11_MH'!$J$9:$J$53)=0, "", SUBTOTAL(9, '02CD11_MH'!$J$9:$J$53))</f>
        <v>59194428.68</v>
      </c>
      <c r="K8" s="18">
        <f>IFERROR((('02CD11_MH'!$J8/'02CD11_MH'!$D8)), "-")</f>
        <v>0.14879730069315103</v>
      </c>
      <c r="L8" s="19"/>
    </row>
    <row r="9" spans="1:12" ht="65.25" customHeight="1" x14ac:dyDescent="0.25">
      <c r="A9" s="20" t="s">
        <v>1520</v>
      </c>
      <c r="B9" s="21" t="s">
        <v>1521</v>
      </c>
      <c r="C9" s="22">
        <v>14494160</v>
      </c>
      <c r="D9" s="22">
        <v>15203834.800000001</v>
      </c>
      <c r="E9" s="22">
        <v>12745674.800000001</v>
      </c>
      <c r="F9" s="22">
        <v>0</v>
      </c>
      <c r="G9" s="22">
        <v>13915.36</v>
      </c>
      <c r="H9" s="22">
        <v>0</v>
      </c>
      <c r="I9" s="22">
        <v>0</v>
      </c>
      <c r="J9" s="23">
        <f t="shared" ref="J9:J53" si="0">SUM(F9:G9)</f>
        <v>13915.36</v>
      </c>
      <c r="K9" s="18">
        <f>IFERROR((('02CD11_MH'!$J9/'02CD11_MH'!$D9)), "-")</f>
        <v>9.1525330175252888E-4</v>
      </c>
      <c r="L9" s="24" t="s">
        <v>1522</v>
      </c>
    </row>
    <row r="10" spans="1:12" ht="65.25" customHeight="1" x14ac:dyDescent="0.25">
      <c r="A10" s="20" t="s">
        <v>1523</v>
      </c>
      <c r="B10" s="21" t="s">
        <v>1524</v>
      </c>
      <c r="C10" s="22">
        <v>1987700</v>
      </c>
      <c r="D10" s="22">
        <v>1569700</v>
      </c>
      <c r="E10" s="22">
        <v>569700</v>
      </c>
      <c r="F10" s="22">
        <v>0</v>
      </c>
      <c r="G10" s="22">
        <v>65304.490000000005</v>
      </c>
      <c r="H10" s="22">
        <v>0</v>
      </c>
      <c r="I10" s="22">
        <v>0</v>
      </c>
      <c r="J10" s="23">
        <f t="shared" si="0"/>
        <v>65304.490000000005</v>
      </c>
      <c r="K10" s="18">
        <f>IFERROR((('02CD11_MH'!$J10/'02CD11_MH'!$D10)), "-")</f>
        <v>4.1603166210103848E-2</v>
      </c>
      <c r="L10" s="24" t="s">
        <v>1525</v>
      </c>
    </row>
    <row r="11" spans="1:12" ht="65.25" customHeight="1" x14ac:dyDescent="0.25">
      <c r="A11" s="20" t="s">
        <v>1526</v>
      </c>
      <c r="B11" s="21" t="s">
        <v>1527</v>
      </c>
      <c r="C11" s="22">
        <v>374000</v>
      </c>
      <c r="D11" s="22">
        <v>374000</v>
      </c>
      <c r="E11" s="22">
        <v>200000</v>
      </c>
      <c r="F11" s="22">
        <v>0</v>
      </c>
      <c r="G11" s="22">
        <v>99999.89</v>
      </c>
      <c r="H11" s="22">
        <v>0</v>
      </c>
      <c r="I11" s="22">
        <v>0</v>
      </c>
      <c r="J11" s="23">
        <f t="shared" si="0"/>
        <v>99999.89</v>
      </c>
      <c r="K11" s="18">
        <f>IFERROR((('02CD11_MH'!$J11/'02CD11_MH'!$D11)), "-")</f>
        <v>0.26737938502673797</v>
      </c>
      <c r="L11" s="24" t="s">
        <v>1528</v>
      </c>
    </row>
    <row r="12" spans="1:12" ht="65.25" customHeight="1" x14ac:dyDescent="0.25">
      <c r="A12" s="20" t="s">
        <v>1529</v>
      </c>
      <c r="B12" s="21" t="s">
        <v>1530</v>
      </c>
      <c r="C12" s="22">
        <v>5053000</v>
      </c>
      <c r="D12" s="22">
        <v>5053000</v>
      </c>
      <c r="E12" s="22">
        <v>3165500</v>
      </c>
      <c r="F12" s="22">
        <v>0</v>
      </c>
      <c r="G12" s="22">
        <v>37700</v>
      </c>
      <c r="H12" s="22">
        <v>0</v>
      </c>
      <c r="I12" s="22">
        <v>0</v>
      </c>
      <c r="J12" s="23">
        <f t="shared" si="0"/>
        <v>37700</v>
      </c>
      <c r="K12" s="18">
        <f>IFERROR((('02CD11_MH'!$J12/'02CD11_MH'!$D12)), "-")</f>
        <v>7.4609143083316839E-3</v>
      </c>
      <c r="L12" s="24" t="s">
        <v>1531</v>
      </c>
    </row>
    <row r="13" spans="1:12" ht="65.25" customHeight="1" x14ac:dyDescent="0.25">
      <c r="A13" s="20" t="s">
        <v>1532</v>
      </c>
      <c r="B13" s="21" t="s">
        <v>1533</v>
      </c>
      <c r="C13" s="22">
        <v>3001286</v>
      </c>
      <c r="D13" s="22">
        <v>3071286</v>
      </c>
      <c r="E13" s="22">
        <v>1789998</v>
      </c>
      <c r="F13" s="22">
        <v>0</v>
      </c>
      <c r="G13" s="22">
        <v>30624</v>
      </c>
      <c r="H13" s="22">
        <v>0</v>
      </c>
      <c r="I13" s="22">
        <v>0</v>
      </c>
      <c r="J13" s="23">
        <f t="shared" si="0"/>
        <v>30624</v>
      </c>
      <c r="K13" s="18">
        <f>IFERROR((('02CD11_MH'!$J13/'02CD11_MH'!$D13)), "-")</f>
        <v>9.9710674942027535E-3</v>
      </c>
      <c r="L13" s="24" t="s">
        <v>1534</v>
      </c>
    </row>
    <row r="14" spans="1:12" ht="65.25" customHeight="1" x14ac:dyDescent="0.25">
      <c r="A14" s="20" t="s">
        <v>1535</v>
      </c>
      <c r="B14" s="21" t="s">
        <v>1536</v>
      </c>
      <c r="C14" s="22">
        <v>5510000</v>
      </c>
      <c r="D14" s="22">
        <v>5510000</v>
      </c>
      <c r="E14" s="22">
        <v>5510000</v>
      </c>
      <c r="F14" s="22">
        <v>0</v>
      </c>
      <c r="G14" s="22">
        <v>0</v>
      </c>
      <c r="H14" s="22">
        <v>0</v>
      </c>
      <c r="I14" s="22">
        <v>0</v>
      </c>
      <c r="J14" s="23">
        <f t="shared" si="0"/>
        <v>0</v>
      </c>
      <c r="K14" s="18">
        <f>IFERROR((('02CD11_MH'!$J14/'02CD11_MH'!$D14)), "-")</f>
        <v>0</v>
      </c>
      <c r="L14" s="24" t="s">
        <v>1537</v>
      </c>
    </row>
    <row r="15" spans="1:12" ht="65.25" customHeight="1" x14ac:dyDescent="0.25">
      <c r="A15" s="20" t="s">
        <v>1538</v>
      </c>
      <c r="B15" s="21" t="s">
        <v>1539</v>
      </c>
      <c r="C15" s="22">
        <v>0</v>
      </c>
      <c r="D15" s="22">
        <v>500000</v>
      </c>
      <c r="E15" s="22">
        <v>500000</v>
      </c>
      <c r="F15" s="22">
        <v>0</v>
      </c>
      <c r="G15" s="22">
        <v>0</v>
      </c>
      <c r="H15" s="22">
        <v>0</v>
      </c>
      <c r="I15" s="22">
        <v>0</v>
      </c>
      <c r="J15" s="23">
        <f t="shared" si="0"/>
        <v>0</v>
      </c>
      <c r="K15" s="18">
        <f>IFERROR((('02CD11_MH'!$J15/'02CD11_MH'!$D15)), "-")</f>
        <v>0</v>
      </c>
      <c r="L15" s="24" t="s">
        <v>1537</v>
      </c>
    </row>
    <row r="16" spans="1:12" ht="84" customHeight="1" x14ac:dyDescent="0.25">
      <c r="A16" s="20" t="s">
        <v>1540</v>
      </c>
      <c r="B16" s="21" t="s">
        <v>1541</v>
      </c>
      <c r="C16" s="22">
        <v>6000000</v>
      </c>
      <c r="D16" s="22">
        <v>10600000</v>
      </c>
      <c r="E16" s="22">
        <v>3300000</v>
      </c>
      <c r="F16" s="22">
        <v>0</v>
      </c>
      <c r="G16" s="22">
        <v>0</v>
      </c>
      <c r="H16" s="22">
        <v>0</v>
      </c>
      <c r="I16" s="22">
        <v>0</v>
      </c>
      <c r="J16" s="23">
        <f t="shared" si="0"/>
        <v>0</v>
      </c>
      <c r="K16" s="18">
        <f>IFERROR((('02CD11_MH'!$J16/'02CD11_MH'!$D16)), "-")</f>
        <v>0</v>
      </c>
      <c r="L16" s="24" t="s">
        <v>1537</v>
      </c>
    </row>
    <row r="17" spans="1:12" ht="72" customHeight="1" x14ac:dyDescent="0.25">
      <c r="A17" s="20" t="s">
        <v>1542</v>
      </c>
      <c r="B17" s="21" t="s">
        <v>1543</v>
      </c>
      <c r="C17" s="22">
        <v>95000000</v>
      </c>
      <c r="D17" s="22">
        <v>91000000</v>
      </c>
      <c r="E17" s="22">
        <v>22864005</v>
      </c>
      <c r="F17" s="22">
        <v>9362835.7899999991</v>
      </c>
      <c r="G17" s="22">
        <v>43884271.310000002</v>
      </c>
      <c r="H17" s="22">
        <v>9362835.7899999991</v>
      </c>
      <c r="I17" s="22">
        <v>9362835.7899999991</v>
      </c>
      <c r="J17" s="23">
        <f t="shared" si="0"/>
        <v>53247107.100000001</v>
      </c>
      <c r="K17" s="18">
        <f>IFERROR((('02CD11_MH'!$J17/'02CD11_MH'!$D17)), "-")</f>
        <v>0.58513304505494512</v>
      </c>
      <c r="L17" s="24" t="s">
        <v>1544</v>
      </c>
    </row>
    <row r="18" spans="1:12" ht="99.75" customHeight="1" x14ac:dyDescent="0.25">
      <c r="A18" s="20" t="s">
        <v>1545</v>
      </c>
      <c r="B18" s="21" t="s">
        <v>1546</v>
      </c>
      <c r="C18" s="22">
        <v>24500000</v>
      </c>
      <c r="D18" s="22">
        <v>22080147.539999999</v>
      </c>
      <c r="E18" s="22">
        <v>1135688.54</v>
      </c>
      <c r="F18" s="22">
        <v>0</v>
      </c>
      <c r="G18" s="22">
        <v>2716341.79</v>
      </c>
      <c r="H18" s="22">
        <v>0</v>
      </c>
      <c r="I18" s="22">
        <v>0</v>
      </c>
      <c r="J18" s="23">
        <f t="shared" si="0"/>
        <v>2716341.79</v>
      </c>
      <c r="K18" s="18">
        <f>IFERROR((('02CD11_MH'!$J18/'02CD11_MH'!$D18)), "-")</f>
        <v>0.12302190395599141</v>
      </c>
      <c r="L18" s="24" t="s">
        <v>1547</v>
      </c>
    </row>
    <row r="19" spans="1:12" ht="75.75" customHeight="1" x14ac:dyDescent="0.25">
      <c r="A19" s="20" t="s">
        <v>1548</v>
      </c>
      <c r="B19" s="21" t="s">
        <v>1549</v>
      </c>
      <c r="C19" s="22">
        <v>3000000</v>
      </c>
      <c r="D19" s="22">
        <v>3000000</v>
      </c>
      <c r="E19" s="22">
        <v>1050000</v>
      </c>
      <c r="F19" s="22">
        <v>958986.74</v>
      </c>
      <c r="G19" s="22">
        <v>2024449.31</v>
      </c>
      <c r="H19" s="22">
        <v>958986.74</v>
      </c>
      <c r="I19" s="22">
        <v>958986.74</v>
      </c>
      <c r="J19" s="23">
        <f t="shared" si="0"/>
        <v>2983436.05</v>
      </c>
      <c r="K19" s="18">
        <f>IFERROR((('02CD11_MH'!$J19/'02CD11_MH'!$D19)), "-")</f>
        <v>0.99447868333333322</v>
      </c>
      <c r="L19" s="24" t="s">
        <v>1550</v>
      </c>
    </row>
    <row r="20" spans="1:12" ht="69.75" customHeight="1" x14ac:dyDescent="0.25">
      <c r="A20" s="20" t="s">
        <v>1551</v>
      </c>
      <c r="B20" s="21" t="s">
        <v>1552</v>
      </c>
      <c r="C20" s="22">
        <v>4000000</v>
      </c>
      <c r="D20" s="22">
        <v>4000000</v>
      </c>
      <c r="E20" s="22">
        <v>4000000</v>
      </c>
      <c r="F20" s="22">
        <v>0</v>
      </c>
      <c r="G20" s="22">
        <v>0</v>
      </c>
      <c r="H20" s="22">
        <v>0</v>
      </c>
      <c r="I20" s="22">
        <v>0</v>
      </c>
      <c r="J20" s="23">
        <f t="shared" si="0"/>
        <v>0</v>
      </c>
      <c r="K20" s="18">
        <f>IFERROR((('02CD11_MH'!$J20/'02CD11_MH'!$D20)), "-")</f>
        <v>0</v>
      </c>
      <c r="L20" s="24" t="s">
        <v>1537</v>
      </c>
    </row>
    <row r="21" spans="1:12" ht="54.75" customHeight="1" x14ac:dyDescent="0.25">
      <c r="A21" s="20" t="s">
        <v>1553</v>
      </c>
      <c r="B21" s="21" t="s">
        <v>1554</v>
      </c>
      <c r="C21" s="22">
        <v>76179015</v>
      </c>
      <c r="D21" s="22">
        <v>76179015</v>
      </c>
      <c r="E21" s="22">
        <v>10882719</v>
      </c>
      <c r="F21" s="22">
        <v>0</v>
      </c>
      <c r="G21" s="22">
        <v>0</v>
      </c>
      <c r="H21" s="22">
        <v>0</v>
      </c>
      <c r="I21" s="22">
        <v>0</v>
      </c>
      <c r="J21" s="23">
        <f t="shared" si="0"/>
        <v>0</v>
      </c>
      <c r="K21" s="18">
        <f>IFERROR((('02CD11_MH'!$J21/'02CD11_MH'!$D21)), "-")</f>
        <v>0</v>
      </c>
      <c r="L21" s="24" t="s">
        <v>1537</v>
      </c>
    </row>
    <row r="22" spans="1:12" ht="66.75" customHeight="1" x14ac:dyDescent="0.25">
      <c r="A22" s="20" t="s">
        <v>1555</v>
      </c>
      <c r="B22" s="21" t="s">
        <v>1556</v>
      </c>
      <c r="C22" s="22">
        <v>0</v>
      </c>
      <c r="D22" s="22">
        <v>6500000</v>
      </c>
      <c r="E22" s="22">
        <v>0</v>
      </c>
      <c r="F22" s="22">
        <v>0</v>
      </c>
      <c r="G22" s="22">
        <v>0</v>
      </c>
      <c r="H22" s="22">
        <v>0</v>
      </c>
      <c r="I22" s="22">
        <v>0</v>
      </c>
      <c r="J22" s="23">
        <f t="shared" si="0"/>
        <v>0</v>
      </c>
      <c r="K22" s="18">
        <f>IFERROR((('02CD11_MH'!$J22/'02CD11_MH'!$D22)), "-")</f>
        <v>0</v>
      </c>
      <c r="L22" s="24" t="s">
        <v>1537</v>
      </c>
    </row>
    <row r="23" spans="1:12" ht="66.75" customHeight="1" x14ac:dyDescent="0.25">
      <c r="A23" s="20" t="s">
        <v>1557</v>
      </c>
      <c r="B23" s="21" t="s">
        <v>1558</v>
      </c>
      <c r="C23" s="22">
        <v>0</v>
      </c>
      <c r="D23" s="22">
        <v>5000000</v>
      </c>
      <c r="E23" s="22">
        <v>0</v>
      </c>
      <c r="F23" s="22">
        <v>0</v>
      </c>
      <c r="G23" s="22">
        <v>0</v>
      </c>
      <c r="H23" s="22">
        <v>0</v>
      </c>
      <c r="I23" s="22">
        <v>0</v>
      </c>
      <c r="J23" s="23">
        <f t="shared" si="0"/>
        <v>0</v>
      </c>
      <c r="K23" s="18">
        <f>IFERROR((('02CD11_MH'!$J23/'02CD11_MH'!$D23)), "-")</f>
        <v>0</v>
      </c>
      <c r="L23" s="24" t="s">
        <v>1537</v>
      </c>
    </row>
    <row r="24" spans="1:12" ht="66.75" customHeight="1" x14ac:dyDescent="0.25">
      <c r="A24" s="20" t="s">
        <v>1559</v>
      </c>
      <c r="B24" s="21" t="s">
        <v>1560</v>
      </c>
      <c r="C24" s="22">
        <v>0</v>
      </c>
      <c r="D24" s="22">
        <v>300000</v>
      </c>
      <c r="E24" s="22">
        <v>0</v>
      </c>
      <c r="F24" s="22">
        <v>0</v>
      </c>
      <c r="G24" s="22">
        <v>0</v>
      </c>
      <c r="H24" s="22">
        <v>0</v>
      </c>
      <c r="I24" s="22">
        <v>0</v>
      </c>
      <c r="J24" s="23">
        <f t="shared" si="0"/>
        <v>0</v>
      </c>
      <c r="K24" s="18">
        <f>IFERROR((('02CD11_MH'!$J24/'02CD11_MH'!$D24)), "-")</f>
        <v>0</v>
      </c>
      <c r="L24" s="24" t="s">
        <v>1537</v>
      </c>
    </row>
    <row r="25" spans="1:12" ht="66.75" customHeight="1" x14ac:dyDescent="0.25">
      <c r="A25" s="20" t="s">
        <v>1561</v>
      </c>
      <c r="B25" s="21" t="s">
        <v>1562</v>
      </c>
      <c r="C25" s="22">
        <v>0</v>
      </c>
      <c r="D25" s="22">
        <v>1200000</v>
      </c>
      <c r="E25" s="22">
        <v>0</v>
      </c>
      <c r="F25" s="22">
        <v>0</v>
      </c>
      <c r="G25" s="22">
        <v>0</v>
      </c>
      <c r="H25" s="22">
        <v>0</v>
      </c>
      <c r="I25" s="22">
        <v>0</v>
      </c>
      <c r="J25" s="23">
        <f t="shared" si="0"/>
        <v>0</v>
      </c>
      <c r="K25" s="18">
        <f>IFERROR((('02CD11_MH'!$J25/'02CD11_MH'!$D25)), "-")</f>
        <v>0</v>
      </c>
      <c r="L25" s="24" t="s">
        <v>1537</v>
      </c>
    </row>
    <row r="26" spans="1:12" ht="66.75" customHeight="1" x14ac:dyDescent="0.25">
      <c r="A26" s="20" t="s">
        <v>1563</v>
      </c>
      <c r="B26" s="21" t="s">
        <v>1564</v>
      </c>
      <c r="C26" s="22">
        <v>0</v>
      </c>
      <c r="D26" s="22">
        <v>500000</v>
      </c>
      <c r="E26" s="22">
        <v>0</v>
      </c>
      <c r="F26" s="22">
        <v>0</v>
      </c>
      <c r="G26" s="22">
        <v>0</v>
      </c>
      <c r="H26" s="22">
        <v>0</v>
      </c>
      <c r="I26" s="22">
        <v>0</v>
      </c>
      <c r="J26" s="23">
        <f t="shared" si="0"/>
        <v>0</v>
      </c>
      <c r="K26" s="18">
        <f>IFERROR((('02CD11_MH'!$J26/'02CD11_MH'!$D26)), "-")</f>
        <v>0</v>
      </c>
      <c r="L26" s="24" t="s">
        <v>1537</v>
      </c>
    </row>
    <row r="27" spans="1:12" ht="66.75" customHeight="1" x14ac:dyDescent="0.25">
      <c r="A27" s="20" t="s">
        <v>1565</v>
      </c>
      <c r="B27" s="21" t="s">
        <v>1566</v>
      </c>
      <c r="C27" s="22">
        <v>0</v>
      </c>
      <c r="D27" s="22">
        <v>1380207</v>
      </c>
      <c r="E27" s="22">
        <v>0</v>
      </c>
      <c r="F27" s="22">
        <v>0</v>
      </c>
      <c r="G27" s="22">
        <v>0</v>
      </c>
      <c r="H27" s="22">
        <v>0</v>
      </c>
      <c r="I27" s="22">
        <v>0</v>
      </c>
      <c r="J27" s="23">
        <f t="shared" si="0"/>
        <v>0</v>
      </c>
      <c r="K27" s="18">
        <f>IFERROR((('02CD11_MH'!$J27/'02CD11_MH'!$D27)), "-")</f>
        <v>0</v>
      </c>
      <c r="L27" s="24" t="s">
        <v>1537</v>
      </c>
    </row>
    <row r="28" spans="1:12" ht="66.75" customHeight="1" x14ac:dyDescent="0.25">
      <c r="A28" s="20" t="s">
        <v>1567</v>
      </c>
      <c r="B28" s="21" t="s">
        <v>1568</v>
      </c>
      <c r="C28" s="22">
        <v>0</v>
      </c>
      <c r="D28" s="22">
        <v>5500000</v>
      </c>
      <c r="E28" s="22">
        <v>0</v>
      </c>
      <c r="F28" s="22">
        <v>0</v>
      </c>
      <c r="G28" s="22">
        <v>0</v>
      </c>
      <c r="H28" s="22">
        <v>0</v>
      </c>
      <c r="I28" s="22">
        <v>0</v>
      </c>
      <c r="J28" s="23">
        <f t="shared" si="0"/>
        <v>0</v>
      </c>
      <c r="K28" s="18">
        <f>IFERROR((('02CD11_MH'!$J28/'02CD11_MH'!$D28)), "-")</f>
        <v>0</v>
      </c>
      <c r="L28" s="24" t="s">
        <v>1537</v>
      </c>
    </row>
    <row r="29" spans="1:12" ht="66.75" customHeight="1" x14ac:dyDescent="0.25">
      <c r="A29" s="20" t="s">
        <v>1569</v>
      </c>
      <c r="B29" s="21" t="s">
        <v>1570</v>
      </c>
      <c r="C29" s="22">
        <v>0</v>
      </c>
      <c r="D29" s="22">
        <v>420921.59999999998</v>
      </c>
      <c r="E29" s="22">
        <v>0</v>
      </c>
      <c r="F29" s="22">
        <v>0</v>
      </c>
      <c r="G29" s="22">
        <v>0</v>
      </c>
      <c r="H29" s="22">
        <v>0</v>
      </c>
      <c r="I29" s="22">
        <v>0</v>
      </c>
      <c r="J29" s="23">
        <f t="shared" si="0"/>
        <v>0</v>
      </c>
      <c r="K29" s="18">
        <f>IFERROR((('02CD11_MH'!$J29/'02CD11_MH'!$D29)), "-")</f>
        <v>0</v>
      </c>
      <c r="L29" s="24" t="s">
        <v>1537</v>
      </c>
    </row>
    <row r="30" spans="1:12" ht="66.75" customHeight="1" x14ac:dyDescent="0.25">
      <c r="A30" s="20" t="s">
        <v>1571</v>
      </c>
      <c r="B30" s="21" t="s">
        <v>1572</v>
      </c>
      <c r="C30" s="22">
        <v>0</v>
      </c>
      <c r="D30" s="22">
        <v>414614.4</v>
      </c>
      <c r="E30" s="22">
        <v>0</v>
      </c>
      <c r="F30" s="22">
        <v>0</v>
      </c>
      <c r="G30" s="22">
        <v>0</v>
      </c>
      <c r="H30" s="22">
        <v>0</v>
      </c>
      <c r="I30" s="22">
        <v>0</v>
      </c>
      <c r="J30" s="23">
        <f t="shared" si="0"/>
        <v>0</v>
      </c>
      <c r="K30" s="18">
        <f>IFERROR((('02CD11_MH'!$J30/'02CD11_MH'!$D30)), "-")</f>
        <v>0</v>
      </c>
      <c r="L30" s="24" t="s">
        <v>1537</v>
      </c>
    </row>
    <row r="31" spans="1:12" ht="66.75" customHeight="1" x14ac:dyDescent="0.25">
      <c r="A31" s="20" t="s">
        <v>1573</v>
      </c>
      <c r="B31" s="21" t="s">
        <v>1574</v>
      </c>
      <c r="C31" s="22">
        <v>0</v>
      </c>
      <c r="D31" s="22">
        <v>3587520</v>
      </c>
      <c r="E31" s="22">
        <v>0</v>
      </c>
      <c r="F31" s="22">
        <v>0</v>
      </c>
      <c r="G31" s="22">
        <v>0</v>
      </c>
      <c r="H31" s="22">
        <v>0</v>
      </c>
      <c r="I31" s="22">
        <v>0</v>
      </c>
      <c r="J31" s="23">
        <f t="shared" si="0"/>
        <v>0</v>
      </c>
      <c r="K31" s="18">
        <f>IFERROR((('02CD11_MH'!$J31/'02CD11_MH'!$D31)), "-")</f>
        <v>0</v>
      </c>
      <c r="L31" s="24" t="s">
        <v>1537</v>
      </c>
    </row>
    <row r="32" spans="1:12" ht="66.75" customHeight="1" x14ac:dyDescent="0.25">
      <c r="A32" s="20" t="s">
        <v>1575</v>
      </c>
      <c r="B32" s="21" t="s">
        <v>1576</v>
      </c>
      <c r="C32" s="22">
        <v>0</v>
      </c>
      <c r="D32" s="22">
        <v>3200000</v>
      </c>
      <c r="E32" s="22">
        <v>0</v>
      </c>
      <c r="F32" s="22">
        <v>0</v>
      </c>
      <c r="G32" s="22">
        <v>0</v>
      </c>
      <c r="H32" s="22">
        <v>0</v>
      </c>
      <c r="I32" s="22">
        <v>0</v>
      </c>
      <c r="J32" s="23">
        <f t="shared" si="0"/>
        <v>0</v>
      </c>
      <c r="K32" s="18">
        <f>IFERROR((('02CD11_MH'!$J32/'02CD11_MH'!$D32)), "-")</f>
        <v>0</v>
      </c>
      <c r="L32" s="24" t="s">
        <v>1537</v>
      </c>
    </row>
    <row r="33" spans="1:12" ht="66.75" customHeight="1" x14ac:dyDescent="0.25">
      <c r="A33" s="20" t="s">
        <v>1577</v>
      </c>
      <c r="B33" s="21" t="s">
        <v>1578</v>
      </c>
      <c r="C33" s="22">
        <v>0</v>
      </c>
      <c r="D33" s="22">
        <v>3997547</v>
      </c>
      <c r="E33" s="22">
        <v>0</v>
      </c>
      <c r="F33" s="22">
        <v>0</v>
      </c>
      <c r="G33" s="22">
        <v>0</v>
      </c>
      <c r="H33" s="22">
        <v>0</v>
      </c>
      <c r="I33" s="22">
        <v>0</v>
      </c>
      <c r="J33" s="23">
        <f t="shared" si="0"/>
        <v>0</v>
      </c>
      <c r="K33" s="18">
        <f>IFERROR((('02CD11_MH'!$J33/'02CD11_MH'!$D33)), "-")</f>
        <v>0</v>
      </c>
      <c r="L33" s="24" t="s">
        <v>1537</v>
      </c>
    </row>
    <row r="34" spans="1:12" ht="66.75" customHeight="1" x14ac:dyDescent="0.25">
      <c r="A34" s="20" t="s">
        <v>1579</v>
      </c>
      <c r="B34" s="21" t="s">
        <v>1580</v>
      </c>
      <c r="C34" s="22">
        <v>0</v>
      </c>
      <c r="D34" s="22">
        <v>23320000</v>
      </c>
      <c r="E34" s="22">
        <v>0</v>
      </c>
      <c r="F34" s="22">
        <v>0</v>
      </c>
      <c r="G34" s="22">
        <v>0</v>
      </c>
      <c r="H34" s="22">
        <v>0</v>
      </c>
      <c r="I34" s="22">
        <v>0</v>
      </c>
      <c r="J34" s="23">
        <f t="shared" si="0"/>
        <v>0</v>
      </c>
      <c r="K34" s="18">
        <f>IFERROR((('02CD11_MH'!$J34/'02CD11_MH'!$D34)), "-")</f>
        <v>0</v>
      </c>
      <c r="L34" s="24" t="s">
        <v>1537</v>
      </c>
    </row>
    <row r="35" spans="1:12" ht="66.75" customHeight="1" x14ac:dyDescent="0.25">
      <c r="A35" s="20" t="s">
        <v>1581</v>
      </c>
      <c r="B35" s="21" t="s">
        <v>1582</v>
      </c>
      <c r="C35" s="22">
        <v>0</v>
      </c>
      <c r="D35" s="22">
        <v>6500000</v>
      </c>
      <c r="E35" s="22">
        <v>0</v>
      </c>
      <c r="F35" s="22">
        <v>0</v>
      </c>
      <c r="G35" s="22">
        <v>0</v>
      </c>
      <c r="H35" s="22">
        <v>0</v>
      </c>
      <c r="I35" s="22">
        <v>0</v>
      </c>
      <c r="J35" s="23">
        <f t="shared" si="0"/>
        <v>0</v>
      </c>
      <c r="K35" s="18">
        <f>IFERROR((('02CD11_MH'!$J35/'02CD11_MH'!$D35)), "-")</f>
        <v>0</v>
      </c>
      <c r="L35" s="24" t="s">
        <v>1537</v>
      </c>
    </row>
    <row r="36" spans="1:12" ht="66.75" customHeight="1" x14ac:dyDescent="0.25">
      <c r="A36" s="20" t="s">
        <v>1583</v>
      </c>
      <c r="B36" s="21" t="s">
        <v>1584</v>
      </c>
      <c r="C36" s="22">
        <v>0</v>
      </c>
      <c r="D36" s="22">
        <v>1950000</v>
      </c>
      <c r="E36" s="22">
        <v>0</v>
      </c>
      <c r="F36" s="22">
        <v>0</v>
      </c>
      <c r="G36" s="22">
        <v>0</v>
      </c>
      <c r="H36" s="22">
        <v>0</v>
      </c>
      <c r="I36" s="22">
        <v>0</v>
      </c>
      <c r="J36" s="23">
        <f t="shared" si="0"/>
        <v>0</v>
      </c>
      <c r="K36" s="18">
        <f>IFERROR((('02CD11_MH'!$J36/'02CD11_MH'!$D36)), "-")</f>
        <v>0</v>
      </c>
      <c r="L36" s="24" t="s">
        <v>1537</v>
      </c>
    </row>
    <row r="37" spans="1:12" ht="66.75" customHeight="1" x14ac:dyDescent="0.25">
      <c r="A37" s="20" t="s">
        <v>1585</v>
      </c>
      <c r="B37" s="21" t="s">
        <v>1586</v>
      </c>
      <c r="C37" s="22">
        <v>0</v>
      </c>
      <c r="D37" s="22">
        <v>5000000</v>
      </c>
      <c r="E37" s="22">
        <v>0</v>
      </c>
      <c r="F37" s="22">
        <v>0</v>
      </c>
      <c r="G37" s="22">
        <v>0</v>
      </c>
      <c r="H37" s="22">
        <v>0</v>
      </c>
      <c r="I37" s="22">
        <v>0</v>
      </c>
      <c r="J37" s="23">
        <f t="shared" si="0"/>
        <v>0</v>
      </c>
      <c r="K37" s="18">
        <f>IFERROR((('02CD11_MH'!$J37/'02CD11_MH'!$D37)), "-")</f>
        <v>0</v>
      </c>
      <c r="L37" s="24" t="s">
        <v>1537</v>
      </c>
    </row>
    <row r="38" spans="1:12" ht="66.75" customHeight="1" x14ac:dyDescent="0.25">
      <c r="A38" s="20" t="s">
        <v>1587</v>
      </c>
      <c r="B38" s="21" t="s">
        <v>1588</v>
      </c>
      <c r="C38" s="22">
        <v>0</v>
      </c>
      <c r="D38" s="22">
        <v>12018968.42</v>
      </c>
      <c r="E38" s="22">
        <v>0</v>
      </c>
      <c r="F38" s="22">
        <v>0</v>
      </c>
      <c r="G38" s="22">
        <v>0</v>
      </c>
      <c r="H38" s="22">
        <v>0</v>
      </c>
      <c r="I38" s="22">
        <v>0</v>
      </c>
      <c r="J38" s="23">
        <f t="shared" si="0"/>
        <v>0</v>
      </c>
      <c r="K38" s="18">
        <f>IFERROR((('02CD11_MH'!$J38/'02CD11_MH'!$D38)), "-")</f>
        <v>0</v>
      </c>
      <c r="L38" s="24" t="s">
        <v>1537</v>
      </c>
    </row>
    <row r="39" spans="1:12" ht="66.75" customHeight="1" x14ac:dyDescent="0.25">
      <c r="A39" s="20" t="s">
        <v>1589</v>
      </c>
      <c r="B39" s="21" t="s">
        <v>1590</v>
      </c>
      <c r="C39" s="22">
        <v>0</v>
      </c>
      <c r="D39" s="22">
        <v>22861018.579999998</v>
      </c>
      <c r="E39" s="22">
        <v>0</v>
      </c>
      <c r="F39" s="22">
        <v>0</v>
      </c>
      <c r="G39" s="22">
        <v>0</v>
      </c>
      <c r="H39" s="22">
        <v>0</v>
      </c>
      <c r="I39" s="22">
        <v>0</v>
      </c>
      <c r="J39" s="23">
        <f t="shared" si="0"/>
        <v>0</v>
      </c>
      <c r="K39" s="18">
        <f>IFERROR((('02CD11_MH'!$J39/'02CD11_MH'!$D39)), "-")</f>
        <v>0</v>
      </c>
      <c r="L39" s="24" t="s">
        <v>1537</v>
      </c>
    </row>
    <row r="40" spans="1:12" ht="66.75" customHeight="1" x14ac:dyDescent="0.25">
      <c r="A40" s="20" t="s">
        <v>1591</v>
      </c>
      <c r="B40" s="21" t="s">
        <v>1592</v>
      </c>
      <c r="C40" s="22">
        <v>0</v>
      </c>
      <c r="D40" s="22">
        <v>2920320</v>
      </c>
      <c r="E40" s="22">
        <v>1460160</v>
      </c>
      <c r="F40" s="22">
        <v>0</v>
      </c>
      <c r="G40" s="22">
        <v>0</v>
      </c>
      <c r="H40" s="22">
        <v>0</v>
      </c>
      <c r="I40" s="22">
        <v>0</v>
      </c>
      <c r="J40" s="23">
        <f t="shared" si="0"/>
        <v>0</v>
      </c>
      <c r="K40" s="18">
        <f>IFERROR((('02CD11_MH'!$J40/'02CD11_MH'!$D40)), "-")</f>
        <v>0</v>
      </c>
      <c r="L40" s="24" t="s">
        <v>1537</v>
      </c>
    </row>
    <row r="41" spans="1:12" ht="66.75" customHeight="1" x14ac:dyDescent="0.25">
      <c r="A41" s="20" t="s">
        <v>1593</v>
      </c>
      <c r="B41" s="21" t="s">
        <v>1594</v>
      </c>
      <c r="C41" s="22">
        <v>0</v>
      </c>
      <c r="D41" s="22">
        <v>9784320</v>
      </c>
      <c r="E41" s="22">
        <v>3410259.57</v>
      </c>
      <c r="F41" s="22">
        <v>0</v>
      </c>
      <c r="G41" s="22">
        <v>0</v>
      </c>
      <c r="H41" s="22">
        <v>0</v>
      </c>
      <c r="I41" s="22">
        <v>0</v>
      </c>
      <c r="J41" s="23">
        <f t="shared" si="0"/>
        <v>0</v>
      </c>
      <c r="K41" s="18">
        <f>IFERROR((('02CD11_MH'!$J41/'02CD11_MH'!$D41)), "-")</f>
        <v>0</v>
      </c>
      <c r="L41" s="24" t="s">
        <v>1537</v>
      </c>
    </row>
    <row r="42" spans="1:12" ht="66.75" customHeight="1" x14ac:dyDescent="0.25">
      <c r="A42" s="20" t="s">
        <v>1595</v>
      </c>
      <c r="B42" s="21" t="s">
        <v>1596</v>
      </c>
      <c r="C42" s="22">
        <v>0</v>
      </c>
      <c r="D42" s="22">
        <v>5289600</v>
      </c>
      <c r="E42" s="22">
        <v>2302892.5</v>
      </c>
      <c r="F42" s="22">
        <v>0</v>
      </c>
      <c r="G42" s="22">
        <v>0</v>
      </c>
      <c r="H42" s="22">
        <v>0</v>
      </c>
      <c r="I42" s="22">
        <v>0</v>
      </c>
      <c r="J42" s="23">
        <f t="shared" si="0"/>
        <v>0</v>
      </c>
      <c r="K42" s="18">
        <f>IFERROR((('02CD11_MH'!$J42/'02CD11_MH'!$D42)), "-")</f>
        <v>0</v>
      </c>
      <c r="L42" s="24" t="s">
        <v>1537</v>
      </c>
    </row>
    <row r="43" spans="1:12" ht="66.75" customHeight="1" x14ac:dyDescent="0.25">
      <c r="A43" s="20" t="s">
        <v>1597</v>
      </c>
      <c r="B43" s="21" t="s">
        <v>1598</v>
      </c>
      <c r="C43" s="22">
        <v>0</v>
      </c>
      <c r="D43" s="22">
        <v>4080000</v>
      </c>
      <c r="E43" s="22">
        <v>1615197.12</v>
      </c>
      <c r="F43" s="22">
        <v>0</v>
      </c>
      <c r="G43" s="22">
        <v>0</v>
      </c>
      <c r="H43" s="22">
        <v>0</v>
      </c>
      <c r="I43" s="22">
        <v>0</v>
      </c>
      <c r="J43" s="23">
        <f t="shared" si="0"/>
        <v>0</v>
      </c>
      <c r="K43" s="18">
        <f>IFERROR((('02CD11_MH'!$J43/'02CD11_MH'!$D43)), "-")</f>
        <v>0</v>
      </c>
      <c r="L43" s="24" t="s">
        <v>1537</v>
      </c>
    </row>
    <row r="44" spans="1:12" ht="66.75" customHeight="1" x14ac:dyDescent="0.25">
      <c r="A44" s="20" t="s">
        <v>1599</v>
      </c>
      <c r="B44" s="21" t="s">
        <v>1600</v>
      </c>
      <c r="C44" s="22">
        <v>0</v>
      </c>
      <c r="D44" s="22">
        <v>4128000</v>
      </c>
      <c r="E44" s="22">
        <v>1548000</v>
      </c>
      <c r="F44" s="22">
        <v>0</v>
      </c>
      <c r="G44" s="22">
        <v>0</v>
      </c>
      <c r="H44" s="22">
        <v>0</v>
      </c>
      <c r="I44" s="22">
        <v>0</v>
      </c>
      <c r="J44" s="23">
        <f t="shared" si="0"/>
        <v>0</v>
      </c>
      <c r="K44" s="18">
        <f>IFERROR((('02CD11_MH'!$J44/'02CD11_MH'!$D44)), "-")</f>
        <v>0</v>
      </c>
      <c r="L44" s="24" t="s">
        <v>1537</v>
      </c>
    </row>
    <row r="45" spans="1:12" ht="66.75" customHeight="1" x14ac:dyDescent="0.25">
      <c r="A45" s="20" t="s">
        <v>1601</v>
      </c>
      <c r="B45" s="21" t="s">
        <v>1602</v>
      </c>
      <c r="C45" s="22">
        <v>0</v>
      </c>
      <c r="D45" s="22">
        <v>7136640</v>
      </c>
      <c r="E45" s="22">
        <v>2676240</v>
      </c>
      <c r="F45" s="22">
        <v>0</v>
      </c>
      <c r="G45" s="22">
        <v>0</v>
      </c>
      <c r="H45" s="22">
        <v>0</v>
      </c>
      <c r="I45" s="22">
        <v>0</v>
      </c>
      <c r="J45" s="23">
        <f t="shared" si="0"/>
        <v>0</v>
      </c>
      <c r="K45" s="18">
        <f>IFERROR((('02CD11_MH'!$J45/'02CD11_MH'!$D45)), "-")</f>
        <v>0</v>
      </c>
      <c r="L45" s="24" t="s">
        <v>1537</v>
      </c>
    </row>
    <row r="46" spans="1:12" ht="66.75" customHeight="1" x14ac:dyDescent="0.25">
      <c r="A46" s="20" t="s">
        <v>1603</v>
      </c>
      <c r="B46" s="21" t="s">
        <v>1604</v>
      </c>
      <c r="C46" s="22">
        <v>0</v>
      </c>
      <c r="D46" s="22">
        <v>1990977</v>
      </c>
      <c r="E46" s="22">
        <v>746616.38</v>
      </c>
      <c r="F46" s="22">
        <v>0</v>
      </c>
      <c r="G46" s="22">
        <v>0</v>
      </c>
      <c r="H46" s="22">
        <v>0</v>
      </c>
      <c r="I46" s="22">
        <v>0</v>
      </c>
      <c r="J46" s="23">
        <f t="shared" si="0"/>
        <v>0</v>
      </c>
      <c r="K46" s="18">
        <f>IFERROR((('02CD11_MH'!$J46/'02CD11_MH'!$D46)), "-")</f>
        <v>0</v>
      </c>
      <c r="L46" s="24" t="s">
        <v>1537</v>
      </c>
    </row>
    <row r="47" spans="1:12" ht="66.75" customHeight="1" x14ac:dyDescent="0.25">
      <c r="A47" s="20" t="s">
        <v>1605</v>
      </c>
      <c r="B47" s="21" t="s">
        <v>1606</v>
      </c>
      <c r="C47" s="22">
        <v>0</v>
      </c>
      <c r="D47" s="22">
        <v>2496000</v>
      </c>
      <c r="E47" s="22">
        <v>922464.05</v>
      </c>
      <c r="F47" s="22">
        <v>0</v>
      </c>
      <c r="G47" s="22">
        <v>0</v>
      </c>
      <c r="H47" s="22">
        <v>0</v>
      </c>
      <c r="I47" s="22">
        <v>0</v>
      </c>
      <c r="J47" s="23">
        <f t="shared" si="0"/>
        <v>0</v>
      </c>
      <c r="K47" s="18">
        <f>IFERROR((('02CD11_MH'!$J47/'02CD11_MH'!$D47)), "-")</f>
        <v>0</v>
      </c>
      <c r="L47" s="24" t="s">
        <v>1537</v>
      </c>
    </row>
    <row r="48" spans="1:12" ht="66.75" customHeight="1" x14ac:dyDescent="0.25">
      <c r="A48" s="20" t="s">
        <v>1607</v>
      </c>
      <c r="B48" s="21" t="s">
        <v>1608</v>
      </c>
      <c r="C48" s="22">
        <v>0</v>
      </c>
      <c r="D48" s="22">
        <v>6835200</v>
      </c>
      <c r="E48" s="22">
        <v>2563200</v>
      </c>
      <c r="F48" s="22">
        <v>0</v>
      </c>
      <c r="G48" s="22">
        <v>0</v>
      </c>
      <c r="H48" s="22">
        <v>0</v>
      </c>
      <c r="I48" s="22">
        <v>0</v>
      </c>
      <c r="J48" s="23">
        <f t="shared" si="0"/>
        <v>0</v>
      </c>
      <c r="K48" s="18">
        <f>IFERROR((('02CD11_MH'!$J48/'02CD11_MH'!$D48)), "-")</f>
        <v>0</v>
      </c>
      <c r="L48" s="24" t="s">
        <v>1537</v>
      </c>
    </row>
    <row r="49" spans="1:13" ht="66.75" customHeight="1" x14ac:dyDescent="0.25">
      <c r="A49" s="20" t="s">
        <v>1609</v>
      </c>
      <c r="B49" s="21" t="s">
        <v>1610</v>
      </c>
      <c r="C49" s="22">
        <v>0</v>
      </c>
      <c r="D49" s="22">
        <v>2496000</v>
      </c>
      <c r="E49" s="22">
        <v>936000</v>
      </c>
      <c r="F49" s="22">
        <v>0</v>
      </c>
      <c r="G49" s="22">
        <v>0</v>
      </c>
      <c r="H49" s="22">
        <v>0</v>
      </c>
      <c r="I49" s="22">
        <v>0</v>
      </c>
      <c r="J49" s="23">
        <f t="shared" si="0"/>
        <v>0</v>
      </c>
      <c r="K49" s="18">
        <f>IFERROR((('02CD11_MH'!$J49/'02CD11_MH'!$D49)), "-")</f>
        <v>0</v>
      </c>
      <c r="L49" s="24" t="s">
        <v>1537</v>
      </c>
    </row>
    <row r="50" spans="1:13" ht="66.75" customHeight="1" x14ac:dyDescent="0.25">
      <c r="A50" s="20" t="s">
        <v>1611</v>
      </c>
      <c r="B50" s="21" t="s">
        <v>1612</v>
      </c>
      <c r="C50" s="22">
        <v>0</v>
      </c>
      <c r="D50" s="22">
        <v>2107200</v>
      </c>
      <c r="E50" s="22">
        <v>790200</v>
      </c>
      <c r="F50" s="22">
        <v>0</v>
      </c>
      <c r="G50" s="22">
        <v>0</v>
      </c>
      <c r="H50" s="22">
        <v>0</v>
      </c>
      <c r="I50" s="22">
        <v>0</v>
      </c>
      <c r="J50" s="23">
        <f t="shared" si="0"/>
        <v>0</v>
      </c>
      <c r="K50" s="18">
        <f>IFERROR((('02CD11_MH'!$J50/'02CD11_MH'!$D50)), "-")</f>
        <v>0</v>
      </c>
      <c r="L50" s="24" t="s">
        <v>1537</v>
      </c>
    </row>
    <row r="51" spans="1:13" ht="66.75" customHeight="1" x14ac:dyDescent="0.25">
      <c r="A51" s="20" t="s">
        <v>1613</v>
      </c>
      <c r="B51" s="21" t="s">
        <v>1614</v>
      </c>
      <c r="C51" s="22">
        <v>0</v>
      </c>
      <c r="D51" s="22">
        <v>2112000</v>
      </c>
      <c r="E51" s="22">
        <v>792000</v>
      </c>
      <c r="F51" s="22">
        <v>0</v>
      </c>
      <c r="G51" s="22">
        <v>0</v>
      </c>
      <c r="H51" s="22">
        <v>0</v>
      </c>
      <c r="I51" s="22">
        <v>0</v>
      </c>
      <c r="J51" s="23">
        <f t="shared" si="0"/>
        <v>0</v>
      </c>
      <c r="K51" s="18">
        <f>IFERROR((('02CD11_MH'!$J51/'02CD11_MH'!$D51)), "-")</f>
        <v>0</v>
      </c>
      <c r="L51" s="24" t="s">
        <v>1537</v>
      </c>
    </row>
    <row r="52" spans="1:13" ht="66.75" customHeight="1" x14ac:dyDescent="0.25">
      <c r="A52" s="20" t="s">
        <v>1615</v>
      </c>
      <c r="B52" s="21" t="s">
        <v>1616</v>
      </c>
      <c r="C52" s="22">
        <v>0</v>
      </c>
      <c r="D52" s="22">
        <v>3499200</v>
      </c>
      <c r="E52" s="22">
        <v>1312200</v>
      </c>
      <c r="F52" s="22">
        <v>0</v>
      </c>
      <c r="G52" s="22">
        <v>0</v>
      </c>
      <c r="H52" s="22">
        <v>0</v>
      </c>
      <c r="I52" s="22">
        <v>0</v>
      </c>
      <c r="J52" s="23">
        <f t="shared" si="0"/>
        <v>0</v>
      </c>
      <c r="K52" s="18">
        <f>IFERROR((('02CD11_MH'!$J52/'02CD11_MH'!$D52)), "-")</f>
        <v>0</v>
      </c>
      <c r="L52" s="24" t="s">
        <v>1537</v>
      </c>
    </row>
    <row r="53" spans="1:13" s="25" customFormat="1" ht="66.75" customHeight="1" x14ac:dyDescent="0.25">
      <c r="A53" s="20" t="s">
        <v>1617</v>
      </c>
      <c r="B53" s="21" t="s">
        <v>1618</v>
      </c>
      <c r="C53" s="22">
        <v>0</v>
      </c>
      <c r="D53" s="22">
        <v>1152000</v>
      </c>
      <c r="E53" s="22">
        <v>576000</v>
      </c>
      <c r="F53" s="22">
        <v>0</v>
      </c>
      <c r="G53" s="22">
        <v>0</v>
      </c>
      <c r="H53" s="22">
        <v>0</v>
      </c>
      <c r="I53" s="22">
        <v>0</v>
      </c>
      <c r="J53" s="23">
        <f t="shared" si="0"/>
        <v>0</v>
      </c>
      <c r="K53" s="18">
        <f>IFERROR((('02CD11_MH'!$J53/'02CD11_MH'!$D53)), "-")</f>
        <v>0</v>
      </c>
      <c r="L53" s="24" t="s">
        <v>1537</v>
      </c>
    </row>
    <row r="54" spans="1:13" x14ac:dyDescent="0.25">
      <c r="C54" s="4"/>
    </row>
    <row r="55" spans="1:13" x14ac:dyDescent="0.25">
      <c r="A55" s="26"/>
      <c r="B55" s="26"/>
      <c r="C55" s="4"/>
      <c r="D55" s="27"/>
      <c r="E55" s="27"/>
      <c r="F55" s="27"/>
      <c r="G55" s="27"/>
      <c r="H55" s="27"/>
      <c r="I55" s="27"/>
      <c r="J55" s="27"/>
      <c r="K55" s="27"/>
      <c r="L55" s="26"/>
    </row>
    <row r="56" spans="1:13" x14ac:dyDescent="0.25">
      <c r="A56" s="26"/>
      <c r="B56" s="26"/>
      <c r="C56" s="4"/>
      <c r="D56" s="27"/>
      <c r="E56" s="27"/>
      <c r="F56" s="27"/>
      <c r="G56" s="27"/>
      <c r="H56" s="27"/>
      <c r="I56" s="27"/>
      <c r="J56" s="27"/>
      <c r="K56" s="27"/>
      <c r="L56" s="26"/>
      <c r="M56" s="26"/>
    </row>
    <row r="57" spans="1:13" x14ac:dyDescent="0.25">
      <c r="A57" s="26"/>
      <c r="B57" s="26"/>
      <c r="C57" s="4"/>
      <c r="D57" s="27"/>
      <c r="E57" s="27"/>
      <c r="F57" s="27"/>
      <c r="G57" s="27"/>
      <c r="H57" s="27"/>
      <c r="I57" s="27"/>
      <c r="J57" s="27"/>
      <c r="K57" s="27"/>
      <c r="L57" s="26"/>
      <c r="M57" s="26"/>
    </row>
    <row r="58" spans="1:13" x14ac:dyDescent="0.25">
      <c r="A58" s="26"/>
      <c r="B58" s="26"/>
      <c r="C58" s="4"/>
      <c r="D58" s="27"/>
      <c r="E58" s="27"/>
      <c r="F58" s="27"/>
      <c r="G58" s="27"/>
      <c r="H58" s="27"/>
      <c r="I58" s="27"/>
      <c r="J58" s="27"/>
      <c r="K58" s="27"/>
      <c r="L58" s="26"/>
      <c r="M58" s="26"/>
    </row>
    <row r="59" spans="1:13" x14ac:dyDescent="0.25">
      <c r="A59" s="26"/>
      <c r="B59" s="26"/>
      <c r="C59" s="4"/>
      <c r="D59" s="27"/>
      <c r="E59" s="27"/>
      <c r="F59" s="27"/>
      <c r="G59" s="27"/>
      <c r="H59" s="27"/>
      <c r="I59" s="27"/>
      <c r="J59" s="27"/>
      <c r="K59" s="27"/>
      <c r="L59" s="26"/>
      <c r="M59" s="26"/>
    </row>
    <row r="60" spans="1:13" x14ac:dyDescent="0.25">
      <c r="A60" s="26"/>
      <c r="B60" s="26"/>
      <c r="C60" s="4"/>
      <c r="D60" s="27"/>
      <c r="E60" s="27"/>
      <c r="F60" s="27"/>
      <c r="G60" s="27"/>
      <c r="H60" s="27"/>
      <c r="I60" s="27"/>
      <c r="J60" s="27"/>
      <c r="K60" s="27"/>
      <c r="L60" s="26"/>
      <c r="M60" s="26"/>
    </row>
    <row r="61" spans="1:13" x14ac:dyDescent="0.25">
      <c r="A61" s="26"/>
      <c r="B61" s="26"/>
      <c r="C61" s="4"/>
      <c r="D61" s="27"/>
      <c r="E61" s="27"/>
      <c r="F61" s="27"/>
      <c r="G61" s="27"/>
      <c r="H61" s="27"/>
      <c r="I61" s="27"/>
      <c r="J61" s="27"/>
      <c r="K61" s="27"/>
      <c r="L61" s="26"/>
      <c r="M61" s="26"/>
    </row>
    <row r="62" spans="1:13" x14ac:dyDescent="0.25">
      <c r="A62" s="26"/>
      <c r="B62" s="26"/>
      <c r="C62" s="4"/>
      <c r="D62" s="27"/>
      <c r="E62" s="27"/>
      <c r="F62" s="27"/>
      <c r="G62" s="27"/>
      <c r="H62" s="27"/>
      <c r="I62" s="27"/>
      <c r="J62" s="27"/>
      <c r="K62" s="27"/>
      <c r="L62" s="26"/>
      <c r="M62" s="26"/>
    </row>
    <row r="63" spans="1:13" x14ac:dyDescent="0.25">
      <c r="A63" s="26"/>
      <c r="B63" s="26"/>
      <c r="C63" s="4"/>
      <c r="D63" s="27"/>
      <c r="E63" s="27"/>
      <c r="F63" s="27"/>
      <c r="G63" s="27"/>
      <c r="H63" s="27"/>
      <c r="I63" s="27"/>
      <c r="J63" s="27"/>
      <c r="K63" s="27"/>
      <c r="L63" s="26"/>
      <c r="M63" s="26"/>
    </row>
    <row r="64" spans="1:13" x14ac:dyDescent="0.25">
      <c r="C64"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53 C8:J8" xr:uid="{D23DF442-A902-433E-B01D-02332A8B5AE4}">
      <formula1>0</formula1>
    </dataValidation>
    <dataValidation operator="greaterThanOrEqual" allowBlank="1" showInputMessage="1" showErrorMessage="1" error="Deberá ingresar el formato de NÚMERO correcto." sqref="K8 J9:K53" xr:uid="{FCF3D9F2-FA1F-45A1-8140-FFC3F3F17DF6}"/>
  </dataValidations>
  <printOptions horizontalCentered="1"/>
  <pageMargins left="0.98425196850393704" right="0.59055118110236227" top="1.1023622047244095" bottom="0.51181102362204722" header="0.31496062992125984" footer="0.31496062992125984"/>
  <pageSetup scale="40" fitToHeight="0" orientation="landscape" horizontalDpi="4294967294" verticalDpi="4294967294"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28C1D-F6B0-40BF-9D2B-6BE94BC2055A}">
  <sheetPr codeName="Hoja47"/>
  <dimension ref="A1:N52"/>
  <sheetViews>
    <sheetView showGridLines="0" zoomScale="80" zoomScaleNormal="80" workbookViewId="0">
      <selection activeCell="A3" sqref="A3"/>
    </sheetView>
  </sheetViews>
  <sheetFormatPr baseColWidth="10" defaultColWidth="11.42578125" defaultRowHeight="15" x14ac:dyDescent="0.25"/>
  <cols>
    <col min="1" max="1" width="19.7109375" style="4" customWidth="1"/>
    <col min="2" max="2" width="27.85546875" style="4" customWidth="1"/>
    <col min="3" max="3" width="20.140625" customWidth="1"/>
    <col min="4" max="4" width="19.7109375" style="6" customWidth="1"/>
    <col min="5" max="5" width="22.5703125" style="6" customWidth="1"/>
    <col min="6" max="6" width="18.5703125" style="6" customWidth="1"/>
    <col min="7" max="7" width="21.42578125" style="6" customWidth="1"/>
    <col min="8" max="8" width="18" style="6" customWidth="1"/>
    <col min="9" max="9" width="17.42578125" style="6" customWidth="1"/>
    <col min="10" max="10" width="22.42578125" style="6" customWidth="1"/>
    <col min="11" max="11" width="13.4257812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7"/>
      <c r="C3" s="7"/>
      <c r="D3" s="7"/>
      <c r="E3" s="7"/>
      <c r="F3" s="7"/>
      <c r="G3" s="7"/>
      <c r="H3" s="7"/>
      <c r="I3" s="7"/>
      <c r="J3" s="7"/>
      <c r="K3" s="7"/>
      <c r="L3" s="7"/>
    </row>
    <row r="4" spans="1:12" s="10" customFormat="1" ht="26.25" customHeight="1" x14ac:dyDescent="0.2">
      <c r="A4" s="9" t="s">
        <v>1</v>
      </c>
      <c r="B4" s="196" t="str">
        <f>[81]CARATULA!B17</f>
        <v xml:space="preserve">02CD12 Alcaldía Milpa Alta </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x14ac:dyDescent="0.25">
      <c r="A8" s="195" t="s">
        <v>25</v>
      </c>
      <c r="B8" s="195"/>
      <c r="C8" s="17">
        <f>IF(SUBTOTAL(9, '02CD12_MA'!$C$9:$C$41)=0, "", SUBTOTAL(9, '02CD12_MA'!$C$9:$C$41))</f>
        <v>259248951</v>
      </c>
      <c r="D8" s="17">
        <f>IF(SUBTOTAL(9, '02CD12_MA'!$D$9:$D$41)=0, "", SUBTOTAL(9, '02CD12_MA'!$D$9:$D$41))</f>
        <v>352627695</v>
      </c>
      <c r="E8" s="17">
        <f>IF(SUBTOTAL(9, '02CD12_MA'!$E$9:$E$41)=0, "", SUBTOTAL(9, '02CD12_MA'!$E$9:$E$41))</f>
        <v>48618708</v>
      </c>
      <c r="F8" s="17" t="str">
        <f>IF(SUBTOTAL(9, '02CD12_MA'!$F$9:$F$41)=0, "", SUBTOTAL(9, '02CD12_MA'!$F$9:$F$41))</f>
        <v/>
      </c>
      <c r="G8" s="17" t="str">
        <f>IF(SUBTOTAL(9, '02CD12_MA'!$G$9:$G$41)=0, "", SUBTOTAL(9, '02CD12_MA'!$G$9:$G$41))</f>
        <v/>
      </c>
      <c r="H8" s="17" t="str">
        <f>IF(SUBTOTAL(9, '02CD12_MA'!$H$9:$H$41)=0, "", SUBTOTAL(9, '02CD12_MA'!$H$9:$H$41))</f>
        <v/>
      </c>
      <c r="I8" s="17" t="str">
        <f>IF(SUBTOTAL(9, '02CD12_MA'!$I$9:$I$41)=0, "", SUBTOTAL(9, '02CD12_MA'!$I$9:$I$41))</f>
        <v/>
      </c>
      <c r="J8" s="17" t="str">
        <f>IF(SUBTOTAL(9, '02CD12_MA'!$J$9:$J$41)=0, "", SUBTOTAL(9, '02CD12_MA'!$J$9:$J$41))</f>
        <v/>
      </c>
      <c r="K8" s="18" t="str">
        <f>IFERROR((('02CD12_MA'!$J8/'02CD12_MA'!$D8)), "-")</f>
        <v>-</v>
      </c>
      <c r="L8" s="19"/>
    </row>
    <row r="9" spans="1:12" ht="84" customHeight="1" x14ac:dyDescent="0.25">
      <c r="A9" s="79" t="s">
        <v>1619</v>
      </c>
      <c r="B9" s="59" t="s">
        <v>1620</v>
      </c>
      <c r="C9" s="22">
        <v>5000000</v>
      </c>
      <c r="D9" s="22">
        <v>5000000</v>
      </c>
      <c r="E9" s="22">
        <v>2499996</v>
      </c>
      <c r="F9" s="22">
        <v>0</v>
      </c>
      <c r="G9" s="22">
        <v>0</v>
      </c>
      <c r="H9" s="22">
        <v>0</v>
      </c>
      <c r="I9" s="22">
        <v>0</v>
      </c>
      <c r="J9" s="23">
        <f t="shared" ref="J9:J41" si="0">SUM(F9:G9)</f>
        <v>0</v>
      </c>
      <c r="K9" s="18">
        <f>IFERROR((('02CD12_MA'!$J9/'02CD12_MA'!$D9)), "-")</f>
        <v>0</v>
      </c>
      <c r="L9" s="24" t="s">
        <v>1621</v>
      </c>
    </row>
    <row r="10" spans="1:12" ht="31.5" x14ac:dyDescent="0.25">
      <c r="A10" s="79" t="s">
        <v>1622</v>
      </c>
      <c r="B10" s="59" t="s">
        <v>1623</v>
      </c>
      <c r="C10" s="22">
        <v>5000000</v>
      </c>
      <c r="D10" s="22">
        <v>5000000</v>
      </c>
      <c r="E10" s="22">
        <v>2499996</v>
      </c>
      <c r="F10" s="22">
        <v>0</v>
      </c>
      <c r="G10" s="22">
        <v>0</v>
      </c>
      <c r="H10" s="22">
        <v>0</v>
      </c>
      <c r="I10" s="22">
        <v>0</v>
      </c>
      <c r="J10" s="23">
        <f t="shared" si="0"/>
        <v>0</v>
      </c>
      <c r="K10" s="18">
        <f>IFERROR((('02CD12_MA'!$J10/'02CD12_MA'!$D10)), "-")</f>
        <v>0</v>
      </c>
      <c r="L10" s="24" t="s">
        <v>1621</v>
      </c>
    </row>
    <row r="11" spans="1:12" ht="50.25" customHeight="1" x14ac:dyDescent="0.25">
      <c r="A11" s="79" t="s">
        <v>1624</v>
      </c>
      <c r="B11" s="59" t="s">
        <v>1625</v>
      </c>
      <c r="C11" s="22">
        <v>400000</v>
      </c>
      <c r="D11" s="22">
        <v>400000</v>
      </c>
      <c r="E11" s="22">
        <v>199998</v>
      </c>
      <c r="F11" s="22">
        <v>0</v>
      </c>
      <c r="G11" s="22">
        <v>0</v>
      </c>
      <c r="H11" s="22">
        <v>0</v>
      </c>
      <c r="I11" s="22">
        <v>0</v>
      </c>
      <c r="J11" s="23">
        <f t="shared" si="0"/>
        <v>0</v>
      </c>
      <c r="K11" s="18">
        <f>IFERROR((('02CD12_MA'!$J11/'02CD12_MA'!$D11)), "-")</f>
        <v>0</v>
      </c>
      <c r="L11" s="24" t="s">
        <v>1621</v>
      </c>
    </row>
    <row r="12" spans="1:12" ht="72" customHeight="1" x14ac:dyDescent="0.25">
      <c r="A12" s="79" t="s">
        <v>1626</v>
      </c>
      <c r="B12" s="59" t="s">
        <v>1627</v>
      </c>
      <c r="C12" s="22">
        <v>220000</v>
      </c>
      <c r="D12" s="22">
        <v>220000</v>
      </c>
      <c r="E12" s="22">
        <v>109998</v>
      </c>
      <c r="F12" s="22">
        <v>0</v>
      </c>
      <c r="G12" s="22">
        <v>0</v>
      </c>
      <c r="H12" s="22">
        <v>0</v>
      </c>
      <c r="I12" s="22">
        <v>0</v>
      </c>
      <c r="J12" s="23">
        <f t="shared" si="0"/>
        <v>0</v>
      </c>
      <c r="K12" s="18">
        <f>IFERROR((('02CD12_MA'!$J12/'02CD12_MA'!$D12)), "-")</f>
        <v>0</v>
      </c>
      <c r="L12" s="24" t="s">
        <v>1621</v>
      </c>
    </row>
    <row r="13" spans="1:12" ht="42" customHeight="1" x14ac:dyDescent="0.25">
      <c r="A13" s="79" t="s">
        <v>1628</v>
      </c>
      <c r="B13" s="59" t="s">
        <v>1629</v>
      </c>
      <c r="C13" s="22">
        <v>150000</v>
      </c>
      <c r="D13" s="22">
        <v>150000</v>
      </c>
      <c r="E13" s="22">
        <v>75000</v>
      </c>
      <c r="F13" s="22">
        <v>0</v>
      </c>
      <c r="G13" s="22">
        <v>0</v>
      </c>
      <c r="H13" s="22">
        <v>0</v>
      </c>
      <c r="I13" s="22">
        <v>0</v>
      </c>
      <c r="J13" s="23">
        <f t="shared" si="0"/>
        <v>0</v>
      </c>
      <c r="K13" s="18">
        <f>IFERROR((('02CD12_MA'!$J13/'02CD12_MA'!$D13)), "-")</f>
        <v>0</v>
      </c>
      <c r="L13" s="24" t="s">
        <v>1621</v>
      </c>
    </row>
    <row r="14" spans="1:12" ht="58.5" customHeight="1" x14ac:dyDescent="0.25">
      <c r="A14" s="79" t="s">
        <v>1630</v>
      </c>
      <c r="B14" s="59" t="s">
        <v>1631</v>
      </c>
      <c r="C14" s="22">
        <v>870000</v>
      </c>
      <c r="D14" s="22">
        <v>870000</v>
      </c>
      <c r="E14" s="22">
        <v>435000</v>
      </c>
      <c r="F14" s="22">
        <v>0</v>
      </c>
      <c r="G14" s="22">
        <v>0</v>
      </c>
      <c r="H14" s="22">
        <v>0</v>
      </c>
      <c r="I14" s="22">
        <v>0</v>
      </c>
      <c r="J14" s="23">
        <f t="shared" si="0"/>
        <v>0</v>
      </c>
      <c r="K14" s="18">
        <f>IFERROR((('02CD12_MA'!$J14/'02CD12_MA'!$D14)), "-")</f>
        <v>0</v>
      </c>
      <c r="L14" s="24" t="s">
        <v>1621</v>
      </c>
    </row>
    <row r="15" spans="1:12" ht="83.25" customHeight="1" x14ac:dyDescent="0.25">
      <c r="A15" s="79" t="s">
        <v>1632</v>
      </c>
      <c r="B15" s="59" t="s">
        <v>1633</v>
      </c>
      <c r="C15" s="22">
        <v>1000000</v>
      </c>
      <c r="D15" s="22">
        <v>1000000</v>
      </c>
      <c r="E15" s="22">
        <v>499998</v>
      </c>
      <c r="F15" s="22">
        <v>0</v>
      </c>
      <c r="G15" s="22">
        <v>0</v>
      </c>
      <c r="H15" s="22">
        <v>0</v>
      </c>
      <c r="I15" s="22">
        <v>0</v>
      </c>
      <c r="J15" s="23">
        <f t="shared" si="0"/>
        <v>0</v>
      </c>
      <c r="K15" s="18">
        <f>IFERROR((('02CD12_MA'!$J15/'02CD12_MA'!$D15)), "-")</f>
        <v>0</v>
      </c>
      <c r="L15" s="24" t="s">
        <v>1621</v>
      </c>
    </row>
    <row r="16" spans="1:12" ht="39.75" customHeight="1" x14ac:dyDescent="0.25">
      <c r="A16" s="79" t="s">
        <v>1634</v>
      </c>
      <c r="B16" s="59" t="s">
        <v>1635</v>
      </c>
      <c r="C16" s="22">
        <v>500000</v>
      </c>
      <c r="D16" s="22">
        <v>500000</v>
      </c>
      <c r="E16" s="22">
        <v>249996</v>
      </c>
      <c r="F16" s="22">
        <v>0</v>
      </c>
      <c r="G16" s="22">
        <v>0</v>
      </c>
      <c r="H16" s="22">
        <v>0</v>
      </c>
      <c r="I16" s="22">
        <v>0</v>
      </c>
      <c r="J16" s="23">
        <f t="shared" si="0"/>
        <v>0</v>
      </c>
      <c r="K16" s="18">
        <f>IFERROR((('02CD12_MA'!$J16/'02CD12_MA'!$D16)), "-")</f>
        <v>0</v>
      </c>
      <c r="L16" s="24" t="s">
        <v>1621</v>
      </c>
    </row>
    <row r="17" spans="1:12" ht="42.75" customHeight="1" x14ac:dyDescent="0.25">
      <c r="A17" s="79" t="s">
        <v>1636</v>
      </c>
      <c r="B17" s="59" t="s">
        <v>1637</v>
      </c>
      <c r="C17" s="22">
        <v>100000</v>
      </c>
      <c r="D17" s="22">
        <v>100000</v>
      </c>
      <c r="E17" s="22">
        <v>49998</v>
      </c>
      <c r="F17" s="22">
        <v>0</v>
      </c>
      <c r="G17" s="22">
        <v>0</v>
      </c>
      <c r="H17" s="22">
        <v>0</v>
      </c>
      <c r="I17" s="22">
        <v>0</v>
      </c>
      <c r="J17" s="23">
        <f t="shared" si="0"/>
        <v>0</v>
      </c>
      <c r="K17" s="18">
        <f>IFERROR((('02CD12_MA'!$J17/'02CD12_MA'!$D17)), "-")</f>
        <v>0</v>
      </c>
      <c r="L17" s="24" t="s">
        <v>1621</v>
      </c>
    </row>
    <row r="18" spans="1:12" ht="54" customHeight="1" x14ac:dyDescent="0.25">
      <c r="A18" s="79" t="s">
        <v>1638</v>
      </c>
      <c r="B18" s="59" t="s">
        <v>1639</v>
      </c>
      <c r="C18" s="22">
        <v>5000000</v>
      </c>
      <c r="D18" s="22">
        <v>5000000</v>
      </c>
      <c r="E18" s="22">
        <v>2499996</v>
      </c>
      <c r="F18" s="22">
        <v>0</v>
      </c>
      <c r="G18" s="22">
        <v>0</v>
      </c>
      <c r="H18" s="22">
        <v>0</v>
      </c>
      <c r="I18" s="22">
        <v>0</v>
      </c>
      <c r="J18" s="23">
        <f t="shared" si="0"/>
        <v>0</v>
      </c>
      <c r="K18" s="18">
        <f>IFERROR((('02CD12_MA'!$J18/'02CD12_MA'!$D18)), "-")</f>
        <v>0</v>
      </c>
      <c r="L18" s="24" t="s">
        <v>1621</v>
      </c>
    </row>
    <row r="19" spans="1:12" ht="38.25" customHeight="1" x14ac:dyDescent="0.25">
      <c r="A19" s="79" t="s">
        <v>1640</v>
      </c>
      <c r="B19" s="59" t="s">
        <v>1641</v>
      </c>
      <c r="C19" s="22">
        <v>2000000</v>
      </c>
      <c r="D19" s="22">
        <v>2000000</v>
      </c>
      <c r="E19" s="22">
        <v>500000</v>
      </c>
      <c r="F19" s="22">
        <v>0</v>
      </c>
      <c r="G19" s="22">
        <v>0</v>
      </c>
      <c r="H19" s="22">
        <v>0</v>
      </c>
      <c r="I19" s="22">
        <v>0</v>
      </c>
      <c r="J19" s="23">
        <f t="shared" si="0"/>
        <v>0</v>
      </c>
      <c r="K19" s="18">
        <f>IFERROR((('02CD12_MA'!$J19/'02CD12_MA'!$D19)), "-")</f>
        <v>0</v>
      </c>
      <c r="L19" s="24" t="s">
        <v>1621</v>
      </c>
    </row>
    <row r="20" spans="1:12" ht="40.5" customHeight="1" x14ac:dyDescent="0.25">
      <c r="A20" s="79" t="s">
        <v>1642</v>
      </c>
      <c r="B20" s="59" t="s">
        <v>206</v>
      </c>
      <c r="C20" s="22">
        <v>1300000</v>
      </c>
      <c r="D20" s="22">
        <v>1300000</v>
      </c>
      <c r="E20" s="22">
        <v>325000</v>
      </c>
      <c r="F20" s="22">
        <v>0</v>
      </c>
      <c r="G20" s="22">
        <v>0</v>
      </c>
      <c r="H20" s="22">
        <v>0</v>
      </c>
      <c r="I20" s="22">
        <v>0</v>
      </c>
      <c r="J20" s="23">
        <f t="shared" si="0"/>
        <v>0</v>
      </c>
      <c r="K20" s="18">
        <f>IFERROR((('02CD12_MA'!$J20/'02CD12_MA'!$D20)), "-")</f>
        <v>0</v>
      </c>
      <c r="L20" s="24" t="s">
        <v>1621</v>
      </c>
    </row>
    <row r="21" spans="1:12" ht="36" customHeight="1" x14ac:dyDescent="0.25">
      <c r="A21" s="79" t="s">
        <v>1643</v>
      </c>
      <c r="B21" s="59" t="s">
        <v>1644</v>
      </c>
      <c r="C21" s="22">
        <v>200000</v>
      </c>
      <c r="D21" s="22">
        <v>200000</v>
      </c>
      <c r="E21" s="22">
        <v>99996</v>
      </c>
      <c r="F21" s="22">
        <v>0</v>
      </c>
      <c r="G21" s="22">
        <v>0</v>
      </c>
      <c r="H21" s="22">
        <v>0</v>
      </c>
      <c r="I21" s="22">
        <v>0</v>
      </c>
      <c r="J21" s="23">
        <f t="shared" si="0"/>
        <v>0</v>
      </c>
      <c r="K21" s="18">
        <f>IFERROR((('02CD12_MA'!$J21/'02CD12_MA'!$D21)), "-")</f>
        <v>0</v>
      </c>
      <c r="L21" s="24" t="s">
        <v>1621</v>
      </c>
    </row>
    <row r="22" spans="1:12" ht="57" customHeight="1" x14ac:dyDescent="0.25">
      <c r="A22" s="79" t="s">
        <v>1645</v>
      </c>
      <c r="B22" s="59" t="s">
        <v>1646</v>
      </c>
      <c r="C22" s="22">
        <v>1000000</v>
      </c>
      <c r="D22" s="22">
        <v>1000000</v>
      </c>
      <c r="E22" s="22">
        <v>499998</v>
      </c>
      <c r="F22" s="22">
        <v>0</v>
      </c>
      <c r="G22" s="22">
        <v>0</v>
      </c>
      <c r="H22" s="22">
        <v>0</v>
      </c>
      <c r="I22" s="22">
        <v>0</v>
      </c>
      <c r="J22" s="23">
        <f t="shared" si="0"/>
        <v>0</v>
      </c>
      <c r="K22" s="18">
        <f>IFERROR((('02CD12_MA'!$J22/'02CD12_MA'!$D22)), "-")</f>
        <v>0</v>
      </c>
      <c r="L22" s="24" t="s">
        <v>1621</v>
      </c>
    </row>
    <row r="23" spans="1:12" ht="37.5" customHeight="1" x14ac:dyDescent="0.25">
      <c r="A23" s="79" t="s">
        <v>1647</v>
      </c>
      <c r="B23" s="59" t="s">
        <v>1648</v>
      </c>
      <c r="C23" s="22">
        <v>197000</v>
      </c>
      <c r="D23" s="22">
        <v>197000</v>
      </c>
      <c r="E23" s="22">
        <v>98496</v>
      </c>
      <c r="F23" s="22">
        <v>0</v>
      </c>
      <c r="G23" s="22">
        <v>0</v>
      </c>
      <c r="H23" s="22">
        <v>0</v>
      </c>
      <c r="I23" s="22">
        <v>0</v>
      </c>
      <c r="J23" s="23">
        <f t="shared" si="0"/>
        <v>0</v>
      </c>
      <c r="K23" s="18">
        <f>IFERROR((('02CD12_MA'!$J23/'02CD12_MA'!$D23)), "-")</f>
        <v>0</v>
      </c>
      <c r="L23" s="24" t="s">
        <v>1621</v>
      </c>
    </row>
    <row r="24" spans="1:12" ht="41.25" customHeight="1" x14ac:dyDescent="0.25">
      <c r="A24" s="79" t="s">
        <v>1649</v>
      </c>
      <c r="B24" s="59" t="s">
        <v>1650</v>
      </c>
      <c r="C24" s="22">
        <v>300000</v>
      </c>
      <c r="D24" s="22">
        <v>300000</v>
      </c>
      <c r="E24" s="22">
        <v>150000</v>
      </c>
      <c r="F24" s="22">
        <v>0</v>
      </c>
      <c r="G24" s="22">
        <v>0</v>
      </c>
      <c r="H24" s="22">
        <v>0</v>
      </c>
      <c r="I24" s="22">
        <v>0</v>
      </c>
      <c r="J24" s="23">
        <f t="shared" si="0"/>
        <v>0</v>
      </c>
      <c r="K24" s="18">
        <f>IFERROR((('02CD12_MA'!$J24/'02CD12_MA'!$D24)), "-")</f>
        <v>0</v>
      </c>
      <c r="L24" s="24" t="s">
        <v>1621</v>
      </c>
    </row>
    <row r="25" spans="1:12" ht="61.5" customHeight="1" x14ac:dyDescent="0.25">
      <c r="A25" s="79" t="s">
        <v>1651</v>
      </c>
      <c r="B25" s="59" t="s">
        <v>1652</v>
      </c>
      <c r="C25" s="22">
        <v>200000</v>
      </c>
      <c r="D25" s="22">
        <v>200000</v>
      </c>
      <c r="E25" s="22">
        <v>99996</v>
      </c>
      <c r="F25" s="22">
        <v>0</v>
      </c>
      <c r="G25" s="22">
        <v>0</v>
      </c>
      <c r="H25" s="22">
        <v>0</v>
      </c>
      <c r="I25" s="22">
        <v>0</v>
      </c>
      <c r="J25" s="23">
        <f t="shared" si="0"/>
        <v>0</v>
      </c>
      <c r="K25" s="18">
        <f>IFERROR((('02CD12_MA'!$J25/'02CD12_MA'!$D25)), "-")</f>
        <v>0</v>
      </c>
      <c r="L25" s="24" t="s">
        <v>1621</v>
      </c>
    </row>
    <row r="26" spans="1:12" ht="31.5" x14ac:dyDescent="0.25">
      <c r="A26" s="79" t="s">
        <v>1653</v>
      </c>
      <c r="B26" s="59" t="s">
        <v>1654</v>
      </c>
      <c r="C26" s="22">
        <v>50000</v>
      </c>
      <c r="D26" s="22">
        <v>50000</v>
      </c>
      <c r="E26" s="22">
        <v>24996</v>
      </c>
      <c r="F26" s="22">
        <v>0</v>
      </c>
      <c r="G26" s="22">
        <v>0</v>
      </c>
      <c r="H26" s="22">
        <v>0</v>
      </c>
      <c r="I26" s="22">
        <v>0</v>
      </c>
      <c r="J26" s="23">
        <f t="shared" si="0"/>
        <v>0</v>
      </c>
      <c r="K26" s="18">
        <f>IFERROR((('02CD12_MA'!$J26/'02CD12_MA'!$D26)), "-")</f>
        <v>0</v>
      </c>
      <c r="L26" s="24" t="s">
        <v>1621</v>
      </c>
    </row>
    <row r="27" spans="1:12" ht="41.25" customHeight="1" x14ac:dyDescent="0.25">
      <c r="A27" s="79" t="s">
        <v>1655</v>
      </c>
      <c r="B27" s="59" t="s">
        <v>1656</v>
      </c>
      <c r="C27" s="22">
        <v>1000000</v>
      </c>
      <c r="D27" s="22">
        <v>1000000</v>
      </c>
      <c r="E27" s="22">
        <v>499998</v>
      </c>
      <c r="F27" s="22">
        <v>0</v>
      </c>
      <c r="G27" s="22">
        <v>0</v>
      </c>
      <c r="H27" s="22">
        <v>0</v>
      </c>
      <c r="I27" s="22">
        <v>0</v>
      </c>
      <c r="J27" s="23">
        <f t="shared" si="0"/>
        <v>0</v>
      </c>
      <c r="K27" s="18">
        <f>IFERROR((('02CD12_MA'!$J27/'02CD12_MA'!$D27)), "-")</f>
        <v>0</v>
      </c>
      <c r="L27" s="24" t="s">
        <v>1621</v>
      </c>
    </row>
    <row r="28" spans="1:12" ht="54" customHeight="1" x14ac:dyDescent="0.25">
      <c r="A28" s="79" t="s">
        <v>1657</v>
      </c>
      <c r="B28" s="59" t="s">
        <v>1658</v>
      </c>
      <c r="C28" s="22">
        <v>1000000</v>
      </c>
      <c r="D28" s="22">
        <v>1000000</v>
      </c>
      <c r="E28" s="22">
        <v>499998</v>
      </c>
      <c r="F28" s="22">
        <v>0</v>
      </c>
      <c r="G28" s="22">
        <v>0</v>
      </c>
      <c r="H28" s="22">
        <v>0</v>
      </c>
      <c r="I28" s="22">
        <v>0</v>
      </c>
      <c r="J28" s="23">
        <f t="shared" si="0"/>
        <v>0</v>
      </c>
      <c r="K28" s="18">
        <f>IFERROR((('02CD12_MA'!$J28/'02CD12_MA'!$D28)), "-")</f>
        <v>0</v>
      </c>
      <c r="L28" s="24" t="s">
        <v>1621</v>
      </c>
    </row>
    <row r="29" spans="1:12" ht="54" customHeight="1" x14ac:dyDescent="0.25">
      <c r="A29" s="79" t="s">
        <v>1659</v>
      </c>
      <c r="B29" s="59" t="s">
        <v>1660</v>
      </c>
      <c r="C29" s="22">
        <v>1000000</v>
      </c>
      <c r="D29" s="22">
        <v>1000000</v>
      </c>
      <c r="E29" s="22">
        <v>499998</v>
      </c>
      <c r="F29" s="22">
        <v>0</v>
      </c>
      <c r="G29" s="22">
        <v>0</v>
      </c>
      <c r="H29" s="22">
        <v>0</v>
      </c>
      <c r="I29" s="22">
        <v>0</v>
      </c>
      <c r="J29" s="23">
        <f t="shared" si="0"/>
        <v>0</v>
      </c>
      <c r="K29" s="18">
        <f>IFERROR((('02CD12_MA'!$J29/'02CD12_MA'!$D29)), "-")</f>
        <v>0</v>
      </c>
      <c r="L29" s="24" t="s">
        <v>1621</v>
      </c>
    </row>
    <row r="30" spans="1:12" ht="42.75" customHeight="1" x14ac:dyDescent="0.25">
      <c r="A30" s="79" t="s">
        <v>1661</v>
      </c>
      <c r="B30" s="59" t="s">
        <v>1662</v>
      </c>
      <c r="C30" s="22">
        <v>1500000</v>
      </c>
      <c r="D30" s="22">
        <v>1500000</v>
      </c>
      <c r="E30" s="22">
        <v>750000</v>
      </c>
      <c r="F30" s="22">
        <v>0</v>
      </c>
      <c r="G30" s="22">
        <v>0</v>
      </c>
      <c r="H30" s="22">
        <v>0</v>
      </c>
      <c r="I30" s="22">
        <v>0</v>
      </c>
      <c r="J30" s="23">
        <f t="shared" si="0"/>
        <v>0</v>
      </c>
      <c r="K30" s="18">
        <f>IFERROR((('02CD12_MA'!$J30/'02CD12_MA'!$D30)), "-")</f>
        <v>0</v>
      </c>
      <c r="L30" s="24" t="s">
        <v>1621</v>
      </c>
    </row>
    <row r="31" spans="1:12" ht="38.25" customHeight="1" x14ac:dyDescent="0.25">
      <c r="A31" s="79" t="s">
        <v>1663</v>
      </c>
      <c r="B31" s="59" t="s">
        <v>1664</v>
      </c>
      <c r="C31" s="22">
        <v>8000000</v>
      </c>
      <c r="D31" s="22">
        <v>8000000</v>
      </c>
      <c r="E31" s="22">
        <v>3999996</v>
      </c>
      <c r="F31" s="22">
        <v>0</v>
      </c>
      <c r="G31" s="22">
        <v>0</v>
      </c>
      <c r="H31" s="22">
        <v>0</v>
      </c>
      <c r="I31" s="22">
        <v>0</v>
      </c>
      <c r="J31" s="23">
        <f t="shared" si="0"/>
        <v>0</v>
      </c>
      <c r="K31" s="18">
        <f>IFERROR((('02CD12_MA'!$J31/'02CD12_MA'!$D31)), "-")</f>
        <v>0</v>
      </c>
      <c r="L31" s="24" t="s">
        <v>1621</v>
      </c>
    </row>
    <row r="32" spans="1:12" ht="135.75" customHeight="1" x14ac:dyDescent="0.25">
      <c r="A32" s="79" t="s">
        <v>1665</v>
      </c>
      <c r="B32" s="59" t="s">
        <v>1666</v>
      </c>
      <c r="C32" s="22">
        <v>95775942</v>
      </c>
      <c r="D32" s="22">
        <v>87121633</v>
      </c>
      <c r="E32" s="22">
        <v>0</v>
      </c>
      <c r="F32" s="22">
        <v>0</v>
      </c>
      <c r="G32" s="22">
        <v>0</v>
      </c>
      <c r="H32" s="22">
        <v>0</v>
      </c>
      <c r="I32" s="22">
        <v>0</v>
      </c>
      <c r="J32" s="23">
        <f t="shared" si="0"/>
        <v>0</v>
      </c>
      <c r="K32" s="18">
        <f>IFERROR((('02CD12_MA'!$J32/'02CD12_MA'!$D32)), "-")</f>
        <v>0</v>
      </c>
      <c r="L32" s="24" t="s">
        <v>1667</v>
      </c>
    </row>
    <row r="33" spans="1:13" ht="59.25" customHeight="1" x14ac:dyDescent="0.25">
      <c r="A33" s="79" t="s">
        <v>1668</v>
      </c>
      <c r="B33" s="59" t="s">
        <v>1669</v>
      </c>
      <c r="C33" s="22">
        <v>25000000</v>
      </c>
      <c r="D33" s="22">
        <v>25000000</v>
      </c>
      <c r="E33" s="22">
        <v>12499998</v>
      </c>
      <c r="F33" s="22">
        <v>0</v>
      </c>
      <c r="G33" s="22">
        <v>0</v>
      </c>
      <c r="H33" s="22">
        <v>0</v>
      </c>
      <c r="I33" s="22">
        <v>0</v>
      </c>
      <c r="J33" s="23">
        <f t="shared" si="0"/>
        <v>0</v>
      </c>
      <c r="K33" s="18">
        <f>IFERROR((('02CD12_MA'!$J33/'02CD12_MA'!$D33)), "-")</f>
        <v>0</v>
      </c>
      <c r="L33" s="24" t="s">
        <v>1667</v>
      </c>
    </row>
    <row r="34" spans="1:13" ht="56.25" customHeight="1" x14ac:dyDescent="0.25">
      <c r="A34" s="79" t="s">
        <v>1670</v>
      </c>
      <c r="B34" s="59" t="s">
        <v>1671</v>
      </c>
      <c r="C34" s="22">
        <v>20000000</v>
      </c>
      <c r="D34" s="22">
        <v>20000000</v>
      </c>
      <c r="E34" s="22">
        <v>9999996</v>
      </c>
      <c r="F34" s="22">
        <v>0</v>
      </c>
      <c r="G34" s="22">
        <v>0</v>
      </c>
      <c r="H34" s="22">
        <v>0</v>
      </c>
      <c r="I34" s="22">
        <v>0</v>
      </c>
      <c r="J34" s="23">
        <f t="shared" si="0"/>
        <v>0</v>
      </c>
      <c r="K34" s="18">
        <f>IFERROR((('02CD12_MA'!$J34/'02CD12_MA'!$D34)), "-")</f>
        <v>0</v>
      </c>
      <c r="L34" s="24" t="s">
        <v>1667</v>
      </c>
    </row>
    <row r="35" spans="1:13" ht="168" customHeight="1" x14ac:dyDescent="0.25">
      <c r="A35" s="79" t="s">
        <v>1672</v>
      </c>
      <c r="B35" s="59" t="s">
        <v>1673</v>
      </c>
      <c r="C35" s="22">
        <v>82486009</v>
      </c>
      <c r="D35" s="22">
        <v>82486009</v>
      </c>
      <c r="E35" s="22">
        <v>0</v>
      </c>
      <c r="F35" s="22">
        <v>0</v>
      </c>
      <c r="G35" s="22">
        <v>0</v>
      </c>
      <c r="H35" s="22">
        <v>0</v>
      </c>
      <c r="I35" s="22">
        <v>0</v>
      </c>
      <c r="J35" s="23">
        <f t="shared" si="0"/>
        <v>0</v>
      </c>
      <c r="K35" s="18">
        <f>IFERROR((('02CD12_MA'!$J35/'02CD12_MA'!$D35)), "-")</f>
        <v>0</v>
      </c>
      <c r="L35" s="24" t="s">
        <v>1667</v>
      </c>
    </row>
    <row r="36" spans="1:13" ht="111" customHeight="1" x14ac:dyDescent="0.25">
      <c r="A36" s="79" t="s">
        <v>1674</v>
      </c>
      <c r="B36" s="59" t="s">
        <v>1675</v>
      </c>
      <c r="C36" s="22">
        <v>0</v>
      </c>
      <c r="D36" s="22">
        <v>35801071</v>
      </c>
      <c r="E36" s="22">
        <v>8950266</v>
      </c>
      <c r="F36" s="22">
        <v>0</v>
      </c>
      <c r="G36" s="22">
        <v>0</v>
      </c>
      <c r="H36" s="22">
        <v>0</v>
      </c>
      <c r="I36" s="22">
        <v>0</v>
      </c>
      <c r="J36" s="23">
        <f t="shared" si="0"/>
        <v>0</v>
      </c>
      <c r="K36" s="18">
        <f>IFERROR((('02CD12_MA'!$J36/'02CD12_MA'!$D36)), "-")</f>
        <v>0</v>
      </c>
      <c r="L36" s="24" t="s">
        <v>1667</v>
      </c>
    </row>
    <row r="37" spans="1:13" ht="105.75" customHeight="1" x14ac:dyDescent="0.25">
      <c r="A37" s="79" t="s">
        <v>1676</v>
      </c>
      <c r="B37" s="59" t="s">
        <v>1677</v>
      </c>
      <c r="C37" s="22">
        <v>0</v>
      </c>
      <c r="D37" s="22">
        <v>14000000</v>
      </c>
      <c r="E37" s="22">
        <v>0</v>
      </c>
      <c r="F37" s="22">
        <v>0</v>
      </c>
      <c r="G37" s="22">
        <v>0</v>
      </c>
      <c r="H37" s="22">
        <v>0</v>
      </c>
      <c r="I37" s="22">
        <v>0</v>
      </c>
      <c r="J37" s="23">
        <f t="shared" si="0"/>
        <v>0</v>
      </c>
      <c r="K37" s="18">
        <f>IFERROR((('02CD12_MA'!$J37/'02CD12_MA'!$D37)), "-")</f>
        <v>0</v>
      </c>
      <c r="L37" s="24" t="s">
        <v>1667</v>
      </c>
    </row>
    <row r="38" spans="1:13" ht="103.5" customHeight="1" x14ac:dyDescent="0.25">
      <c r="A38" s="79" t="s">
        <v>1678</v>
      </c>
      <c r="B38" s="59" t="s">
        <v>1679</v>
      </c>
      <c r="C38" s="22">
        <v>0</v>
      </c>
      <c r="D38" s="22">
        <v>3000000</v>
      </c>
      <c r="E38" s="22">
        <v>0</v>
      </c>
      <c r="F38" s="22">
        <v>0</v>
      </c>
      <c r="G38" s="22">
        <v>0</v>
      </c>
      <c r="H38" s="22">
        <v>0</v>
      </c>
      <c r="I38" s="22">
        <v>0</v>
      </c>
      <c r="J38" s="23">
        <f t="shared" si="0"/>
        <v>0</v>
      </c>
      <c r="K38" s="18">
        <f>IFERROR((('02CD12_MA'!$J38/'02CD12_MA'!$D38)), "-")</f>
        <v>0</v>
      </c>
      <c r="L38" s="24" t="s">
        <v>1667</v>
      </c>
    </row>
    <row r="39" spans="1:13" ht="105" customHeight="1" x14ac:dyDescent="0.25">
      <c r="A39" s="79" t="s">
        <v>1680</v>
      </c>
      <c r="B39" s="59" t="s">
        <v>1681</v>
      </c>
      <c r="C39" s="22">
        <v>0</v>
      </c>
      <c r="D39" s="22">
        <v>4000000</v>
      </c>
      <c r="E39" s="22">
        <v>0</v>
      </c>
      <c r="F39" s="22">
        <v>0</v>
      </c>
      <c r="G39" s="22">
        <v>0</v>
      </c>
      <c r="H39" s="22">
        <v>0</v>
      </c>
      <c r="I39" s="22">
        <v>0</v>
      </c>
      <c r="J39" s="23">
        <f t="shared" si="0"/>
        <v>0</v>
      </c>
      <c r="K39" s="18">
        <f>IFERROR((('02CD12_MA'!$J39/'02CD12_MA'!$D39)), "-")</f>
        <v>0</v>
      </c>
      <c r="L39" s="24" t="s">
        <v>1667</v>
      </c>
    </row>
    <row r="40" spans="1:13" ht="94.5" x14ac:dyDescent="0.25">
      <c r="A40" s="79" t="s">
        <v>1682</v>
      </c>
      <c r="B40" s="59" t="s">
        <v>1683</v>
      </c>
      <c r="C40" s="22">
        <v>0</v>
      </c>
      <c r="D40" s="22">
        <v>11000000</v>
      </c>
      <c r="E40" s="22">
        <v>0</v>
      </c>
      <c r="F40" s="22">
        <v>0</v>
      </c>
      <c r="G40" s="22">
        <v>0</v>
      </c>
      <c r="H40" s="22">
        <v>0</v>
      </c>
      <c r="I40" s="22">
        <v>0</v>
      </c>
      <c r="J40" s="23">
        <f t="shared" si="0"/>
        <v>0</v>
      </c>
      <c r="K40" s="18">
        <f>IFERROR((('02CD12_MA'!$J40/'02CD12_MA'!$D40)), "-")</f>
        <v>0</v>
      </c>
      <c r="L40" s="24" t="s">
        <v>1667</v>
      </c>
    </row>
    <row r="41" spans="1:13" s="25" customFormat="1" ht="94.5" x14ac:dyDescent="0.25">
      <c r="A41" s="79" t="s">
        <v>1684</v>
      </c>
      <c r="B41" s="59" t="s">
        <v>1685</v>
      </c>
      <c r="C41" s="22">
        <v>0</v>
      </c>
      <c r="D41" s="22">
        <v>34231982</v>
      </c>
      <c r="E41" s="22">
        <v>0</v>
      </c>
      <c r="F41" s="22">
        <v>0</v>
      </c>
      <c r="G41" s="22">
        <v>0</v>
      </c>
      <c r="H41" s="22">
        <v>0</v>
      </c>
      <c r="I41" s="22">
        <v>0</v>
      </c>
      <c r="J41" s="23">
        <f t="shared" si="0"/>
        <v>0</v>
      </c>
      <c r="K41" s="18">
        <f>IFERROR((('02CD12_MA'!$J41/'02CD12_MA'!$D41)), "-")</f>
        <v>0</v>
      </c>
      <c r="L41" s="24" t="s">
        <v>1667</v>
      </c>
    </row>
    <row r="42" spans="1:13" x14ac:dyDescent="0.25">
      <c r="C42" s="4"/>
    </row>
    <row r="43" spans="1:13" x14ac:dyDescent="0.25">
      <c r="A43" s="26"/>
      <c r="B43" s="26"/>
      <c r="C43" s="4"/>
      <c r="D43" s="27"/>
      <c r="E43" s="27"/>
      <c r="F43" s="27"/>
      <c r="G43" s="27"/>
      <c r="H43" s="27"/>
      <c r="I43" s="27"/>
      <c r="J43" s="27"/>
      <c r="K43" s="27"/>
      <c r="L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1:13" x14ac:dyDescent="0.25">
      <c r="A49" s="26"/>
      <c r="B49" s="26"/>
      <c r="C49" s="4"/>
      <c r="D49" s="27"/>
      <c r="E49" s="27"/>
      <c r="F49" s="27"/>
      <c r="G49" s="27"/>
      <c r="H49" s="27"/>
      <c r="I49" s="27"/>
      <c r="J49" s="27"/>
      <c r="K49" s="27"/>
      <c r="L49" s="26"/>
      <c r="M49" s="26"/>
    </row>
    <row r="50" spans="1:13" x14ac:dyDescent="0.25">
      <c r="A50" s="26"/>
      <c r="B50" s="26"/>
      <c r="C50" s="4"/>
      <c r="D50" s="27"/>
      <c r="E50" s="27"/>
      <c r="F50" s="27"/>
      <c r="G50" s="27"/>
      <c r="H50" s="27"/>
      <c r="I50" s="27"/>
      <c r="J50" s="27"/>
      <c r="K50" s="27"/>
      <c r="L50" s="26"/>
      <c r="M50" s="26"/>
    </row>
    <row r="51" spans="1:13" x14ac:dyDescent="0.25">
      <c r="A51" s="26"/>
      <c r="B51" s="26"/>
      <c r="C51" s="4"/>
      <c r="D51" s="27"/>
      <c r="E51" s="27"/>
      <c r="F51" s="27"/>
      <c r="G51" s="27"/>
      <c r="H51" s="27"/>
      <c r="I51" s="27"/>
      <c r="J51" s="27"/>
      <c r="K51" s="27"/>
      <c r="L51" s="26"/>
      <c r="M51" s="26"/>
    </row>
    <row r="52" spans="1:13" x14ac:dyDescent="0.25">
      <c r="C52"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8:J8 C9:I41" xr:uid="{EF43876F-D563-4036-BBF3-944B97FC623F}">
      <formula1>0</formula1>
    </dataValidation>
    <dataValidation operator="greaterThanOrEqual" allowBlank="1" showInputMessage="1" showErrorMessage="1" error="Deberá ingresar el formato de NÚMERO correcto." sqref="K8 J9:K41" xr:uid="{CF70042D-39DB-4082-8B36-D17DCB4A26BC}"/>
  </dataValidations>
  <printOptions horizontalCentered="1"/>
  <pageMargins left="0.31496062992125984" right="0.31496062992125984" top="1.1811023622047245" bottom="0.51181102362204722" header="0.31496062992125984" footer="0.31496062992125984"/>
  <pageSetup scale="5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7264FB-D1C4-4215-A428-E24EA4A38925}">
  <sheetPr codeName="Hoja48">
    <pageSetUpPr fitToPage="1"/>
  </sheetPr>
  <dimension ref="A1:N18"/>
  <sheetViews>
    <sheetView showGridLines="0" zoomScale="80" zoomScaleNormal="8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6.5" x14ac:dyDescent="0.25">
      <c r="A3" s="37" t="s">
        <v>0</v>
      </c>
      <c r="B3" s="7"/>
      <c r="C3" s="7"/>
      <c r="D3" s="7"/>
      <c r="E3" s="7"/>
      <c r="F3" s="7"/>
      <c r="G3" s="7"/>
      <c r="H3" s="7"/>
      <c r="I3" s="7"/>
      <c r="J3" s="7"/>
      <c r="K3" s="7"/>
      <c r="L3" s="7"/>
    </row>
    <row r="4" spans="1:12" s="10" customFormat="1" ht="18.75" x14ac:dyDescent="0.2">
      <c r="A4" s="9" t="s">
        <v>1</v>
      </c>
      <c r="B4" s="196" t="str">
        <f>[82]CARATULA!B17</f>
        <v>02 CD 13 Alcaldia Tlahuac</v>
      </c>
      <c r="C4" s="196"/>
      <c r="D4" s="196"/>
      <c r="E4" s="196"/>
      <c r="F4" s="196"/>
      <c r="G4" s="196"/>
      <c r="H4" s="196"/>
      <c r="I4" s="196"/>
      <c r="J4" s="196"/>
      <c r="K4" s="196"/>
      <c r="L4" s="196"/>
    </row>
    <row r="5" spans="1:12" s="12" customFormat="1" ht="18.75" x14ac:dyDescent="0.2">
      <c r="A5" s="197" t="s">
        <v>2</v>
      </c>
      <c r="B5" s="200" t="s">
        <v>3</v>
      </c>
      <c r="C5" s="11" t="s">
        <v>4</v>
      </c>
      <c r="D5" s="11"/>
      <c r="E5" s="11" t="s">
        <v>5</v>
      </c>
      <c r="F5" s="11"/>
      <c r="G5" s="11"/>
      <c r="H5" s="11"/>
      <c r="I5" s="11"/>
      <c r="J5" s="11"/>
      <c r="K5" s="200" t="s">
        <v>6</v>
      </c>
      <c r="L5" s="203" t="s">
        <v>7</v>
      </c>
    </row>
    <row r="6" spans="1:12" s="14" customFormat="1" ht="56.25" x14ac:dyDescent="0.25">
      <c r="A6" s="198"/>
      <c r="B6" s="201"/>
      <c r="C6" s="13" t="s">
        <v>8</v>
      </c>
      <c r="D6" s="13" t="s">
        <v>9</v>
      </c>
      <c r="E6" s="13" t="s">
        <v>10</v>
      </c>
      <c r="F6" s="13" t="s">
        <v>11</v>
      </c>
      <c r="G6" s="13" t="s">
        <v>12</v>
      </c>
      <c r="H6" s="13" t="s">
        <v>13</v>
      </c>
      <c r="I6" s="13" t="s">
        <v>14</v>
      </c>
      <c r="J6" s="13" t="s">
        <v>15</v>
      </c>
      <c r="K6" s="201"/>
      <c r="L6" s="204"/>
    </row>
    <row r="7" spans="1:12" s="14" customFormat="1" ht="18.75" x14ac:dyDescent="0.25">
      <c r="A7" s="199"/>
      <c r="B7" s="202"/>
      <c r="C7" s="16" t="s">
        <v>16</v>
      </c>
      <c r="D7" s="16" t="s">
        <v>17</v>
      </c>
      <c r="E7" s="16" t="s">
        <v>18</v>
      </c>
      <c r="F7" s="16" t="s">
        <v>19</v>
      </c>
      <c r="G7" s="16" t="s">
        <v>20</v>
      </c>
      <c r="H7" s="16" t="s">
        <v>21</v>
      </c>
      <c r="I7" s="16" t="s">
        <v>22</v>
      </c>
      <c r="J7" s="16" t="s">
        <v>23</v>
      </c>
      <c r="K7" s="15" t="s">
        <v>24</v>
      </c>
      <c r="L7" s="205"/>
    </row>
    <row r="8" spans="1:12" ht="16.5" thickBot="1" x14ac:dyDescent="0.3">
      <c r="A8" s="195" t="s">
        <v>25</v>
      </c>
      <c r="B8" s="195"/>
      <c r="C8" s="17">
        <f>IF(SUBTOTAL(9, '02CD13_TLH'!$C$9:$C$18)=0, "", SUBTOTAL(9, '02CD13_TLH'!$C$9:$C$18))</f>
        <v>236042434</v>
      </c>
      <c r="D8" s="17">
        <f>IF(SUBTOTAL(9, '02CD13_TLH'!$D$9:$D$18)=0, "", SUBTOTAL(9, '02CD13_TLH'!$D$9:$D$18))</f>
        <v>344848813</v>
      </c>
      <c r="E8" s="17">
        <f>IF(SUBTOTAL(9, '02CD13_TLH'!$E$9:$E$18)=0, "", SUBTOTAL(9, '02CD13_TLH'!$E$9:$E$18))</f>
        <v>65500560.210000001</v>
      </c>
      <c r="F8" s="17" t="str">
        <f>IF(SUBTOTAL(9, '02CD13_TLH'!$F$9:$F$18)=0, "", SUBTOTAL(9, '02CD13_TLH'!$F$9:$F$18))</f>
        <v/>
      </c>
      <c r="G8" s="17" t="str">
        <f>IF(SUBTOTAL(9, '02CD13_TLH'!$G$9:$G$18)=0, "", SUBTOTAL(9, '02CD13_TLH'!$G$9:$G$18))</f>
        <v/>
      </c>
      <c r="H8" s="17" t="str">
        <f>IF(SUBTOTAL(9, '02CD13_TLH'!$H$9:$H$18)=0, "", SUBTOTAL(9, '02CD13_TLH'!$H$9:$H$18))</f>
        <v/>
      </c>
      <c r="I8" s="17" t="str">
        <f>IF(SUBTOTAL(9, '02CD13_TLH'!$I$9:$I$18)=0, "", SUBTOTAL(9, '02CD13_TLH'!$I$9:$I$18))</f>
        <v/>
      </c>
      <c r="J8" s="17" t="str">
        <f>IF(SUBTOTAL(9, '02CD13_TLH'!$J$9:$J$18)=0, "", SUBTOTAL(9, '02CD13_TLH'!$J$9:$J$18))</f>
        <v/>
      </c>
      <c r="K8" s="18" t="str">
        <f>IFERROR((('02CD13_TLH'!$J8/'02CD13_TLH'!$D8)), "-")</f>
        <v>-</v>
      </c>
      <c r="L8" s="19"/>
    </row>
    <row r="9" spans="1:12" s="177" customFormat="1" ht="394.5" thickTop="1" x14ac:dyDescent="0.25">
      <c r="A9" s="170" t="s">
        <v>1686</v>
      </c>
      <c r="B9" s="171" t="s">
        <v>1687</v>
      </c>
      <c r="C9" s="172">
        <v>2000000</v>
      </c>
      <c r="D9" s="172">
        <v>2000000</v>
      </c>
      <c r="E9" s="173"/>
      <c r="F9" s="174"/>
      <c r="G9" s="174"/>
      <c r="H9" s="174"/>
      <c r="I9" s="174"/>
      <c r="J9" s="175">
        <f t="shared" ref="J9:J18" si="0">SUM(F9:G9)</f>
        <v>0</v>
      </c>
      <c r="K9" s="176">
        <f>IFERROR((('02CD13_TLH'!$J9/'02CD13_TLH'!$D9)), "-")</f>
        <v>0</v>
      </c>
      <c r="L9" s="171" t="s">
        <v>1688</v>
      </c>
    </row>
    <row r="10" spans="1:12" s="177" customFormat="1" ht="409.5" x14ac:dyDescent="0.25">
      <c r="A10" s="178" t="s">
        <v>1689</v>
      </c>
      <c r="B10" s="179" t="s">
        <v>1690</v>
      </c>
      <c r="C10" s="173">
        <v>28000000</v>
      </c>
      <c r="D10" s="173">
        <v>28000000</v>
      </c>
      <c r="E10" s="173">
        <v>1621425.21</v>
      </c>
      <c r="F10" s="174"/>
      <c r="G10" s="174"/>
      <c r="H10" s="174"/>
      <c r="I10" s="174"/>
      <c r="J10" s="175">
        <f t="shared" si="0"/>
        <v>0</v>
      </c>
      <c r="K10" s="176">
        <f>IFERROR((('02CD13_TLH'!$J10/'02CD13_TLH'!$D10)), "-")</f>
        <v>0</v>
      </c>
      <c r="L10" s="180" t="s">
        <v>1691</v>
      </c>
    </row>
    <row r="11" spans="1:12" s="177" customFormat="1" ht="299.25" x14ac:dyDescent="0.25">
      <c r="A11" s="178" t="s">
        <v>1692</v>
      </c>
      <c r="B11" s="179" t="s">
        <v>1693</v>
      </c>
      <c r="C11" s="173">
        <v>0</v>
      </c>
      <c r="D11" s="173">
        <v>17100720</v>
      </c>
      <c r="E11" s="173">
        <v>17100720</v>
      </c>
      <c r="F11" s="174"/>
      <c r="G11" s="174"/>
      <c r="H11" s="174"/>
      <c r="I11" s="174"/>
      <c r="J11" s="175">
        <f t="shared" si="0"/>
        <v>0</v>
      </c>
      <c r="K11" s="176">
        <f>IFERROR((('02CD13_TLH'!$J11/'02CD13_TLH'!$D11)), "-")</f>
        <v>0</v>
      </c>
      <c r="L11" s="180" t="s">
        <v>1694</v>
      </c>
    </row>
    <row r="12" spans="1:12" s="177" customFormat="1" ht="409.5" x14ac:dyDescent="0.25">
      <c r="A12" s="178" t="s">
        <v>1695</v>
      </c>
      <c r="B12" s="179" t="s">
        <v>1696</v>
      </c>
      <c r="C12" s="173">
        <v>0</v>
      </c>
      <c r="D12" s="173">
        <v>20580856</v>
      </c>
      <c r="E12" s="173">
        <v>2899280</v>
      </c>
      <c r="F12" s="174"/>
      <c r="G12" s="174"/>
      <c r="H12" s="174"/>
      <c r="I12" s="174"/>
      <c r="J12" s="175">
        <f t="shared" si="0"/>
        <v>0</v>
      </c>
      <c r="K12" s="176">
        <f>IFERROR((('02CD13_TLH'!$J12/'02CD13_TLH'!$D12)), "-")</f>
        <v>0</v>
      </c>
      <c r="L12" s="180" t="s">
        <v>1697</v>
      </c>
    </row>
    <row r="13" spans="1:12" s="177" customFormat="1" ht="173.25" x14ac:dyDescent="0.25">
      <c r="A13" s="178" t="s">
        <v>1698</v>
      </c>
      <c r="B13" s="179" t="s">
        <v>1699</v>
      </c>
      <c r="C13" s="173">
        <v>109296980</v>
      </c>
      <c r="D13" s="173">
        <v>98431742</v>
      </c>
      <c r="E13" s="173">
        <v>22789094</v>
      </c>
      <c r="F13" s="174"/>
      <c r="G13" s="174"/>
      <c r="H13" s="174"/>
      <c r="I13" s="174"/>
      <c r="J13" s="175">
        <f t="shared" si="0"/>
        <v>0</v>
      </c>
      <c r="K13" s="176">
        <f>IFERROR((('02CD13_TLH'!$J13/'02CD13_TLH'!$D13)), "-")</f>
        <v>0</v>
      </c>
      <c r="L13" s="181" t="s">
        <v>1700</v>
      </c>
    </row>
    <row r="14" spans="1:12" s="177" customFormat="1" ht="330.75" x14ac:dyDescent="0.25">
      <c r="A14" s="178" t="s">
        <v>1701</v>
      </c>
      <c r="B14" s="179" t="s">
        <v>1702</v>
      </c>
      <c r="C14" s="173">
        <v>96745454</v>
      </c>
      <c r="D14" s="173">
        <v>96745454</v>
      </c>
      <c r="E14" s="173">
        <v>9100000</v>
      </c>
      <c r="F14" s="174"/>
      <c r="G14" s="174"/>
      <c r="H14" s="174"/>
      <c r="I14" s="174"/>
      <c r="J14" s="175">
        <f t="shared" si="0"/>
        <v>0</v>
      </c>
      <c r="K14" s="176">
        <f>IFERROR((('02CD13_TLH'!$J14/'02CD13_TLH'!$D14)), "-")</f>
        <v>0</v>
      </c>
      <c r="L14" s="181" t="s">
        <v>1703</v>
      </c>
    </row>
    <row r="15" spans="1:12" s="177" customFormat="1" ht="220.5" x14ac:dyDescent="0.25">
      <c r="A15" s="178" t="s">
        <v>1704</v>
      </c>
      <c r="B15" s="182" t="s">
        <v>1705</v>
      </c>
      <c r="C15" s="173">
        <v>0</v>
      </c>
      <c r="D15" s="173">
        <v>41990041</v>
      </c>
      <c r="E15" s="173">
        <v>11990041</v>
      </c>
      <c r="F15" s="174"/>
      <c r="G15" s="174"/>
      <c r="H15" s="174"/>
      <c r="I15" s="174"/>
      <c r="J15" s="175">
        <f t="shared" si="0"/>
        <v>0</v>
      </c>
      <c r="K15" s="176">
        <f>IFERROR((('02CD13_TLH'!$J15/'02CD13_TLH'!$D15)), "-")</f>
        <v>0</v>
      </c>
      <c r="L15" s="181" t="s">
        <v>1706</v>
      </c>
    </row>
    <row r="16" spans="1:12" s="177" customFormat="1" ht="204.75" x14ac:dyDescent="0.25">
      <c r="A16" s="178" t="s">
        <v>1707</v>
      </c>
      <c r="B16" s="179" t="s">
        <v>1708</v>
      </c>
      <c r="C16" s="173">
        <v>0</v>
      </c>
      <c r="D16" s="173">
        <v>12759847.869999999</v>
      </c>
      <c r="E16" s="173">
        <v>0</v>
      </c>
      <c r="F16" s="174"/>
      <c r="G16" s="174"/>
      <c r="H16" s="174"/>
      <c r="I16" s="174"/>
      <c r="J16" s="175">
        <f t="shared" si="0"/>
        <v>0</v>
      </c>
      <c r="K16" s="176">
        <f>IFERROR((('02CD13_TLH'!$J16/'02CD13_TLH'!$D16)), "-")</f>
        <v>0</v>
      </c>
      <c r="L16" s="181" t="s">
        <v>1709</v>
      </c>
    </row>
    <row r="17" spans="1:12" s="177" customFormat="1" ht="173.25" x14ac:dyDescent="0.25">
      <c r="A17" s="178" t="s">
        <v>1710</v>
      </c>
      <c r="B17" s="179" t="s">
        <v>1711</v>
      </c>
      <c r="C17" s="173">
        <v>0</v>
      </c>
      <c r="D17" s="173">
        <v>3300000</v>
      </c>
      <c r="E17" s="173">
        <v>0</v>
      </c>
      <c r="F17" s="174"/>
      <c r="G17" s="174"/>
      <c r="H17" s="174"/>
      <c r="I17" s="174"/>
      <c r="J17" s="175">
        <f t="shared" si="0"/>
        <v>0</v>
      </c>
      <c r="K17" s="176">
        <f>IFERROR((('02CD13_TLH'!$J17/'02CD13_TLH'!$D17)), "-")</f>
        <v>0</v>
      </c>
      <c r="L17" s="181" t="s">
        <v>1712</v>
      </c>
    </row>
    <row r="18" spans="1:12" s="177" customFormat="1" ht="157.5" x14ac:dyDescent="0.25">
      <c r="A18" s="178" t="s">
        <v>1713</v>
      </c>
      <c r="B18" s="182" t="s">
        <v>1714</v>
      </c>
      <c r="C18" s="173">
        <v>0</v>
      </c>
      <c r="D18" s="173">
        <v>23940152.129999999</v>
      </c>
      <c r="E18" s="173">
        <v>0</v>
      </c>
      <c r="F18" s="174"/>
      <c r="G18" s="174"/>
      <c r="H18" s="174"/>
      <c r="I18" s="174"/>
      <c r="J18" s="175">
        <f t="shared" si="0"/>
        <v>0</v>
      </c>
      <c r="K18" s="176">
        <f>IFERROR((('02CD13_TLH'!$J18/'02CD13_TLH'!$D18)), "-")</f>
        <v>0</v>
      </c>
      <c r="L18" s="181" t="s">
        <v>1715</v>
      </c>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18 C8:J8" xr:uid="{A231E9EB-A08E-4639-9010-BFEE7750C432}">
      <formula1>0</formula1>
    </dataValidation>
    <dataValidation operator="greaterThanOrEqual" allowBlank="1" showInputMessage="1" showErrorMessage="1" error="Deberá ingresar el formato de NÚMERO correcto." sqref="J9:K18 K8" xr:uid="{33A3434C-8A3F-48E6-886E-E3BCA0278C18}"/>
  </dataValidations>
  <printOptions horizontalCentered="1"/>
  <pageMargins left="0.51181102362204722" right="0.31496062992125984" top="1.1023622047244095" bottom="0.51181102362204722" header="0.31496062992125984" footer="0.31496062992125984"/>
  <pageSetup scale="38" fitToHeight="3"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1550D-2652-49B7-96C8-A05A01500125}">
  <sheetPr codeName="Hoja49">
    <pageSetUpPr fitToPage="1"/>
  </sheetPr>
  <dimension ref="A1:N50"/>
  <sheetViews>
    <sheetView showGridLines="0" zoomScale="80" zoomScaleNormal="80" workbookViewId="0">
      <selection activeCell="A3" sqref="A3"/>
    </sheetView>
  </sheetViews>
  <sheetFormatPr baseColWidth="10" defaultColWidth="11.42578125" defaultRowHeight="15" x14ac:dyDescent="0.25"/>
  <cols>
    <col min="1" max="1" width="20.42578125" style="4" customWidth="1"/>
    <col min="2" max="2" width="39.140625"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6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7"/>
      <c r="C3" s="7"/>
      <c r="D3" s="7"/>
      <c r="E3" s="7"/>
      <c r="F3" s="7"/>
      <c r="G3" s="7"/>
      <c r="H3" s="7"/>
      <c r="I3" s="7"/>
      <c r="J3" s="7"/>
      <c r="K3" s="7"/>
      <c r="L3" s="7"/>
    </row>
    <row r="4" spans="1:12" s="10" customFormat="1" ht="26.25" customHeight="1" x14ac:dyDescent="0.2">
      <c r="A4" s="9" t="s">
        <v>1</v>
      </c>
      <c r="B4" s="196" t="str">
        <f>[83]CARATULA!B17</f>
        <v>02CD14 - ALCALDÍA TLALPAN</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x14ac:dyDescent="0.25">
      <c r="A8" s="195" t="s">
        <v>25</v>
      </c>
      <c r="B8" s="195"/>
      <c r="C8" s="17">
        <f>IF(SUBTOTAL(9, '02CD14_TLP'!$C$9:$C$39)=0, "", SUBTOTAL(9, '02CD14_TLP'!$C$9:$C$39))</f>
        <v>471011761</v>
      </c>
      <c r="D8" s="17">
        <f>IF(SUBTOTAL(9, '02CD14_TLP'!$D$9:$D$39)=0, "", SUBTOTAL(9, '02CD14_TLP'!$D$9:$D$39))</f>
        <v>451255569.75999999</v>
      </c>
      <c r="E8" s="17">
        <f>IF(SUBTOTAL(9, '02CD14_TLP'!$E$9:$E$39)=0, "", SUBTOTAL(9, '02CD14_TLP'!$E$9:$E$39))</f>
        <v>115741962.14000002</v>
      </c>
      <c r="F8" s="17">
        <f>IF(SUBTOTAL(9, '02CD14_TLP'!$F$9:$F$39)=0, "", SUBTOTAL(9, '02CD14_TLP'!$F$9:$F$39))</f>
        <v>59672011.430000007</v>
      </c>
      <c r="G8" s="17">
        <f>IF(SUBTOTAL(9, '02CD14_TLP'!$G$9:$G$39)=0, "", SUBTOTAL(9, '02CD14_TLP'!$G$9:$G$39))</f>
        <v>65069473.960000001</v>
      </c>
      <c r="H8" s="17">
        <f>IF(SUBTOTAL(9, '02CD14_TLP'!$H$9:$H$39)=0, "", SUBTOTAL(9, '02CD14_TLP'!$H$9:$H$39))</f>
        <v>59672011.430000007</v>
      </c>
      <c r="I8" s="17">
        <f>IF(SUBTOTAL(9, '02CD14_TLP'!$I$9:$I$39)=0, "", SUBTOTAL(9, '02CD14_TLP'!$I$9:$I$39))</f>
        <v>59672011.430000007</v>
      </c>
      <c r="J8" s="17">
        <f>IF(SUBTOTAL(9, '02CD14_TLP'!$J$9:$J$39)=0, "", SUBTOTAL(9, '02CD14_TLP'!$J$9:$J$39))</f>
        <v>124741485.39000002</v>
      </c>
      <c r="K8" s="18">
        <f>IFERROR((('02CD14_TLP'!$J8/'02CD14_TLP'!$D8)), "-")</f>
        <v>0.276432012698134</v>
      </c>
      <c r="L8" s="19"/>
    </row>
    <row r="9" spans="1:12" ht="50.25" customHeight="1" x14ac:dyDescent="0.25">
      <c r="A9" s="20" t="s">
        <v>1716</v>
      </c>
      <c r="B9" s="21" t="s">
        <v>1717</v>
      </c>
      <c r="C9" s="22">
        <v>6154824</v>
      </c>
      <c r="D9" s="22">
        <v>6154824</v>
      </c>
      <c r="E9" s="22">
        <v>4063560</v>
      </c>
      <c r="F9" s="22">
        <v>0</v>
      </c>
      <c r="G9" s="22">
        <v>0</v>
      </c>
      <c r="H9" s="22">
        <v>0</v>
      </c>
      <c r="I9" s="22">
        <v>0</v>
      </c>
      <c r="J9" s="183">
        <f t="shared" ref="J9:J14" si="0">SUM(F9:G9)</f>
        <v>0</v>
      </c>
      <c r="K9" s="18">
        <f>IFERROR((('02CD14_TLP'!$J9/'02CD14_TLP'!$D9)), "-")</f>
        <v>0</v>
      </c>
      <c r="L9" s="24" t="s">
        <v>780</v>
      </c>
    </row>
    <row r="10" spans="1:12" ht="72.75" customHeight="1" x14ac:dyDescent="0.25">
      <c r="A10" s="20" t="s">
        <v>1718</v>
      </c>
      <c r="B10" s="21" t="s">
        <v>1719</v>
      </c>
      <c r="C10" s="22">
        <v>25255401</v>
      </c>
      <c r="D10" s="22">
        <v>24227101</v>
      </c>
      <c r="E10" s="22">
        <v>12564981</v>
      </c>
      <c r="F10" s="22">
        <v>0</v>
      </c>
      <c r="G10" s="22">
        <v>0</v>
      </c>
      <c r="H10" s="22">
        <v>0</v>
      </c>
      <c r="I10" s="22">
        <v>0</v>
      </c>
      <c r="J10" s="183">
        <f t="shared" si="0"/>
        <v>0</v>
      </c>
      <c r="K10" s="18">
        <f>IFERROR((('02CD14_TLP'!$J10/'02CD14_TLP'!$D10)), "-")</f>
        <v>0</v>
      </c>
      <c r="L10" s="24" t="s">
        <v>780</v>
      </c>
    </row>
    <row r="11" spans="1:12" ht="42.75" customHeight="1" x14ac:dyDescent="0.25">
      <c r="A11" s="20" t="s">
        <v>1720</v>
      </c>
      <c r="B11" s="21" t="s">
        <v>1721</v>
      </c>
      <c r="C11" s="22">
        <v>26720295</v>
      </c>
      <c r="D11" s="22">
        <v>26720295</v>
      </c>
      <c r="E11" s="22">
        <v>17994096</v>
      </c>
      <c r="F11" s="22">
        <v>0</v>
      </c>
      <c r="G11" s="22">
        <v>0</v>
      </c>
      <c r="H11" s="22">
        <v>0</v>
      </c>
      <c r="I11" s="22">
        <v>0</v>
      </c>
      <c r="J11" s="183">
        <f t="shared" si="0"/>
        <v>0</v>
      </c>
      <c r="K11" s="18">
        <f>IFERROR((('02CD14_TLP'!$J11/'02CD14_TLP'!$D11)), "-")</f>
        <v>0</v>
      </c>
      <c r="L11" s="24" t="s">
        <v>780</v>
      </c>
    </row>
    <row r="12" spans="1:12" ht="32.25" customHeight="1" x14ac:dyDescent="0.25">
      <c r="A12" s="20" t="s">
        <v>1722</v>
      </c>
      <c r="B12" s="21" t="s">
        <v>1723</v>
      </c>
      <c r="C12" s="22">
        <v>1800000</v>
      </c>
      <c r="D12" s="22">
        <v>1800000</v>
      </c>
      <c r="E12" s="22">
        <v>800000</v>
      </c>
      <c r="F12" s="22">
        <v>0</v>
      </c>
      <c r="G12" s="22">
        <v>0</v>
      </c>
      <c r="H12" s="22">
        <v>0</v>
      </c>
      <c r="I12" s="22">
        <v>0</v>
      </c>
      <c r="J12" s="183">
        <f t="shared" si="0"/>
        <v>0</v>
      </c>
      <c r="K12" s="18">
        <f>IFERROR((('02CD14_TLP'!$J12/'02CD14_TLP'!$D12)), "-")</f>
        <v>0</v>
      </c>
      <c r="L12" s="24" t="s">
        <v>780</v>
      </c>
    </row>
    <row r="13" spans="1:12" ht="51" customHeight="1" x14ac:dyDescent="0.25">
      <c r="A13" s="20" t="s">
        <v>1724</v>
      </c>
      <c r="B13" s="21" t="s">
        <v>1725</v>
      </c>
      <c r="C13" s="22">
        <v>0</v>
      </c>
      <c r="D13" s="22">
        <v>1602878.71</v>
      </c>
      <c r="E13" s="22">
        <v>227845.83</v>
      </c>
      <c r="F13" s="22">
        <v>0</v>
      </c>
      <c r="G13" s="22">
        <v>0</v>
      </c>
      <c r="H13" s="22">
        <v>0</v>
      </c>
      <c r="I13" s="22">
        <v>0</v>
      </c>
      <c r="J13" s="183">
        <f t="shared" si="0"/>
        <v>0</v>
      </c>
      <c r="K13" s="18">
        <f>IFERROR((('02CD14_TLP'!$J13/'02CD14_TLP'!$D13)), "-")</f>
        <v>0</v>
      </c>
      <c r="L13" s="24" t="s">
        <v>780</v>
      </c>
    </row>
    <row r="14" spans="1:12" ht="68.25" customHeight="1" x14ac:dyDescent="0.25">
      <c r="A14" s="20" t="s">
        <v>1726</v>
      </c>
      <c r="B14" s="21" t="s">
        <v>1727</v>
      </c>
      <c r="C14" s="22">
        <v>0</v>
      </c>
      <c r="D14" s="22">
        <v>7559300</v>
      </c>
      <c r="E14" s="22">
        <v>0</v>
      </c>
      <c r="F14" s="22">
        <v>0</v>
      </c>
      <c r="G14" s="22">
        <v>0</v>
      </c>
      <c r="H14" s="22">
        <v>0</v>
      </c>
      <c r="I14" s="22">
        <v>0</v>
      </c>
      <c r="J14" s="183">
        <f t="shared" si="0"/>
        <v>0</v>
      </c>
      <c r="K14" s="18">
        <f>IFERROR((('02CD14_TLP'!$J14/'02CD14_TLP'!$D14)), "-")</f>
        <v>0</v>
      </c>
      <c r="L14" s="24" t="s">
        <v>780</v>
      </c>
    </row>
    <row r="15" spans="1:12" ht="68.25" customHeight="1" x14ac:dyDescent="0.25">
      <c r="A15" s="20" t="s">
        <v>1728</v>
      </c>
      <c r="B15" s="21" t="s">
        <v>1729</v>
      </c>
      <c r="C15" s="22">
        <v>0</v>
      </c>
      <c r="D15" s="22">
        <v>314070.40000000002</v>
      </c>
      <c r="E15" s="22">
        <v>314070.40000000002</v>
      </c>
      <c r="F15" s="22">
        <v>0</v>
      </c>
      <c r="G15" s="22">
        <v>0</v>
      </c>
      <c r="H15" s="22">
        <v>0</v>
      </c>
      <c r="I15" s="22">
        <v>0</v>
      </c>
      <c r="J15" s="183"/>
      <c r="K15" s="18"/>
      <c r="L15" s="24"/>
    </row>
    <row r="16" spans="1:12" ht="59.25" customHeight="1" x14ac:dyDescent="0.25">
      <c r="A16" s="20" t="s">
        <v>1730</v>
      </c>
      <c r="B16" s="21" t="s">
        <v>1731</v>
      </c>
      <c r="C16" s="22">
        <v>0</v>
      </c>
      <c r="D16" s="22">
        <v>1100689.2</v>
      </c>
      <c r="E16" s="22">
        <v>1100689.2</v>
      </c>
      <c r="F16" s="22">
        <v>0</v>
      </c>
      <c r="G16" s="22">
        <v>0</v>
      </c>
      <c r="H16" s="22">
        <v>0</v>
      </c>
      <c r="I16" s="22">
        <v>0</v>
      </c>
      <c r="J16" s="183">
        <f t="shared" ref="J16:J39" si="1">SUM(F16:G16)</f>
        <v>0</v>
      </c>
      <c r="K16" s="18">
        <f>IFERROR((('02CD14_TLP'!$J16/'02CD14_TLP'!$D16)), "-")</f>
        <v>0</v>
      </c>
      <c r="L16" s="24" t="s">
        <v>780</v>
      </c>
    </row>
    <row r="17" spans="1:12" s="191" customFormat="1" ht="409.5" customHeight="1" x14ac:dyDescent="0.25">
      <c r="A17" s="20" t="s">
        <v>1732</v>
      </c>
      <c r="B17" s="21" t="s">
        <v>1733</v>
      </c>
      <c r="C17" s="22">
        <v>98865273</v>
      </c>
      <c r="D17" s="22">
        <v>93207991.450000003</v>
      </c>
      <c r="E17" s="22">
        <v>70671263.710000008</v>
      </c>
      <c r="F17" s="22">
        <v>59672011.430000007</v>
      </c>
      <c r="G17" s="22">
        <v>32036959.780000001</v>
      </c>
      <c r="H17" s="22">
        <v>59672011.430000007</v>
      </c>
      <c r="I17" s="22">
        <v>59672011.430000007</v>
      </c>
      <c r="J17" s="183">
        <f t="shared" si="1"/>
        <v>91708971.210000008</v>
      </c>
      <c r="K17" s="18">
        <f>IFERROR((('02CD14_TLP'!$J17/'02CD14_TLP'!$D17)), "-")</f>
        <v>0.98391747084471703</v>
      </c>
      <c r="L17" s="60" t="s">
        <v>1734</v>
      </c>
    </row>
    <row r="18" spans="1:12" ht="85.5" customHeight="1" x14ac:dyDescent="0.25">
      <c r="A18" s="20" t="s">
        <v>1735</v>
      </c>
      <c r="B18" s="21" t="s">
        <v>1736</v>
      </c>
      <c r="C18" s="22">
        <v>80000000</v>
      </c>
      <c r="D18" s="22">
        <v>68176226</v>
      </c>
      <c r="E18" s="22">
        <v>0</v>
      </c>
      <c r="F18" s="22">
        <v>0</v>
      </c>
      <c r="G18" s="22">
        <v>33032514.18</v>
      </c>
      <c r="H18" s="22">
        <v>0</v>
      </c>
      <c r="I18" s="22">
        <v>0</v>
      </c>
      <c r="J18" s="183">
        <f t="shared" si="1"/>
        <v>33032514.18</v>
      </c>
      <c r="K18" s="18">
        <f>IFERROR((('02CD14_TLP'!$J18/'02CD14_TLP'!$D18)), "-")</f>
        <v>0.48451661404666196</v>
      </c>
      <c r="L18" s="24" t="s">
        <v>780</v>
      </c>
    </row>
    <row r="19" spans="1:12" ht="85.5" customHeight="1" x14ac:dyDescent="0.25">
      <c r="A19" s="20" t="s">
        <v>1737</v>
      </c>
      <c r="B19" s="21" t="s">
        <v>1738</v>
      </c>
      <c r="C19" s="22">
        <v>20000000</v>
      </c>
      <c r="D19" s="22">
        <v>20000000</v>
      </c>
      <c r="E19" s="22">
        <v>1200000</v>
      </c>
      <c r="F19" s="22">
        <v>0</v>
      </c>
      <c r="G19" s="22">
        <v>0</v>
      </c>
      <c r="H19" s="22">
        <v>0</v>
      </c>
      <c r="I19" s="22">
        <v>0</v>
      </c>
      <c r="J19" s="183">
        <f t="shared" si="1"/>
        <v>0</v>
      </c>
      <c r="K19" s="18">
        <f>IFERROR((('02CD14_TLP'!$J19/'02CD14_TLP'!$D19)), "-")</f>
        <v>0</v>
      </c>
      <c r="L19" s="24" t="s">
        <v>780</v>
      </c>
    </row>
    <row r="20" spans="1:12" ht="103.5" customHeight="1" x14ac:dyDescent="0.25">
      <c r="A20" s="20" t="s">
        <v>1739</v>
      </c>
      <c r="B20" s="21" t="s">
        <v>1740</v>
      </c>
      <c r="C20" s="22">
        <v>113424261</v>
      </c>
      <c r="D20" s="22">
        <v>101600487</v>
      </c>
      <c r="E20" s="22">
        <v>6805456</v>
      </c>
      <c r="F20" s="22">
        <v>0</v>
      </c>
      <c r="G20" s="22">
        <v>0</v>
      </c>
      <c r="H20" s="22">
        <v>0</v>
      </c>
      <c r="I20" s="22">
        <v>0</v>
      </c>
      <c r="J20" s="183">
        <f t="shared" si="1"/>
        <v>0</v>
      </c>
      <c r="K20" s="18">
        <f>IFERROR((('02CD14_TLP'!$J20/'02CD14_TLP'!$D20)), "-")</f>
        <v>0</v>
      </c>
      <c r="L20" s="24" t="s">
        <v>780</v>
      </c>
    </row>
    <row r="21" spans="1:12" ht="78.75" x14ac:dyDescent="0.25">
      <c r="A21" s="20" t="s">
        <v>1741</v>
      </c>
      <c r="B21" s="21" t="s">
        <v>1742</v>
      </c>
      <c r="C21" s="22">
        <v>98791707</v>
      </c>
      <c r="D21" s="22">
        <v>98791707</v>
      </c>
      <c r="E21" s="22">
        <v>0</v>
      </c>
      <c r="F21" s="22">
        <v>0</v>
      </c>
      <c r="G21" s="22">
        <v>0</v>
      </c>
      <c r="H21" s="22">
        <v>0</v>
      </c>
      <c r="I21" s="22">
        <v>0</v>
      </c>
      <c r="J21" s="183">
        <f t="shared" si="1"/>
        <v>0</v>
      </c>
      <c r="K21" s="18">
        <f>IFERROR((('02CD14_TLP'!$J21/'02CD14_TLP'!$D21)), "-")</f>
        <v>0</v>
      </c>
      <c r="L21" s="24" t="s">
        <v>780</v>
      </c>
    </row>
    <row r="22" spans="1:12" ht="15.75" hidden="1" x14ac:dyDescent="0.25">
      <c r="A22" s="20"/>
      <c r="B22" s="21"/>
      <c r="C22" s="22"/>
      <c r="D22" s="22"/>
      <c r="E22" s="22"/>
      <c r="F22" s="22"/>
      <c r="G22" s="22"/>
      <c r="H22" s="22"/>
      <c r="I22" s="22"/>
      <c r="J22" s="183">
        <f t="shared" si="1"/>
        <v>0</v>
      </c>
      <c r="K22" s="18" t="str">
        <f>IFERROR((('02CD14_TLP'!$J22/'02CD14_TLP'!$D22)), "-")</f>
        <v>-</v>
      </c>
      <c r="L22" s="24"/>
    </row>
    <row r="23" spans="1:12" ht="15.75" hidden="1" x14ac:dyDescent="0.25">
      <c r="A23" s="20"/>
      <c r="B23" s="21"/>
      <c r="C23" s="22"/>
      <c r="D23" s="22"/>
      <c r="E23" s="22"/>
      <c r="F23" s="22"/>
      <c r="G23" s="22"/>
      <c r="H23" s="22"/>
      <c r="I23" s="22"/>
      <c r="J23" s="23">
        <f t="shared" si="1"/>
        <v>0</v>
      </c>
      <c r="K23" s="18" t="str">
        <f>IFERROR((('02CD14_TLP'!$J23/'02CD14_TLP'!$D23)), "-")</f>
        <v>-</v>
      </c>
      <c r="L23" s="24"/>
    </row>
    <row r="24" spans="1:12" ht="15.75" hidden="1" x14ac:dyDescent="0.25">
      <c r="A24" s="20"/>
      <c r="B24" s="21"/>
      <c r="C24" s="22"/>
      <c r="D24" s="22"/>
      <c r="E24" s="22"/>
      <c r="F24" s="22"/>
      <c r="G24" s="22"/>
      <c r="H24" s="22"/>
      <c r="I24" s="22"/>
      <c r="J24" s="23">
        <f t="shared" si="1"/>
        <v>0</v>
      </c>
      <c r="K24" s="18" t="str">
        <f>IFERROR((('02CD14_TLP'!$J24/'02CD14_TLP'!$D24)), "-")</f>
        <v>-</v>
      </c>
      <c r="L24" s="24"/>
    </row>
    <row r="25" spans="1:12" ht="15.75" hidden="1" x14ac:dyDescent="0.25">
      <c r="A25" s="20"/>
      <c r="B25" s="21"/>
      <c r="C25" s="22"/>
      <c r="D25" s="22"/>
      <c r="E25" s="22"/>
      <c r="F25" s="22"/>
      <c r="G25" s="22"/>
      <c r="H25" s="22"/>
      <c r="I25" s="22"/>
      <c r="J25" s="23">
        <f t="shared" si="1"/>
        <v>0</v>
      </c>
      <c r="K25" s="18" t="str">
        <f>IFERROR((('02CD14_TLP'!$J25/'02CD14_TLP'!$D25)), "-")</f>
        <v>-</v>
      </c>
      <c r="L25" s="24"/>
    </row>
    <row r="26" spans="1:12" ht="15.75" hidden="1" x14ac:dyDescent="0.25">
      <c r="A26" s="20"/>
      <c r="B26" s="21"/>
      <c r="C26" s="22"/>
      <c r="D26" s="22"/>
      <c r="E26" s="22"/>
      <c r="F26" s="22"/>
      <c r="G26" s="22"/>
      <c r="H26" s="22"/>
      <c r="I26" s="22"/>
      <c r="J26" s="23">
        <f t="shared" si="1"/>
        <v>0</v>
      </c>
      <c r="K26" s="18" t="str">
        <f>IFERROR((('02CD14_TLP'!$J26/'02CD14_TLP'!$D26)), "-")</f>
        <v>-</v>
      </c>
      <c r="L26" s="24"/>
    </row>
    <row r="27" spans="1:12" ht="15.75" hidden="1" x14ac:dyDescent="0.25">
      <c r="A27" s="20"/>
      <c r="B27" s="21"/>
      <c r="C27" s="22"/>
      <c r="D27" s="22"/>
      <c r="E27" s="22"/>
      <c r="F27" s="22"/>
      <c r="G27" s="22"/>
      <c r="H27" s="22"/>
      <c r="I27" s="22"/>
      <c r="J27" s="23">
        <f t="shared" si="1"/>
        <v>0</v>
      </c>
      <c r="K27" s="18" t="str">
        <f>IFERROR((('02CD14_TLP'!$J27/'02CD14_TLP'!$D27)), "-")</f>
        <v>-</v>
      </c>
      <c r="L27" s="24"/>
    </row>
    <row r="28" spans="1:12" ht="15.75" hidden="1" x14ac:dyDescent="0.25">
      <c r="A28" s="20"/>
      <c r="B28" s="21"/>
      <c r="C28" s="22"/>
      <c r="D28" s="22"/>
      <c r="E28" s="22"/>
      <c r="F28" s="22"/>
      <c r="G28" s="22"/>
      <c r="H28" s="22"/>
      <c r="I28" s="22"/>
      <c r="J28" s="23">
        <f t="shared" si="1"/>
        <v>0</v>
      </c>
      <c r="K28" s="18" t="str">
        <f>IFERROR((('02CD14_TLP'!$J28/'02CD14_TLP'!$D28)), "-")</f>
        <v>-</v>
      </c>
      <c r="L28" s="24"/>
    </row>
    <row r="29" spans="1:12" ht="15.75" hidden="1" x14ac:dyDescent="0.25">
      <c r="A29" s="20"/>
      <c r="B29" s="21"/>
      <c r="C29" s="22"/>
      <c r="D29" s="22"/>
      <c r="E29" s="22"/>
      <c r="F29" s="22"/>
      <c r="G29" s="22"/>
      <c r="H29" s="22"/>
      <c r="I29" s="22"/>
      <c r="J29" s="23">
        <f t="shared" si="1"/>
        <v>0</v>
      </c>
      <c r="K29" s="18" t="str">
        <f>IFERROR((('02CD14_TLP'!$J29/'02CD14_TLP'!$D29)), "-")</f>
        <v>-</v>
      </c>
      <c r="L29" s="24"/>
    </row>
    <row r="30" spans="1:12" ht="15.75" hidden="1" x14ac:dyDescent="0.25">
      <c r="A30" s="20"/>
      <c r="B30" s="21"/>
      <c r="C30" s="22"/>
      <c r="D30" s="22"/>
      <c r="E30" s="22"/>
      <c r="F30" s="22"/>
      <c r="G30" s="22"/>
      <c r="H30" s="22"/>
      <c r="I30" s="22"/>
      <c r="J30" s="23">
        <f t="shared" si="1"/>
        <v>0</v>
      </c>
      <c r="K30" s="18" t="str">
        <f>IFERROR((('02CD14_TLP'!$J30/'02CD14_TLP'!$D30)), "-")</f>
        <v>-</v>
      </c>
      <c r="L30" s="24"/>
    </row>
    <row r="31" spans="1:12" ht="15.75" hidden="1" x14ac:dyDescent="0.25">
      <c r="A31" s="20"/>
      <c r="B31" s="21"/>
      <c r="C31" s="22"/>
      <c r="D31" s="22"/>
      <c r="E31" s="22"/>
      <c r="F31" s="22"/>
      <c r="G31" s="22"/>
      <c r="H31" s="22"/>
      <c r="I31" s="22"/>
      <c r="J31" s="23">
        <f t="shared" si="1"/>
        <v>0</v>
      </c>
      <c r="K31" s="18" t="str">
        <f>IFERROR((('02CD14_TLP'!$J31/'02CD14_TLP'!$D31)), "-")</f>
        <v>-</v>
      </c>
      <c r="L31" s="24"/>
    </row>
    <row r="32" spans="1:12" ht="15.75" hidden="1" x14ac:dyDescent="0.25">
      <c r="A32" s="20"/>
      <c r="B32" s="21"/>
      <c r="C32" s="22"/>
      <c r="D32" s="22"/>
      <c r="E32" s="22"/>
      <c r="F32" s="22"/>
      <c r="G32" s="22"/>
      <c r="H32" s="22"/>
      <c r="I32" s="22"/>
      <c r="J32" s="23">
        <f t="shared" si="1"/>
        <v>0</v>
      </c>
      <c r="K32" s="18" t="str">
        <f>IFERROR((('02CD14_TLP'!$J32/'02CD14_TLP'!$D32)), "-")</f>
        <v>-</v>
      </c>
      <c r="L32" s="24"/>
    </row>
    <row r="33" spans="1:13" ht="15.75" hidden="1" x14ac:dyDescent="0.25">
      <c r="A33" s="20"/>
      <c r="B33" s="21"/>
      <c r="C33" s="22"/>
      <c r="D33" s="22"/>
      <c r="E33" s="22"/>
      <c r="F33" s="22"/>
      <c r="G33" s="22"/>
      <c r="H33" s="22"/>
      <c r="I33" s="22"/>
      <c r="J33" s="23">
        <f t="shared" si="1"/>
        <v>0</v>
      </c>
      <c r="K33" s="18" t="str">
        <f>IFERROR((('02CD14_TLP'!$J33/'02CD14_TLP'!$D33)), "-")</f>
        <v>-</v>
      </c>
      <c r="L33" s="24"/>
    </row>
    <row r="34" spans="1:13" ht="15.75" hidden="1" x14ac:dyDescent="0.25">
      <c r="A34" s="20"/>
      <c r="B34" s="21"/>
      <c r="C34" s="22"/>
      <c r="D34" s="22"/>
      <c r="E34" s="22"/>
      <c r="F34" s="22"/>
      <c r="G34" s="22"/>
      <c r="H34" s="22"/>
      <c r="I34" s="22"/>
      <c r="J34" s="23">
        <f t="shared" si="1"/>
        <v>0</v>
      </c>
      <c r="K34" s="18" t="str">
        <f>IFERROR((('02CD14_TLP'!$J34/'02CD14_TLP'!$D34)), "-")</f>
        <v>-</v>
      </c>
      <c r="L34" s="24"/>
    </row>
    <row r="35" spans="1:13" ht="15.75" hidden="1" x14ac:dyDescent="0.25">
      <c r="A35" s="20"/>
      <c r="B35" s="21"/>
      <c r="C35" s="22"/>
      <c r="D35" s="22"/>
      <c r="E35" s="22"/>
      <c r="F35" s="22"/>
      <c r="G35" s="22"/>
      <c r="H35" s="22"/>
      <c r="I35" s="22"/>
      <c r="J35" s="23">
        <f t="shared" si="1"/>
        <v>0</v>
      </c>
      <c r="K35" s="18" t="str">
        <f>IFERROR((('02CD14_TLP'!$J35/'02CD14_TLP'!$D35)), "-")</f>
        <v>-</v>
      </c>
      <c r="L35" s="24"/>
    </row>
    <row r="36" spans="1:13" ht="15.75" hidden="1" x14ac:dyDescent="0.25">
      <c r="A36" s="20"/>
      <c r="B36" s="21"/>
      <c r="C36" s="22"/>
      <c r="D36" s="22"/>
      <c r="E36" s="22"/>
      <c r="F36" s="22"/>
      <c r="G36" s="22"/>
      <c r="H36" s="22"/>
      <c r="I36" s="22"/>
      <c r="J36" s="23">
        <f t="shared" si="1"/>
        <v>0</v>
      </c>
      <c r="K36" s="18" t="str">
        <f>IFERROR((('02CD14_TLP'!$J36/'02CD14_TLP'!$D36)), "-")</f>
        <v>-</v>
      </c>
      <c r="L36" s="24"/>
    </row>
    <row r="37" spans="1:13" ht="15.75" hidden="1" x14ac:dyDescent="0.25">
      <c r="A37" s="20"/>
      <c r="B37" s="21"/>
      <c r="C37" s="22"/>
      <c r="D37" s="22"/>
      <c r="E37" s="22"/>
      <c r="F37" s="22"/>
      <c r="G37" s="22"/>
      <c r="H37" s="22"/>
      <c r="I37" s="22"/>
      <c r="J37" s="23">
        <f t="shared" si="1"/>
        <v>0</v>
      </c>
      <c r="K37" s="18" t="str">
        <f>IFERROR((('02CD14_TLP'!$J37/'02CD14_TLP'!$D37)), "-")</f>
        <v>-</v>
      </c>
      <c r="L37" s="24"/>
    </row>
    <row r="38" spans="1:13" ht="15.75" hidden="1" x14ac:dyDescent="0.25">
      <c r="A38" s="20"/>
      <c r="B38" s="21"/>
      <c r="C38" s="22"/>
      <c r="D38" s="22"/>
      <c r="E38" s="22"/>
      <c r="F38" s="22"/>
      <c r="G38" s="22"/>
      <c r="H38" s="22"/>
      <c r="I38" s="22"/>
      <c r="J38" s="23">
        <f t="shared" si="1"/>
        <v>0</v>
      </c>
      <c r="K38" s="18" t="str">
        <f>IFERROR((('02CD14_TLP'!$J38/'02CD14_TLP'!$D38)), "-")</f>
        <v>-</v>
      </c>
      <c r="L38" s="24"/>
    </row>
    <row r="39" spans="1:13" s="25" customFormat="1" ht="15.75" hidden="1" x14ac:dyDescent="0.25">
      <c r="A39" s="20"/>
      <c r="B39" s="21"/>
      <c r="C39" s="22"/>
      <c r="D39" s="22"/>
      <c r="E39" s="22"/>
      <c r="F39" s="22"/>
      <c r="G39" s="22"/>
      <c r="H39" s="22"/>
      <c r="I39" s="22"/>
      <c r="J39" s="23">
        <f t="shared" si="1"/>
        <v>0</v>
      </c>
      <c r="K39" s="18" t="str">
        <f>IFERROR((('02CD14_TLP'!$J39/'02CD14_TLP'!$D39)), "-")</f>
        <v>-</v>
      </c>
      <c r="L39" s="24"/>
    </row>
    <row r="40" spans="1:13" x14ac:dyDescent="0.25">
      <c r="C40" s="4"/>
    </row>
    <row r="41" spans="1:13" x14ac:dyDescent="0.25">
      <c r="A41" s="26"/>
      <c r="B41" s="26"/>
      <c r="C41" s="4"/>
      <c r="D41" s="27"/>
      <c r="E41" s="27"/>
      <c r="F41" s="27"/>
      <c r="G41" s="27"/>
      <c r="H41" s="27"/>
      <c r="I41" s="27"/>
      <c r="J41" s="27"/>
      <c r="K41" s="27"/>
      <c r="L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ht="15.75" hidden="1" x14ac:dyDescent="0.25">
      <c r="A47" s="26"/>
      <c r="B47" s="26"/>
      <c r="C47" s="184"/>
      <c r="D47" s="185"/>
      <c r="E47" s="185"/>
      <c r="F47" s="185"/>
      <c r="G47" s="185"/>
      <c r="H47" s="185"/>
      <c r="I47" s="185"/>
      <c r="J47" s="27"/>
      <c r="K47" s="27"/>
      <c r="L47" s="26"/>
      <c r="M47" s="26"/>
    </row>
    <row r="48" spans="1:13" x14ac:dyDescent="0.25">
      <c r="A48" s="26"/>
      <c r="B48" s="26"/>
      <c r="C48" s="4"/>
      <c r="D48" s="27"/>
      <c r="E48" s="27"/>
      <c r="F48" s="27"/>
      <c r="G48" s="27"/>
      <c r="H48" s="27"/>
      <c r="I48" s="27"/>
      <c r="J48" s="27"/>
      <c r="K48" s="27"/>
      <c r="L48" s="26"/>
      <c r="M48" s="26"/>
    </row>
    <row r="49" spans="1:13" x14ac:dyDescent="0.25">
      <c r="A49" s="26"/>
      <c r="B49" s="26"/>
      <c r="C49" s="4"/>
      <c r="D49" s="27"/>
      <c r="E49" s="27"/>
      <c r="F49" s="27"/>
      <c r="G49" s="27"/>
      <c r="H49" s="27"/>
      <c r="I49" s="27"/>
      <c r="J49" s="27"/>
      <c r="K49" s="27"/>
      <c r="L49" s="26"/>
      <c r="M49" s="26"/>
    </row>
    <row r="50" spans="1:13" x14ac:dyDescent="0.25">
      <c r="C50"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9 C8:J8" xr:uid="{A57022DE-EDAC-43DD-9197-FF7A6CD3F434}">
      <formula1>0</formula1>
    </dataValidation>
    <dataValidation operator="greaterThanOrEqual" allowBlank="1" showInputMessage="1" showErrorMessage="1" error="Deberá ingresar el formato de NÚMERO correcto." sqref="J9:K39 K8" xr:uid="{49177F2F-597E-469D-AF48-8FE7EFEB6DD0}"/>
  </dataValidations>
  <printOptions horizontalCentered="1"/>
  <pageMargins left="0.51181102362204722" right="1.02" top="1.1023622047244095" bottom="0.51181102362204722" header="0.31496062992125984" footer="0.31496062992125984"/>
  <pageSetup scale="34"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85413-488E-45A2-8707-BFF361813C7B}">
  <sheetPr codeName="Hoja50"/>
  <dimension ref="A1:N49"/>
  <sheetViews>
    <sheetView showGridLines="0" zoomScale="80" zoomScaleNormal="8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21.42578125" customWidth="1"/>
    <col min="4" max="4" width="21.42578125" style="6" customWidth="1"/>
    <col min="5" max="5" width="24.7109375" style="6" customWidth="1"/>
    <col min="6" max="6" width="24.7109375" style="6" bestFit="1" customWidth="1"/>
    <col min="7" max="9" width="21.425781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7"/>
      <c r="C3" s="7"/>
      <c r="D3" s="7"/>
      <c r="E3" s="7"/>
      <c r="F3" s="7"/>
      <c r="G3" s="7"/>
      <c r="H3" s="7"/>
      <c r="I3" s="7"/>
      <c r="J3" s="7"/>
      <c r="K3" s="7"/>
      <c r="L3" s="7"/>
    </row>
    <row r="4" spans="1:12" s="10" customFormat="1" ht="26.25" customHeight="1" x14ac:dyDescent="0.2">
      <c r="A4" s="9" t="s">
        <v>1</v>
      </c>
      <c r="B4" s="196" t="str">
        <f>[84]CARATULA!B17</f>
        <v>02 CD 15 ALCALDÍA VENUSTIANO CARRANZA</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x14ac:dyDescent="0.25">
      <c r="A8" s="195" t="s">
        <v>25</v>
      </c>
      <c r="B8" s="195"/>
      <c r="C8" s="17">
        <f>IF(SUBTOTAL(9, '02CD15_VC'!$C$9:$C$38)=0, "", SUBTOTAL(9, '02CD15_VC'!$C$9:$C$38))</f>
        <v>199811439</v>
      </c>
      <c r="D8" s="17">
        <f>IF(SUBTOTAL(9, '02CD15_VC'!$D$9:$D$38)=0, "", SUBTOTAL(9, '02CD15_VC'!$D$9:$D$38))</f>
        <v>376245525.91000003</v>
      </c>
      <c r="E8" s="17">
        <f>IF(SUBTOTAL(9, '02CD15_VC'!$E$9:$E$38)=0, "", SUBTOTAL(9, '02CD15_VC'!$E$9:$E$38))</f>
        <v>308417337.91000003</v>
      </c>
      <c r="F8" s="17">
        <f>IF(SUBTOTAL(9, '02CD15_VC'!$F$9:$F$38)=0, "", SUBTOTAL(9, '02CD15_VC'!$F$9:$F$38))</f>
        <v>100669091.04000001</v>
      </c>
      <c r="G8" s="17">
        <f>IF(SUBTOTAL(9, '02CD15_VC'!$G$9:$G$38)=0, "", SUBTOTAL(9, '02CD15_VC'!$G$9:$G$38))</f>
        <v>13278797.84</v>
      </c>
      <c r="H8" s="17">
        <f>IF(SUBTOTAL(9, '02CD15_VC'!$H$9:$H$38)=0, "", SUBTOTAL(9, '02CD15_VC'!$H$9:$H$38))</f>
        <v>100669091.04000001</v>
      </c>
      <c r="I8" s="17">
        <f>IF(SUBTOTAL(9, '02CD15_VC'!$I$9:$I$38)=0, "", SUBTOTAL(9, '02CD15_VC'!$I$9:$I$38))</f>
        <v>100669091.04000001</v>
      </c>
      <c r="J8" s="17">
        <f>IF(SUBTOTAL(9, '02CD15_VC'!$J$9:$J$38)=0, "", SUBTOTAL(9, '02CD15_VC'!$J$9:$J$38))</f>
        <v>113947888.88</v>
      </c>
      <c r="K8" s="18">
        <f>IFERROR((('02CD15_VC'!$J8/'02CD15_VC'!$D8)), "-")</f>
        <v>0.30285513323886526</v>
      </c>
      <c r="L8" s="19"/>
    </row>
    <row r="9" spans="1:12" ht="60.75" customHeight="1" x14ac:dyDescent="0.25">
      <c r="A9" s="20" t="s">
        <v>1743</v>
      </c>
      <c r="B9" s="21" t="s">
        <v>1744</v>
      </c>
      <c r="C9" s="22">
        <v>2000000</v>
      </c>
      <c r="D9" s="22">
        <v>2000000</v>
      </c>
      <c r="E9" s="22">
        <v>2000000</v>
      </c>
      <c r="F9" s="22">
        <v>0</v>
      </c>
      <c r="G9" s="22">
        <v>0</v>
      </c>
      <c r="H9" s="22">
        <v>0</v>
      </c>
      <c r="I9" s="22">
        <v>0</v>
      </c>
      <c r="J9" s="23">
        <f t="shared" ref="J9:J38" si="0">SUM(F9:G9)</f>
        <v>0</v>
      </c>
      <c r="K9" s="18">
        <f>IFERROR((('02CD15_VC'!$J9/'02CD15_VC'!$D9)), "-")</f>
        <v>0</v>
      </c>
      <c r="L9" s="24" t="s">
        <v>1745</v>
      </c>
    </row>
    <row r="10" spans="1:12" ht="60.75" customHeight="1" x14ac:dyDescent="0.25">
      <c r="A10" s="20" t="s">
        <v>1746</v>
      </c>
      <c r="B10" s="21" t="s">
        <v>1747</v>
      </c>
      <c r="C10" s="22">
        <v>500000</v>
      </c>
      <c r="D10" s="22">
        <v>500000</v>
      </c>
      <c r="E10" s="22">
        <v>500000</v>
      </c>
      <c r="F10" s="22">
        <v>0</v>
      </c>
      <c r="G10" s="22">
        <v>0</v>
      </c>
      <c r="H10" s="22">
        <v>0</v>
      </c>
      <c r="I10" s="22">
        <v>0</v>
      </c>
      <c r="J10" s="23">
        <f t="shared" si="0"/>
        <v>0</v>
      </c>
      <c r="K10" s="18">
        <f>IFERROR((('02CD15_VC'!$J10/'02CD15_VC'!$D10)), "-")</f>
        <v>0</v>
      </c>
      <c r="L10" s="24" t="s">
        <v>1382</v>
      </c>
    </row>
    <row r="11" spans="1:12" ht="60.75" customHeight="1" x14ac:dyDescent="0.25">
      <c r="A11" s="20" t="s">
        <v>1748</v>
      </c>
      <c r="B11" s="21" t="s">
        <v>1749</v>
      </c>
      <c r="C11" s="22">
        <v>100000</v>
      </c>
      <c r="D11" s="22">
        <v>100000</v>
      </c>
      <c r="E11" s="22">
        <v>100000</v>
      </c>
      <c r="F11" s="22">
        <v>0</v>
      </c>
      <c r="G11" s="22">
        <v>0</v>
      </c>
      <c r="H11" s="22">
        <v>0</v>
      </c>
      <c r="I11" s="22">
        <v>0</v>
      </c>
      <c r="J11" s="23">
        <f t="shared" si="0"/>
        <v>0</v>
      </c>
      <c r="K11" s="18">
        <f>IFERROR((('02CD15_VC'!$J11/'02CD15_VC'!$D11)), "-")</f>
        <v>0</v>
      </c>
      <c r="L11" s="24" t="s">
        <v>1382</v>
      </c>
    </row>
    <row r="12" spans="1:12" ht="60.75" customHeight="1" x14ac:dyDescent="0.25">
      <c r="A12" s="20" t="s">
        <v>1750</v>
      </c>
      <c r="B12" s="21" t="s">
        <v>1751</v>
      </c>
      <c r="C12" s="22">
        <v>3000000</v>
      </c>
      <c r="D12" s="22">
        <v>3000000</v>
      </c>
      <c r="E12" s="30">
        <v>3000000</v>
      </c>
      <c r="F12" s="22">
        <v>0</v>
      </c>
      <c r="G12" s="22">
        <v>0</v>
      </c>
      <c r="H12" s="22">
        <v>0</v>
      </c>
      <c r="I12" s="22">
        <v>0</v>
      </c>
      <c r="J12" s="23">
        <f t="shared" si="0"/>
        <v>0</v>
      </c>
      <c r="K12" s="18">
        <f>IFERROR((('02CD15_VC'!$J12/'02CD15_VC'!$D12)), "-")</f>
        <v>0</v>
      </c>
      <c r="L12" s="24" t="s">
        <v>1382</v>
      </c>
    </row>
    <row r="13" spans="1:12" ht="60.75" customHeight="1" x14ac:dyDescent="0.25">
      <c r="A13" s="20" t="s">
        <v>1752</v>
      </c>
      <c r="B13" s="21" t="s">
        <v>1753</v>
      </c>
      <c r="C13" s="22">
        <v>1350000</v>
      </c>
      <c r="D13" s="22">
        <v>1350000</v>
      </c>
      <c r="E13" s="30">
        <v>0</v>
      </c>
      <c r="F13" s="22">
        <v>0</v>
      </c>
      <c r="G13" s="22">
        <v>0</v>
      </c>
      <c r="H13" s="22">
        <v>0</v>
      </c>
      <c r="I13" s="22">
        <v>0</v>
      </c>
      <c r="J13" s="23">
        <f t="shared" si="0"/>
        <v>0</v>
      </c>
      <c r="K13" s="18">
        <f>IFERROR((('02CD15_VC'!$J13/'02CD15_VC'!$D13)), "-")</f>
        <v>0</v>
      </c>
      <c r="L13" s="24" t="s">
        <v>1382</v>
      </c>
    </row>
    <row r="14" spans="1:12" ht="60.75" customHeight="1" x14ac:dyDescent="0.25">
      <c r="A14" s="20" t="s">
        <v>1754</v>
      </c>
      <c r="B14" s="21" t="s">
        <v>1755</v>
      </c>
      <c r="C14" s="22">
        <v>1125000</v>
      </c>
      <c r="D14" s="22">
        <v>1125000</v>
      </c>
      <c r="E14" s="30">
        <v>500000</v>
      </c>
      <c r="F14" s="22">
        <v>0</v>
      </c>
      <c r="G14" s="22">
        <v>1113571.8799999999</v>
      </c>
      <c r="H14" s="22">
        <v>0</v>
      </c>
      <c r="I14" s="22">
        <v>0</v>
      </c>
      <c r="J14" s="23">
        <f t="shared" si="0"/>
        <v>1113571.8799999999</v>
      </c>
      <c r="K14" s="18">
        <f>IFERROR((('02CD15_VC'!$J14/'02CD15_VC'!$D14)), "-")</f>
        <v>0.98984167111111099</v>
      </c>
      <c r="L14" s="24" t="s">
        <v>1382</v>
      </c>
    </row>
    <row r="15" spans="1:12" ht="60.75" customHeight="1" x14ac:dyDescent="0.25">
      <c r="A15" s="20" t="s">
        <v>1756</v>
      </c>
      <c r="B15" s="21" t="s">
        <v>1757</v>
      </c>
      <c r="C15" s="22">
        <v>3000000</v>
      </c>
      <c r="D15" s="22">
        <v>3000000</v>
      </c>
      <c r="E15" s="30">
        <v>0</v>
      </c>
      <c r="F15" s="22">
        <v>0</v>
      </c>
      <c r="G15" s="22">
        <v>0</v>
      </c>
      <c r="H15" s="22">
        <v>0</v>
      </c>
      <c r="I15" s="22">
        <v>0</v>
      </c>
      <c r="J15" s="23">
        <f t="shared" si="0"/>
        <v>0</v>
      </c>
      <c r="K15" s="18">
        <f>IFERROR((('02CD15_VC'!$J15/'02CD15_VC'!$D15)), "-")</f>
        <v>0</v>
      </c>
      <c r="L15" s="24" t="s">
        <v>1382</v>
      </c>
    </row>
    <row r="16" spans="1:12" ht="60.75" customHeight="1" x14ac:dyDescent="0.25">
      <c r="A16" s="20" t="s">
        <v>1758</v>
      </c>
      <c r="B16" s="21" t="s">
        <v>1759</v>
      </c>
      <c r="C16" s="22">
        <v>1500000</v>
      </c>
      <c r="D16" s="22">
        <v>1500000</v>
      </c>
      <c r="E16" s="30">
        <v>1500000</v>
      </c>
      <c r="F16" s="22">
        <v>175995.2</v>
      </c>
      <c r="G16" s="22">
        <v>0</v>
      </c>
      <c r="H16" s="22">
        <v>175995.2</v>
      </c>
      <c r="I16" s="22">
        <v>175995.2</v>
      </c>
      <c r="J16" s="23">
        <f t="shared" si="0"/>
        <v>175995.2</v>
      </c>
      <c r="K16" s="18">
        <f>IFERROR((('02CD15_VC'!$J16/'02CD15_VC'!$D16)), "-")</f>
        <v>0.11733013333333334</v>
      </c>
      <c r="L16" s="24" t="s">
        <v>1760</v>
      </c>
    </row>
    <row r="17" spans="1:12" ht="60.75" customHeight="1" x14ac:dyDescent="0.25">
      <c r="A17" s="20" t="s">
        <v>1761</v>
      </c>
      <c r="B17" s="21" t="s">
        <v>1762</v>
      </c>
      <c r="C17" s="22">
        <v>20000000</v>
      </c>
      <c r="D17" s="22">
        <v>20000000</v>
      </c>
      <c r="E17" s="30">
        <v>20000000</v>
      </c>
      <c r="F17" s="22">
        <v>18094269.739999998</v>
      </c>
      <c r="G17" s="22">
        <v>1899622.96</v>
      </c>
      <c r="H17" s="22">
        <v>18094269.739999998</v>
      </c>
      <c r="I17" s="22">
        <v>18094269.739999998</v>
      </c>
      <c r="J17" s="23">
        <f t="shared" si="0"/>
        <v>19993892.699999999</v>
      </c>
      <c r="K17" s="18">
        <f>IFERROR((('02CD15_VC'!$J17/'02CD15_VC'!$D17)), "-")</f>
        <v>0.999694635</v>
      </c>
      <c r="L17" s="24" t="s">
        <v>1763</v>
      </c>
    </row>
    <row r="18" spans="1:12" ht="60.75" customHeight="1" x14ac:dyDescent="0.25">
      <c r="A18" s="20" t="s">
        <v>1764</v>
      </c>
      <c r="B18" s="21" t="s">
        <v>1765</v>
      </c>
      <c r="C18" s="22">
        <v>10000000</v>
      </c>
      <c r="D18" s="22">
        <v>10000000</v>
      </c>
      <c r="E18" s="30">
        <v>10000000</v>
      </c>
      <c r="F18" s="22">
        <v>9995521.0600000005</v>
      </c>
      <c r="G18" s="22">
        <v>0.01</v>
      </c>
      <c r="H18" s="22">
        <v>9995521.0600000005</v>
      </c>
      <c r="I18" s="22">
        <f>+H18</f>
        <v>9995521.0600000005</v>
      </c>
      <c r="J18" s="23">
        <f t="shared" si="0"/>
        <v>9995521.0700000003</v>
      </c>
      <c r="K18" s="18">
        <f>IFERROR((('02CD15_VC'!$J18/'02CD15_VC'!$D18)), "-")</f>
        <v>0.99955210700000008</v>
      </c>
      <c r="L18" s="24" t="s">
        <v>1766</v>
      </c>
    </row>
    <row r="19" spans="1:12" ht="60.75" customHeight="1" x14ac:dyDescent="0.25">
      <c r="A19" s="20" t="s">
        <v>1767</v>
      </c>
      <c r="B19" s="21" t="s">
        <v>1768</v>
      </c>
      <c r="C19" s="22">
        <v>10000000</v>
      </c>
      <c r="D19" s="22">
        <v>10000000</v>
      </c>
      <c r="E19" s="22">
        <v>10000000</v>
      </c>
      <c r="F19" s="22">
        <v>9999999.7899999991</v>
      </c>
      <c r="G19" s="22">
        <v>0.01</v>
      </c>
      <c r="H19" s="22">
        <v>9999999.7899999991</v>
      </c>
      <c r="I19" s="22">
        <v>9999999.7899999991</v>
      </c>
      <c r="J19" s="23">
        <f t="shared" si="0"/>
        <v>9999999.7999999989</v>
      </c>
      <c r="K19" s="18">
        <f>IFERROR((('02CD15_VC'!$J19/'02CD15_VC'!$D19)), "-")</f>
        <v>0.9999999799999999</v>
      </c>
      <c r="L19" s="24" t="s">
        <v>1769</v>
      </c>
    </row>
    <row r="20" spans="1:12" ht="60.75" customHeight="1" x14ac:dyDescent="0.25">
      <c r="A20" s="20" t="s">
        <v>1770</v>
      </c>
      <c r="B20" s="21" t="s">
        <v>1771</v>
      </c>
      <c r="C20" s="22">
        <v>23000000</v>
      </c>
      <c r="D20" s="22">
        <v>16281441.949999999</v>
      </c>
      <c r="E20" s="22">
        <v>16281441.949999999</v>
      </c>
      <c r="F20" s="22">
        <v>13953849.310000001</v>
      </c>
      <c r="G20" s="22">
        <v>2327592.64</v>
      </c>
      <c r="H20" s="22">
        <v>13953849.310000001</v>
      </c>
      <c r="I20" s="22">
        <v>13953849.310000001</v>
      </c>
      <c r="J20" s="23">
        <f t="shared" si="0"/>
        <v>16281441.950000001</v>
      </c>
      <c r="K20" s="18">
        <f>IFERROR((('02CD15_VC'!$J20/'02CD15_VC'!$D20)), "-")</f>
        <v>1.0000000000000002</v>
      </c>
      <c r="L20" s="24" t="s">
        <v>1772</v>
      </c>
    </row>
    <row r="21" spans="1:12" s="167" customFormat="1" ht="60.75" customHeight="1" x14ac:dyDescent="0.25">
      <c r="A21" s="20" t="s">
        <v>1773</v>
      </c>
      <c r="B21" s="29" t="s">
        <v>1774</v>
      </c>
      <c r="C21" s="30">
        <v>10000000</v>
      </c>
      <c r="D21" s="30">
        <v>12373524.289999999</v>
      </c>
      <c r="E21" s="30">
        <v>12373524.289999999</v>
      </c>
      <c r="F21" s="30">
        <v>9909758.6300000008</v>
      </c>
      <c r="G21" s="30">
        <v>2457862.8199999998</v>
      </c>
      <c r="H21" s="30">
        <v>9909758.6300000008</v>
      </c>
      <c r="I21" s="30">
        <f>+H21</f>
        <v>9909758.6300000008</v>
      </c>
      <c r="J21" s="23">
        <f t="shared" si="0"/>
        <v>12367621.450000001</v>
      </c>
      <c r="K21" s="31">
        <f>IFERROR((('02CD15_VC'!$J21/'02CD15_VC'!$D21)), "-")</f>
        <v>0.99952294593992363</v>
      </c>
      <c r="L21" s="166" t="s">
        <v>1775</v>
      </c>
    </row>
    <row r="22" spans="1:12" ht="60.75" customHeight="1" x14ac:dyDescent="0.25">
      <c r="A22" s="20" t="s">
        <v>1776</v>
      </c>
      <c r="B22" s="21" t="s">
        <v>1777</v>
      </c>
      <c r="C22" s="22">
        <v>30000000</v>
      </c>
      <c r="D22" s="22">
        <v>28855579.670000002</v>
      </c>
      <c r="E22" s="22">
        <v>28855579.670000002</v>
      </c>
      <c r="F22" s="22">
        <v>28764197.32</v>
      </c>
      <c r="G22" s="22">
        <v>91382.35</v>
      </c>
      <c r="H22" s="22">
        <v>28764197.32</v>
      </c>
      <c r="I22" s="22">
        <f>+H22</f>
        <v>28764197.32</v>
      </c>
      <c r="J22" s="23">
        <f t="shared" si="0"/>
        <v>28855579.670000002</v>
      </c>
      <c r="K22" s="18">
        <f>IFERROR((('02CD15_VC'!$J22/'02CD15_VC'!$D22)), "-")</f>
        <v>1</v>
      </c>
      <c r="L22" s="24" t="s">
        <v>1778</v>
      </c>
    </row>
    <row r="23" spans="1:12" ht="60.75" customHeight="1" x14ac:dyDescent="0.25">
      <c r="A23" s="20" t="s">
        <v>1779</v>
      </c>
      <c r="B23" s="21" t="s">
        <v>1780</v>
      </c>
      <c r="C23" s="22">
        <v>39236439</v>
      </c>
      <c r="D23" s="22">
        <v>39236439</v>
      </c>
      <c r="E23" s="22">
        <v>23541865</v>
      </c>
      <c r="F23" s="22">
        <v>0</v>
      </c>
      <c r="G23" s="22">
        <v>0</v>
      </c>
      <c r="H23" s="22">
        <v>0</v>
      </c>
      <c r="I23" s="22">
        <v>0</v>
      </c>
      <c r="J23" s="23">
        <f t="shared" si="0"/>
        <v>0</v>
      </c>
      <c r="K23" s="18">
        <f>IFERROR((('02CD15_VC'!$J23/'02CD15_VC'!$D23)), "-")</f>
        <v>0</v>
      </c>
      <c r="L23" s="24" t="s">
        <v>1382</v>
      </c>
    </row>
    <row r="24" spans="1:12" ht="60.75" customHeight="1" x14ac:dyDescent="0.25">
      <c r="A24" s="20" t="s">
        <v>1781</v>
      </c>
      <c r="B24" s="21" t="s">
        <v>1782</v>
      </c>
      <c r="C24" s="22">
        <v>15000000</v>
      </c>
      <c r="D24" s="22">
        <v>10000000</v>
      </c>
      <c r="E24" s="22">
        <v>9000000</v>
      </c>
      <c r="F24" s="22">
        <v>0</v>
      </c>
      <c r="G24" s="22">
        <v>0</v>
      </c>
      <c r="H24" s="22">
        <v>0</v>
      </c>
      <c r="I24" s="22">
        <v>0</v>
      </c>
      <c r="J24" s="23">
        <f t="shared" si="0"/>
        <v>0</v>
      </c>
      <c r="K24" s="18">
        <f>IFERROR((('02CD15_VC'!$J24/'02CD15_VC'!$D24)), "-")</f>
        <v>0</v>
      </c>
      <c r="L24" s="24" t="s">
        <v>1382</v>
      </c>
    </row>
    <row r="25" spans="1:12" ht="60.75" customHeight="1" x14ac:dyDescent="0.25">
      <c r="A25" s="20" t="s">
        <v>1783</v>
      </c>
      <c r="B25" s="21" t="s">
        <v>1784</v>
      </c>
      <c r="C25" s="22">
        <v>10000000</v>
      </c>
      <c r="D25" s="22">
        <v>10000000</v>
      </c>
      <c r="E25" s="22">
        <v>6000000</v>
      </c>
      <c r="F25" s="22">
        <v>0</v>
      </c>
      <c r="G25" s="22">
        <v>0</v>
      </c>
      <c r="H25" s="22">
        <v>0</v>
      </c>
      <c r="I25" s="22">
        <v>0</v>
      </c>
      <c r="J25" s="23">
        <f t="shared" si="0"/>
        <v>0</v>
      </c>
      <c r="K25" s="18">
        <f>IFERROR((('02CD15_VC'!$J25/'02CD15_VC'!$D25)), "-")</f>
        <v>0</v>
      </c>
      <c r="L25" s="24" t="s">
        <v>1382</v>
      </c>
    </row>
    <row r="26" spans="1:12" ht="60.75" customHeight="1" x14ac:dyDescent="0.25">
      <c r="A26" s="20" t="s">
        <v>1785</v>
      </c>
      <c r="B26" s="21" t="s">
        <v>1786</v>
      </c>
      <c r="C26" s="22">
        <v>10000000</v>
      </c>
      <c r="D26" s="22">
        <v>10000000</v>
      </c>
      <c r="E26" s="22">
        <v>6000000</v>
      </c>
      <c r="F26" s="22">
        <v>0</v>
      </c>
      <c r="G26" s="22">
        <v>0</v>
      </c>
      <c r="H26" s="22">
        <v>0</v>
      </c>
      <c r="I26" s="22">
        <v>0</v>
      </c>
      <c r="J26" s="23">
        <f t="shared" si="0"/>
        <v>0</v>
      </c>
      <c r="K26" s="18">
        <f>IFERROR((('02CD15_VC'!$J26/'02CD15_VC'!$D26)), "-")</f>
        <v>0</v>
      </c>
      <c r="L26" s="24" t="s">
        <v>1382</v>
      </c>
    </row>
    <row r="27" spans="1:12" ht="60.75" customHeight="1" x14ac:dyDescent="0.25">
      <c r="A27" s="20" t="s">
        <v>1787</v>
      </c>
      <c r="B27" s="21" t="s">
        <v>1788</v>
      </c>
      <c r="C27" s="22">
        <v>10000000</v>
      </c>
      <c r="D27" s="22">
        <v>10000000</v>
      </c>
      <c r="E27" s="22">
        <v>6000000</v>
      </c>
      <c r="F27" s="22">
        <v>0</v>
      </c>
      <c r="G27" s="22">
        <v>0</v>
      </c>
      <c r="H27" s="22">
        <v>0</v>
      </c>
      <c r="I27" s="22">
        <v>0</v>
      </c>
      <c r="J27" s="23">
        <f t="shared" si="0"/>
        <v>0</v>
      </c>
      <c r="K27" s="18">
        <f>IFERROR((('02CD15_VC'!$J27/'02CD15_VC'!$D27)), "-")</f>
        <v>0</v>
      </c>
      <c r="L27" s="24" t="s">
        <v>1382</v>
      </c>
    </row>
    <row r="28" spans="1:12" ht="60.75" customHeight="1" x14ac:dyDescent="0.25">
      <c r="A28" s="20" t="s">
        <v>1789</v>
      </c>
      <c r="B28" s="21" t="s">
        <v>1790</v>
      </c>
      <c r="C28" s="22">
        <v>0</v>
      </c>
      <c r="D28" s="22">
        <v>15170000</v>
      </c>
      <c r="E28" s="22">
        <v>10290000</v>
      </c>
      <c r="F28" s="22">
        <v>9775499.9900000002</v>
      </c>
      <c r="G28" s="22">
        <v>5388765.1699999999</v>
      </c>
      <c r="H28" s="22">
        <v>9775499.9900000002</v>
      </c>
      <c r="I28" s="22">
        <v>9775499.9900000002</v>
      </c>
      <c r="J28" s="23">
        <f t="shared" si="0"/>
        <v>15164265.16</v>
      </c>
      <c r="K28" s="18">
        <f>IFERROR((('02CD15_VC'!$J28/'02CD15_VC'!$D28)), "-")</f>
        <v>0.99962196176664475</v>
      </c>
      <c r="L28" s="24" t="s">
        <v>1791</v>
      </c>
    </row>
    <row r="29" spans="1:12" ht="60.75" customHeight="1" x14ac:dyDescent="0.25">
      <c r="A29" s="20" t="s">
        <v>1792</v>
      </c>
      <c r="B29" s="21" t="s">
        <v>1793</v>
      </c>
      <c r="C29" s="22">
        <v>0</v>
      </c>
      <c r="D29" s="22">
        <v>64474927</v>
      </c>
      <c r="E29" s="22">
        <v>64474927</v>
      </c>
      <c r="F29" s="22">
        <v>0</v>
      </c>
      <c r="G29" s="22">
        <v>0</v>
      </c>
      <c r="H29" s="22">
        <v>0</v>
      </c>
      <c r="I29" s="22">
        <v>0</v>
      </c>
      <c r="J29" s="23">
        <f t="shared" si="0"/>
        <v>0</v>
      </c>
      <c r="K29" s="18">
        <f>IFERROR((('02CD15_VC'!$J29/'02CD15_VC'!$D29)), "-")</f>
        <v>0</v>
      </c>
      <c r="L29" s="24" t="s">
        <v>1382</v>
      </c>
    </row>
    <row r="30" spans="1:12" ht="60.75" customHeight="1" x14ac:dyDescent="0.25">
      <c r="A30" s="20" t="s">
        <v>1794</v>
      </c>
      <c r="B30" s="21" t="s">
        <v>1795</v>
      </c>
      <c r="C30" s="22">
        <v>0</v>
      </c>
      <c r="D30" s="22">
        <v>10000000</v>
      </c>
      <c r="E30" s="22">
        <v>10000000</v>
      </c>
      <c r="F30" s="22">
        <v>0</v>
      </c>
      <c r="G30" s="22">
        <v>0</v>
      </c>
      <c r="H30" s="22">
        <v>0</v>
      </c>
      <c r="I30" s="22">
        <v>0</v>
      </c>
      <c r="J30" s="23">
        <f t="shared" si="0"/>
        <v>0</v>
      </c>
      <c r="K30" s="18">
        <f>IFERROR((('02CD15_VC'!$J30/'02CD15_VC'!$D30)), "-")</f>
        <v>0</v>
      </c>
      <c r="L30" s="24" t="s">
        <v>1382</v>
      </c>
    </row>
    <row r="31" spans="1:12" ht="60.75" customHeight="1" x14ac:dyDescent="0.25">
      <c r="A31" s="20" t="s">
        <v>1796</v>
      </c>
      <c r="B31" s="21" t="s">
        <v>1797</v>
      </c>
      <c r="C31" s="22">
        <v>0</v>
      </c>
      <c r="D31" s="22">
        <v>10000000</v>
      </c>
      <c r="E31" s="22">
        <v>7000000</v>
      </c>
      <c r="F31" s="22">
        <v>0</v>
      </c>
      <c r="G31" s="22">
        <v>0</v>
      </c>
      <c r="H31" s="22">
        <v>0</v>
      </c>
      <c r="I31" s="22">
        <v>0</v>
      </c>
      <c r="J31" s="23">
        <f t="shared" si="0"/>
        <v>0</v>
      </c>
      <c r="K31" s="18">
        <f>IFERROR((('02CD15_VC'!$J31/'02CD15_VC'!$D31)), "-")</f>
        <v>0</v>
      </c>
      <c r="L31" s="24" t="s">
        <v>1382</v>
      </c>
    </row>
    <row r="32" spans="1:12" ht="60.75" customHeight="1" x14ac:dyDescent="0.25">
      <c r="A32" s="20" t="s">
        <v>1798</v>
      </c>
      <c r="B32" s="21" t="s">
        <v>1799</v>
      </c>
      <c r="C32" s="22">
        <v>0</v>
      </c>
      <c r="D32" s="22">
        <v>22500000</v>
      </c>
      <c r="E32" s="22">
        <v>21000000</v>
      </c>
      <c r="F32" s="22">
        <v>0</v>
      </c>
      <c r="G32" s="22">
        <v>0</v>
      </c>
      <c r="H32" s="22">
        <v>0</v>
      </c>
      <c r="I32" s="22">
        <v>0</v>
      </c>
      <c r="J32" s="23">
        <f t="shared" si="0"/>
        <v>0</v>
      </c>
      <c r="K32" s="18">
        <f>IFERROR((('02CD15_VC'!$J32/'02CD15_VC'!$D32)), "-")</f>
        <v>0</v>
      </c>
      <c r="L32" s="24" t="s">
        <v>1382</v>
      </c>
    </row>
    <row r="33" spans="1:13" ht="60.75" customHeight="1" x14ac:dyDescent="0.25">
      <c r="A33" s="20" t="s">
        <v>1800</v>
      </c>
      <c r="B33" s="21" t="s">
        <v>1801</v>
      </c>
      <c r="C33" s="22">
        <v>0</v>
      </c>
      <c r="D33" s="22">
        <v>30000000</v>
      </c>
      <c r="E33" s="22">
        <v>20000000</v>
      </c>
      <c r="F33" s="22">
        <v>0</v>
      </c>
      <c r="G33" s="22">
        <v>0</v>
      </c>
      <c r="H33" s="22">
        <v>0</v>
      </c>
      <c r="I33" s="22">
        <v>0</v>
      </c>
      <c r="J33" s="23">
        <f t="shared" si="0"/>
        <v>0</v>
      </c>
      <c r="K33" s="18">
        <f>IFERROR((('02CD15_VC'!$J33/'02CD15_VC'!$D33)), "-")</f>
        <v>0</v>
      </c>
      <c r="L33" s="24" t="s">
        <v>1382</v>
      </c>
    </row>
    <row r="34" spans="1:13" ht="60.75" customHeight="1" x14ac:dyDescent="0.25">
      <c r="A34" s="20" t="s">
        <v>1802</v>
      </c>
      <c r="B34" s="21" t="s">
        <v>1803</v>
      </c>
      <c r="C34" s="22">
        <v>0</v>
      </c>
      <c r="D34" s="22">
        <v>6100000</v>
      </c>
      <c r="E34" s="22">
        <v>5000000</v>
      </c>
      <c r="F34" s="22">
        <v>0</v>
      </c>
      <c r="G34" s="22">
        <v>0</v>
      </c>
      <c r="H34" s="22">
        <v>0</v>
      </c>
      <c r="I34" s="22">
        <v>0</v>
      </c>
      <c r="J34" s="23">
        <f t="shared" si="0"/>
        <v>0</v>
      </c>
      <c r="K34" s="18">
        <f>IFERROR((('02CD15_VC'!$J34/'02CD15_VC'!$D34)), "-")</f>
        <v>0</v>
      </c>
      <c r="L34" s="24" t="s">
        <v>1382</v>
      </c>
    </row>
    <row r="35" spans="1:13" ht="60.75" customHeight="1" x14ac:dyDescent="0.25">
      <c r="A35" s="20" t="s">
        <v>1804</v>
      </c>
      <c r="B35" s="21" t="s">
        <v>1805</v>
      </c>
      <c r="C35" s="22">
        <v>0</v>
      </c>
      <c r="D35" s="22">
        <v>28678614</v>
      </c>
      <c r="E35" s="22">
        <v>15000000</v>
      </c>
      <c r="F35" s="22">
        <v>0</v>
      </c>
      <c r="G35" s="22">
        <v>0</v>
      </c>
      <c r="H35" s="22">
        <v>0</v>
      </c>
      <c r="I35" s="22">
        <v>0</v>
      </c>
      <c r="J35" s="23">
        <f t="shared" si="0"/>
        <v>0</v>
      </c>
      <c r="K35" s="18">
        <f>IFERROR((('02CD15_VC'!$J35/'02CD15_VC'!$D35)), "-")</f>
        <v>0</v>
      </c>
      <c r="L35" s="24" t="s">
        <v>1382</v>
      </c>
    </row>
    <row r="36" spans="1:13" ht="20.25" hidden="1" customHeight="1" x14ac:dyDescent="0.25">
      <c r="A36" s="20"/>
      <c r="B36" s="21"/>
      <c r="C36" s="22"/>
      <c r="D36" s="22"/>
      <c r="E36" s="30"/>
      <c r="F36" s="22"/>
      <c r="G36" s="22"/>
      <c r="H36" s="22"/>
      <c r="I36" s="22"/>
      <c r="J36" s="23">
        <f t="shared" si="0"/>
        <v>0</v>
      </c>
      <c r="K36" s="18" t="str">
        <f>IFERROR((('02CD15_VC'!$J36/'02CD15_VC'!$D36)), "-")</f>
        <v>-</v>
      </c>
      <c r="L36" s="24"/>
    </row>
    <row r="37" spans="1:13" ht="20.25" hidden="1" customHeight="1" x14ac:dyDescent="0.25">
      <c r="A37" s="20"/>
      <c r="B37" s="21"/>
      <c r="C37" s="22"/>
      <c r="D37" s="22"/>
      <c r="E37" s="30"/>
      <c r="F37" s="22"/>
      <c r="G37" s="22"/>
      <c r="H37" s="22"/>
      <c r="I37" s="22"/>
      <c r="J37" s="23">
        <f t="shared" si="0"/>
        <v>0</v>
      </c>
      <c r="K37" s="18" t="str">
        <f>IFERROR((('02CD15_VC'!$J37/'02CD15_VC'!$D37)), "-")</f>
        <v>-</v>
      </c>
      <c r="L37" s="24"/>
    </row>
    <row r="38" spans="1:13" s="25" customFormat="1" ht="20.25" hidden="1" customHeight="1" x14ac:dyDescent="0.25">
      <c r="A38" s="20"/>
      <c r="B38" s="21"/>
      <c r="C38" s="22"/>
      <c r="D38" s="22"/>
      <c r="E38" s="30"/>
      <c r="F38" s="22"/>
      <c r="G38" s="22"/>
      <c r="H38" s="22"/>
      <c r="I38" s="22"/>
      <c r="J38" s="23">
        <f t="shared" si="0"/>
        <v>0</v>
      </c>
      <c r="K38" s="18" t="str">
        <f>IFERROR((('02CD15_VC'!$J38/'02CD15_VC'!$D38)), "-")</f>
        <v>-</v>
      </c>
      <c r="L38" s="24"/>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98E2F698-FFDF-4A92-A965-5FACDD9A860D}">
      <formula1>0</formula1>
    </dataValidation>
    <dataValidation operator="greaterThanOrEqual" allowBlank="1" showInputMessage="1" showErrorMessage="1" error="Deberá ingresar el formato de NÚMERO correcto." sqref="J9:K38 K8" xr:uid="{731AD1FA-6948-49B8-BCC0-A2541011487E}"/>
  </dataValidations>
  <printOptions horizontalCentered="1"/>
  <pageMargins left="0.11811023622047245" right="0" top="1.1023622047244095" bottom="0.51181102362204722" header="0.31496062992125984" footer="0.31496062992125984"/>
  <pageSetup scale="45"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013FE-7567-4537-8B3C-FEB37BCA02BF}">
  <sheetPr codeName="Hoja51">
    <pageSetUpPr fitToPage="1"/>
  </sheetPr>
  <dimension ref="A1:N66"/>
  <sheetViews>
    <sheetView showGridLines="0" zoomScale="80" zoomScaleNormal="8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7"/>
      <c r="C3" s="7"/>
      <c r="D3" s="7"/>
      <c r="E3" s="7"/>
      <c r="F3" s="7"/>
      <c r="G3" s="7"/>
      <c r="H3" s="7"/>
      <c r="I3" s="7"/>
      <c r="J3" s="7"/>
      <c r="K3" s="7"/>
      <c r="L3" s="7"/>
    </row>
    <row r="4" spans="1:12" s="10" customFormat="1" ht="26.25" customHeight="1" x14ac:dyDescent="0.2">
      <c r="A4" s="9" t="s">
        <v>1</v>
      </c>
      <c r="B4" s="196" t="str">
        <f>[85]CARATULA!B17</f>
        <v>02CD16 ALCALDIA XOCHIMILCO</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x14ac:dyDescent="0.25">
      <c r="A8" s="195" t="s">
        <v>25</v>
      </c>
      <c r="B8" s="195"/>
      <c r="C8" s="17">
        <f>IF(SUBTOTAL(9, '02CD16_XOCH'!$C$9:$C$55)=0, "", SUBTOTAL(9, '02CD16_XOCH'!$C$9:$C$55))</f>
        <v>311521597</v>
      </c>
      <c r="D8" s="17">
        <f>IF(SUBTOTAL(9, '02CD16_XOCH'!$D$9:$D$55)=0, "", SUBTOTAL(9, '02CD16_XOCH'!$D$9:$D$55))</f>
        <v>379592971</v>
      </c>
      <c r="E8" s="17">
        <f>IF(SUBTOTAL(9, '02CD16_XOCH'!$E$9:$E$55)=0, "", SUBTOTAL(9, '02CD16_XOCH'!$E$9:$E$55))</f>
        <v>180692844.62</v>
      </c>
      <c r="F8" s="17">
        <f>IF(SUBTOTAL(9, '02CD16_XOCH'!$F$9:$F$55)=0, "", SUBTOTAL(9, '02CD16_XOCH'!$F$9:$F$55))</f>
        <v>11576176.219999999</v>
      </c>
      <c r="G8" s="17">
        <f>IF(SUBTOTAL(9, '02CD16_XOCH'!$G$9:$G$55)=0, "", SUBTOTAL(9, '02CD16_XOCH'!$G$9:$G$55))</f>
        <v>36787886.759999998</v>
      </c>
      <c r="H8" s="17">
        <f>IF(SUBTOTAL(9, '02CD16_XOCH'!$H$9:$H$55)=0, "", SUBTOTAL(9, '02CD16_XOCH'!$H$9:$H$55))</f>
        <v>11576176.219999999</v>
      </c>
      <c r="I8" s="17">
        <f>IF(SUBTOTAL(9, '02CD16_XOCH'!$I$9:$I$55)=0, "", SUBTOTAL(9, '02CD16_XOCH'!$I$9:$I$55))</f>
        <v>11576176.219999999</v>
      </c>
      <c r="J8" s="17">
        <f>IF(SUBTOTAL(9, '02CD16_XOCH'!$J$9:$J$55)=0, "", SUBTOTAL(9, '02CD16_XOCH'!$J$9:$J$55))</f>
        <v>48364062.979999997</v>
      </c>
      <c r="K8" s="18">
        <f>IFERROR((('02CD16_XOCH'!$J8/'02CD16_XOCH'!$D8)), "-")</f>
        <v>0.12741032283234768</v>
      </c>
      <c r="L8" s="19"/>
    </row>
    <row r="9" spans="1:12" ht="362.25" x14ac:dyDescent="0.25">
      <c r="A9" s="20" t="s">
        <v>1806</v>
      </c>
      <c r="B9" s="21" t="s">
        <v>1807</v>
      </c>
      <c r="C9" s="22">
        <v>108000</v>
      </c>
      <c r="D9" s="22">
        <v>108000</v>
      </c>
      <c r="E9" s="22">
        <v>36003</v>
      </c>
      <c r="F9" s="22">
        <v>0</v>
      </c>
      <c r="G9" s="22">
        <v>0</v>
      </c>
      <c r="H9" s="22">
        <v>0</v>
      </c>
      <c r="I9" s="22">
        <v>0</v>
      </c>
      <c r="J9" s="23">
        <f t="shared" ref="J9:J55" si="0">SUM(F9:G9)</f>
        <v>0</v>
      </c>
      <c r="K9" s="18">
        <f>IFERROR((('02CD16_XOCH'!$J9/'02CD16_XOCH'!$D9)), "-")</f>
        <v>0</v>
      </c>
      <c r="L9" s="186" t="s">
        <v>1808</v>
      </c>
    </row>
    <row r="10" spans="1:12" ht="409.5" customHeight="1" x14ac:dyDescent="0.25">
      <c r="A10" s="20" t="s">
        <v>1809</v>
      </c>
      <c r="B10" s="21" t="s">
        <v>1810</v>
      </c>
      <c r="C10" s="22">
        <v>100000</v>
      </c>
      <c r="D10" s="22">
        <v>100000</v>
      </c>
      <c r="E10" s="22">
        <v>33333</v>
      </c>
      <c r="F10" s="22">
        <v>0</v>
      </c>
      <c r="G10" s="22">
        <v>0</v>
      </c>
      <c r="H10" s="22">
        <v>0</v>
      </c>
      <c r="I10" s="22">
        <v>0</v>
      </c>
      <c r="J10" s="23">
        <f t="shared" si="0"/>
        <v>0</v>
      </c>
      <c r="K10" s="18">
        <f>IFERROR((('02CD16_XOCH'!$J10/'02CD16_XOCH'!$D10)), "-")</f>
        <v>0</v>
      </c>
      <c r="L10" s="186" t="s">
        <v>1811</v>
      </c>
    </row>
    <row r="11" spans="1:12" ht="313.5" customHeight="1" x14ac:dyDescent="0.25">
      <c r="A11" s="20" t="s">
        <v>1812</v>
      </c>
      <c r="B11" s="21" t="s">
        <v>1813</v>
      </c>
      <c r="C11" s="22">
        <v>660000</v>
      </c>
      <c r="D11" s="22">
        <v>660000</v>
      </c>
      <c r="E11" s="22">
        <v>220002</v>
      </c>
      <c r="F11" s="22">
        <v>0</v>
      </c>
      <c r="G11" s="22">
        <v>0</v>
      </c>
      <c r="H11" s="22">
        <v>0</v>
      </c>
      <c r="I11" s="22">
        <v>0</v>
      </c>
      <c r="J11" s="23">
        <f t="shared" si="0"/>
        <v>0</v>
      </c>
      <c r="K11" s="18">
        <f>IFERROR((('02CD16_XOCH'!$J11/'02CD16_XOCH'!$D11)), "-")</f>
        <v>0</v>
      </c>
      <c r="L11" s="186" t="s">
        <v>1814</v>
      </c>
    </row>
    <row r="12" spans="1:12" ht="330.75" x14ac:dyDescent="0.25">
      <c r="A12" s="20" t="s">
        <v>1815</v>
      </c>
      <c r="B12" s="21" t="s">
        <v>1816</v>
      </c>
      <c r="C12" s="22">
        <v>480000</v>
      </c>
      <c r="D12" s="22">
        <v>480000</v>
      </c>
      <c r="E12" s="22">
        <v>159999</v>
      </c>
      <c r="F12" s="22">
        <v>0</v>
      </c>
      <c r="G12" s="22">
        <v>0</v>
      </c>
      <c r="H12" s="22">
        <v>0</v>
      </c>
      <c r="I12" s="22">
        <v>0</v>
      </c>
      <c r="J12" s="23">
        <f t="shared" si="0"/>
        <v>0</v>
      </c>
      <c r="K12" s="18">
        <f>IFERROR((('02CD16_XOCH'!$J12/'02CD16_XOCH'!$D12)), "-")</f>
        <v>0</v>
      </c>
      <c r="L12" s="186" t="s">
        <v>1817</v>
      </c>
    </row>
    <row r="13" spans="1:12" ht="330.75" x14ac:dyDescent="0.25">
      <c r="A13" s="20" t="s">
        <v>1818</v>
      </c>
      <c r="B13" s="21" t="s">
        <v>1819</v>
      </c>
      <c r="C13" s="22">
        <v>670000</v>
      </c>
      <c r="D13" s="22">
        <v>670000</v>
      </c>
      <c r="E13" s="22">
        <v>223332</v>
      </c>
      <c r="F13" s="22">
        <v>0</v>
      </c>
      <c r="G13" s="22">
        <v>0</v>
      </c>
      <c r="H13" s="22">
        <v>0</v>
      </c>
      <c r="I13" s="22">
        <v>0</v>
      </c>
      <c r="J13" s="23">
        <f t="shared" si="0"/>
        <v>0</v>
      </c>
      <c r="K13" s="18">
        <f>IFERROR((('02CD16_XOCH'!$J13/'02CD16_XOCH'!$D13)), "-")</f>
        <v>0</v>
      </c>
      <c r="L13" s="186" t="s">
        <v>1820</v>
      </c>
    </row>
    <row r="14" spans="1:12" ht="252" x14ac:dyDescent="0.25">
      <c r="A14" s="20" t="s">
        <v>1821</v>
      </c>
      <c r="B14" s="21" t="s">
        <v>1822</v>
      </c>
      <c r="C14" s="22">
        <v>61620</v>
      </c>
      <c r="D14" s="22">
        <v>61620</v>
      </c>
      <c r="E14" s="22">
        <v>20541</v>
      </c>
      <c r="F14" s="22">
        <v>0</v>
      </c>
      <c r="G14" s="22">
        <v>0</v>
      </c>
      <c r="H14" s="22">
        <v>0</v>
      </c>
      <c r="I14" s="22">
        <v>0</v>
      </c>
      <c r="J14" s="23">
        <f t="shared" si="0"/>
        <v>0</v>
      </c>
      <c r="K14" s="18">
        <f>IFERROR((('02CD16_XOCH'!$J14/'02CD16_XOCH'!$D14)), "-")</f>
        <v>0</v>
      </c>
      <c r="L14" s="186" t="s">
        <v>1823</v>
      </c>
    </row>
    <row r="15" spans="1:12" ht="378" x14ac:dyDescent="0.25">
      <c r="A15" s="20" t="s">
        <v>1824</v>
      </c>
      <c r="B15" s="21" t="s">
        <v>1825</v>
      </c>
      <c r="C15" s="22">
        <v>1633180</v>
      </c>
      <c r="D15" s="22">
        <v>1633180</v>
      </c>
      <c r="E15" s="22">
        <v>544392</v>
      </c>
      <c r="F15" s="22">
        <v>0</v>
      </c>
      <c r="G15" s="22">
        <v>0</v>
      </c>
      <c r="H15" s="22">
        <v>0</v>
      </c>
      <c r="I15" s="22">
        <v>0</v>
      </c>
      <c r="J15" s="23">
        <f t="shared" si="0"/>
        <v>0</v>
      </c>
      <c r="K15" s="18">
        <f>IFERROR((('02CD16_XOCH'!$J15/'02CD16_XOCH'!$D15)), "-")</f>
        <v>0</v>
      </c>
      <c r="L15" s="186" t="s">
        <v>1826</v>
      </c>
    </row>
    <row r="16" spans="1:12" ht="220.5" x14ac:dyDescent="0.25">
      <c r="A16" s="20" t="s">
        <v>1827</v>
      </c>
      <c r="B16" s="21" t="s">
        <v>1828</v>
      </c>
      <c r="C16" s="22">
        <v>405200</v>
      </c>
      <c r="D16" s="22">
        <v>405200</v>
      </c>
      <c r="E16" s="22">
        <v>135069</v>
      </c>
      <c r="F16" s="22">
        <v>0</v>
      </c>
      <c r="G16" s="22">
        <v>0</v>
      </c>
      <c r="H16" s="22">
        <v>0</v>
      </c>
      <c r="I16" s="22">
        <v>0</v>
      </c>
      <c r="J16" s="23">
        <f t="shared" si="0"/>
        <v>0</v>
      </c>
      <c r="K16" s="18">
        <f>IFERROR((('02CD16_XOCH'!$J16/'02CD16_XOCH'!$D16)), "-")</f>
        <v>0</v>
      </c>
      <c r="L16" s="186" t="s">
        <v>1829</v>
      </c>
    </row>
    <row r="17" spans="1:12" ht="252" x14ac:dyDescent="0.25">
      <c r="A17" s="20" t="s">
        <v>1830</v>
      </c>
      <c r="B17" s="21" t="s">
        <v>1831</v>
      </c>
      <c r="C17" s="22">
        <v>190000</v>
      </c>
      <c r="D17" s="22">
        <v>190000</v>
      </c>
      <c r="E17" s="22">
        <v>63333</v>
      </c>
      <c r="F17" s="22">
        <v>0</v>
      </c>
      <c r="G17" s="22">
        <v>0</v>
      </c>
      <c r="H17" s="22">
        <v>0</v>
      </c>
      <c r="I17" s="22">
        <v>0</v>
      </c>
      <c r="J17" s="23">
        <f t="shared" si="0"/>
        <v>0</v>
      </c>
      <c r="K17" s="18">
        <f>IFERROR((('02CD16_XOCH'!$J17/'02CD16_XOCH'!$D17)), "-")</f>
        <v>0</v>
      </c>
      <c r="L17" s="186" t="s">
        <v>1832</v>
      </c>
    </row>
    <row r="18" spans="1:12" ht="362.25" x14ac:dyDescent="0.25">
      <c r="A18" s="20" t="s">
        <v>1833</v>
      </c>
      <c r="B18" s="21" t="s">
        <v>1834</v>
      </c>
      <c r="C18" s="22">
        <v>469000</v>
      </c>
      <c r="D18" s="22">
        <v>469000</v>
      </c>
      <c r="E18" s="22">
        <v>156333</v>
      </c>
      <c r="F18" s="22">
        <v>0</v>
      </c>
      <c r="G18" s="22">
        <v>0</v>
      </c>
      <c r="H18" s="22">
        <v>0</v>
      </c>
      <c r="I18" s="22">
        <v>0</v>
      </c>
      <c r="J18" s="23">
        <f t="shared" si="0"/>
        <v>0</v>
      </c>
      <c r="K18" s="18">
        <f>IFERROR((('02CD16_XOCH'!$J18/'02CD16_XOCH'!$D18)), "-")</f>
        <v>0</v>
      </c>
      <c r="L18" s="186" t="s">
        <v>1835</v>
      </c>
    </row>
    <row r="19" spans="1:12" ht="393.75" x14ac:dyDescent="0.25">
      <c r="A19" s="20" t="s">
        <v>1836</v>
      </c>
      <c r="B19" s="21" t="s">
        <v>1837</v>
      </c>
      <c r="C19" s="22">
        <v>380000</v>
      </c>
      <c r="D19" s="22">
        <v>380000</v>
      </c>
      <c r="E19" s="22">
        <v>126666</v>
      </c>
      <c r="F19" s="22">
        <v>0</v>
      </c>
      <c r="G19" s="22">
        <v>0</v>
      </c>
      <c r="H19" s="22">
        <v>0</v>
      </c>
      <c r="I19" s="22">
        <v>0</v>
      </c>
      <c r="J19" s="23">
        <f t="shared" si="0"/>
        <v>0</v>
      </c>
      <c r="K19" s="18">
        <f>IFERROR((('02CD16_XOCH'!$J19/'02CD16_XOCH'!$D19)), "-")</f>
        <v>0</v>
      </c>
      <c r="L19" s="186" t="s">
        <v>1838</v>
      </c>
    </row>
    <row r="20" spans="1:12" ht="346.5" x14ac:dyDescent="0.25">
      <c r="A20" s="20" t="s">
        <v>1839</v>
      </c>
      <c r="B20" s="21" t="s">
        <v>1840</v>
      </c>
      <c r="C20" s="22">
        <v>93000</v>
      </c>
      <c r="D20" s="22">
        <v>93000</v>
      </c>
      <c r="E20" s="22">
        <v>30999</v>
      </c>
      <c r="F20" s="22">
        <v>0</v>
      </c>
      <c r="G20" s="22">
        <v>0</v>
      </c>
      <c r="H20" s="22">
        <v>0</v>
      </c>
      <c r="I20" s="22">
        <v>0</v>
      </c>
      <c r="J20" s="23">
        <f t="shared" si="0"/>
        <v>0</v>
      </c>
      <c r="K20" s="18">
        <f>IFERROR((('02CD16_XOCH'!$J20/'02CD16_XOCH'!$D20)), "-")</f>
        <v>0</v>
      </c>
      <c r="L20" s="186" t="s">
        <v>1841</v>
      </c>
    </row>
    <row r="21" spans="1:12" ht="346.5" x14ac:dyDescent="0.25">
      <c r="A21" s="20" t="s">
        <v>1842</v>
      </c>
      <c r="B21" s="21" t="s">
        <v>1843</v>
      </c>
      <c r="C21" s="22">
        <v>1300000</v>
      </c>
      <c r="D21" s="22">
        <v>1300000</v>
      </c>
      <c r="E21" s="22">
        <v>433332</v>
      </c>
      <c r="F21" s="22">
        <v>0</v>
      </c>
      <c r="G21" s="22">
        <v>0</v>
      </c>
      <c r="H21" s="22">
        <v>0</v>
      </c>
      <c r="I21" s="22">
        <v>0</v>
      </c>
      <c r="J21" s="23">
        <f t="shared" si="0"/>
        <v>0</v>
      </c>
      <c r="K21" s="18">
        <f>IFERROR((('02CD16_XOCH'!$J21/'02CD16_XOCH'!$D21)), "-")</f>
        <v>0</v>
      </c>
      <c r="L21" s="186" t="s">
        <v>1844</v>
      </c>
    </row>
    <row r="22" spans="1:12" ht="362.25" x14ac:dyDescent="0.25">
      <c r="A22" s="20" t="s">
        <v>1845</v>
      </c>
      <c r="B22" s="21" t="s">
        <v>1846</v>
      </c>
      <c r="C22" s="22">
        <v>400000</v>
      </c>
      <c r="D22" s="22">
        <v>400000</v>
      </c>
      <c r="E22" s="22">
        <v>133332</v>
      </c>
      <c r="F22" s="22">
        <v>0</v>
      </c>
      <c r="G22" s="22">
        <v>0</v>
      </c>
      <c r="H22" s="22">
        <v>0</v>
      </c>
      <c r="I22" s="22">
        <v>0</v>
      </c>
      <c r="J22" s="23">
        <f t="shared" si="0"/>
        <v>0</v>
      </c>
      <c r="K22" s="18">
        <f>IFERROR((('02CD16_XOCH'!$J22/'02CD16_XOCH'!$D22)), "-")</f>
        <v>0</v>
      </c>
      <c r="L22" s="186" t="s">
        <v>1847</v>
      </c>
    </row>
    <row r="23" spans="1:12" ht="189" x14ac:dyDescent="0.25">
      <c r="A23" s="20" t="s">
        <v>1848</v>
      </c>
      <c r="B23" s="21" t="s">
        <v>1849</v>
      </c>
      <c r="C23" s="22">
        <v>1097227</v>
      </c>
      <c r="D23" s="22">
        <v>1097227</v>
      </c>
      <c r="E23" s="22">
        <v>365742</v>
      </c>
      <c r="F23" s="22">
        <v>0</v>
      </c>
      <c r="G23" s="22">
        <v>0</v>
      </c>
      <c r="H23" s="22">
        <v>0</v>
      </c>
      <c r="I23" s="22">
        <v>0</v>
      </c>
      <c r="J23" s="23">
        <f t="shared" si="0"/>
        <v>0</v>
      </c>
      <c r="K23" s="18">
        <f>IFERROR((('02CD16_XOCH'!$J23/'02CD16_XOCH'!$D23)), "-")</f>
        <v>0</v>
      </c>
      <c r="L23" s="186" t="s">
        <v>1850</v>
      </c>
    </row>
    <row r="24" spans="1:12" ht="362.25" x14ac:dyDescent="0.25">
      <c r="A24" s="20" t="s">
        <v>1851</v>
      </c>
      <c r="B24" s="21" t="s">
        <v>1852</v>
      </c>
      <c r="C24" s="22">
        <v>1600000</v>
      </c>
      <c r="D24" s="22">
        <v>1600000</v>
      </c>
      <c r="E24" s="22">
        <v>533334</v>
      </c>
      <c r="F24" s="22">
        <v>0</v>
      </c>
      <c r="G24" s="22">
        <v>0</v>
      </c>
      <c r="H24" s="22">
        <v>0</v>
      </c>
      <c r="I24" s="22">
        <v>0</v>
      </c>
      <c r="J24" s="23">
        <f t="shared" si="0"/>
        <v>0</v>
      </c>
      <c r="K24" s="18">
        <f>IFERROR((('02CD16_XOCH'!$J24/'02CD16_XOCH'!$D24)), "-")</f>
        <v>0</v>
      </c>
      <c r="L24" s="186" t="s">
        <v>1853</v>
      </c>
    </row>
    <row r="25" spans="1:12" ht="315" x14ac:dyDescent="0.25">
      <c r="A25" s="20" t="s">
        <v>1854</v>
      </c>
      <c r="B25" s="21" t="s">
        <v>1855</v>
      </c>
      <c r="C25" s="22">
        <v>800000</v>
      </c>
      <c r="D25" s="22">
        <v>800000</v>
      </c>
      <c r="E25" s="22">
        <v>156665</v>
      </c>
      <c r="F25" s="22">
        <v>0</v>
      </c>
      <c r="G25" s="22">
        <v>0</v>
      </c>
      <c r="H25" s="22">
        <v>0</v>
      </c>
      <c r="I25" s="22">
        <v>0</v>
      </c>
      <c r="J25" s="23">
        <f t="shared" si="0"/>
        <v>0</v>
      </c>
      <c r="K25" s="18">
        <f>IFERROR((('02CD16_XOCH'!$J25/'02CD16_XOCH'!$D25)), "-")</f>
        <v>0</v>
      </c>
      <c r="L25" s="186" t="s">
        <v>1856</v>
      </c>
    </row>
    <row r="26" spans="1:12" ht="110.25" x14ac:dyDescent="0.25">
      <c r="A26" s="20" t="s">
        <v>1857</v>
      </c>
      <c r="B26" s="21" t="s">
        <v>1858</v>
      </c>
      <c r="C26" s="22">
        <v>250000</v>
      </c>
      <c r="D26" s="22">
        <v>250000</v>
      </c>
      <c r="E26" s="22">
        <v>83334</v>
      </c>
      <c r="F26" s="22">
        <v>0</v>
      </c>
      <c r="G26" s="22">
        <v>0</v>
      </c>
      <c r="H26" s="22">
        <v>0</v>
      </c>
      <c r="I26" s="22">
        <v>0</v>
      </c>
      <c r="J26" s="23">
        <f t="shared" si="0"/>
        <v>0</v>
      </c>
      <c r="K26" s="18">
        <f>IFERROR((('02CD16_XOCH'!$J26/'02CD16_XOCH'!$D26)), "-")</f>
        <v>0</v>
      </c>
      <c r="L26" s="186" t="s">
        <v>1859</v>
      </c>
    </row>
    <row r="27" spans="1:12" ht="283.5" x14ac:dyDescent="0.25">
      <c r="A27" s="20" t="s">
        <v>1860</v>
      </c>
      <c r="B27" s="21" t="s">
        <v>1861</v>
      </c>
      <c r="C27" s="22">
        <v>2250000</v>
      </c>
      <c r="D27" s="22">
        <v>2250000</v>
      </c>
      <c r="E27" s="22">
        <v>750000</v>
      </c>
      <c r="F27" s="22">
        <v>0</v>
      </c>
      <c r="G27" s="22">
        <v>0</v>
      </c>
      <c r="H27" s="22">
        <v>0</v>
      </c>
      <c r="I27" s="22">
        <v>0</v>
      </c>
      <c r="J27" s="23">
        <f t="shared" si="0"/>
        <v>0</v>
      </c>
      <c r="K27" s="18">
        <f>IFERROR((('02CD16_XOCH'!$J27/'02CD16_XOCH'!$D27)), "-")</f>
        <v>0</v>
      </c>
      <c r="L27" s="186" t="s">
        <v>1862</v>
      </c>
    </row>
    <row r="28" spans="1:12" ht="157.5" x14ac:dyDescent="0.25">
      <c r="A28" s="20" t="s">
        <v>1863</v>
      </c>
      <c r="B28" s="21" t="s">
        <v>1864</v>
      </c>
      <c r="C28" s="22">
        <v>13100000</v>
      </c>
      <c r="D28" s="22">
        <v>13100000</v>
      </c>
      <c r="E28" s="22">
        <v>4366665</v>
      </c>
      <c r="F28" s="22">
        <v>0</v>
      </c>
      <c r="G28" s="22">
        <v>0</v>
      </c>
      <c r="H28" s="22">
        <v>0</v>
      </c>
      <c r="I28" s="22">
        <v>0</v>
      </c>
      <c r="J28" s="23">
        <f t="shared" si="0"/>
        <v>0</v>
      </c>
      <c r="K28" s="18">
        <f>IFERROR((('02CD16_XOCH'!$J28/'02CD16_XOCH'!$D28)), "-")</f>
        <v>0</v>
      </c>
      <c r="L28" s="186" t="s">
        <v>1865</v>
      </c>
    </row>
    <row r="29" spans="1:12" ht="330.75" x14ac:dyDescent="0.25">
      <c r="A29" s="20" t="s">
        <v>1866</v>
      </c>
      <c r="B29" s="21" t="s">
        <v>1867</v>
      </c>
      <c r="C29" s="22">
        <v>115000</v>
      </c>
      <c r="D29" s="22">
        <v>115000</v>
      </c>
      <c r="E29" s="22">
        <v>38334</v>
      </c>
      <c r="F29" s="22">
        <v>0</v>
      </c>
      <c r="G29" s="22">
        <v>0</v>
      </c>
      <c r="H29" s="22">
        <v>0</v>
      </c>
      <c r="I29" s="22">
        <v>0</v>
      </c>
      <c r="J29" s="23">
        <f t="shared" si="0"/>
        <v>0</v>
      </c>
      <c r="K29" s="18">
        <f>IFERROR((('02CD16_XOCH'!$J29/'02CD16_XOCH'!$D29)), "-")</f>
        <v>0</v>
      </c>
      <c r="L29" s="186" t="s">
        <v>1868</v>
      </c>
    </row>
    <row r="30" spans="1:12" ht="378" x14ac:dyDescent="0.25">
      <c r="A30" s="20" t="s">
        <v>1869</v>
      </c>
      <c r="B30" s="21" t="s">
        <v>1870</v>
      </c>
      <c r="C30" s="22">
        <v>670000</v>
      </c>
      <c r="D30" s="22">
        <v>670000</v>
      </c>
      <c r="E30" s="22">
        <v>223335</v>
      </c>
      <c r="F30" s="22">
        <v>0</v>
      </c>
      <c r="G30" s="22">
        <v>0</v>
      </c>
      <c r="H30" s="22">
        <v>0</v>
      </c>
      <c r="I30" s="22">
        <v>0</v>
      </c>
      <c r="J30" s="23">
        <f t="shared" si="0"/>
        <v>0</v>
      </c>
      <c r="K30" s="18">
        <f>IFERROR((('02CD16_XOCH'!$J30/'02CD16_XOCH'!$D30)), "-")</f>
        <v>0</v>
      </c>
      <c r="L30" s="186" t="s">
        <v>1871</v>
      </c>
    </row>
    <row r="31" spans="1:12" ht="378" x14ac:dyDescent="0.25">
      <c r="A31" s="20" t="s">
        <v>1872</v>
      </c>
      <c r="B31" s="21" t="s">
        <v>1873</v>
      </c>
      <c r="C31" s="22">
        <v>2570000</v>
      </c>
      <c r="D31" s="22">
        <v>2570000</v>
      </c>
      <c r="E31" s="22">
        <v>856665</v>
      </c>
      <c r="F31" s="22">
        <v>0</v>
      </c>
      <c r="G31" s="22">
        <v>0</v>
      </c>
      <c r="H31" s="22">
        <v>0</v>
      </c>
      <c r="I31" s="22">
        <v>0</v>
      </c>
      <c r="J31" s="23">
        <f t="shared" si="0"/>
        <v>0</v>
      </c>
      <c r="K31" s="18">
        <f>IFERROR((('02CD16_XOCH'!$J31/'02CD16_XOCH'!$D31)), "-")</f>
        <v>0</v>
      </c>
      <c r="L31" s="186" t="s">
        <v>1874</v>
      </c>
    </row>
    <row r="32" spans="1:12" ht="204.75" x14ac:dyDescent="0.25">
      <c r="A32" s="20" t="s">
        <v>1875</v>
      </c>
      <c r="B32" s="21" t="s">
        <v>1876</v>
      </c>
      <c r="C32" s="22">
        <v>4000000</v>
      </c>
      <c r="D32" s="22">
        <v>1523793.38</v>
      </c>
      <c r="E32" s="22">
        <v>0</v>
      </c>
      <c r="F32" s="22">
        <v>0</v>
      </c>
      <c r="G32" s="22">
        <v>0</v>
      </c>
      <c r="H32" s="22">
        <v>0</v>
      </c>
      <c r="I32" s="22">
        <v>0</v>
      </c>
      <c r="J32" s="23">
        <f t="shared" si="0"/>
        <v>0</v>
      </c>
      <c r="K32" s="18">
        <f>IFERROR((('02CD16_XOCH'!$J32/'02CD16_XOCH'!$D32)), "-")</f>
        <v>0</v>
      </c>
      <c r="L32" s="186" t="s">
        <v>1877</v>
      </c>
    </row>
    <row r="33" spans="1:12" ht="299.25" x14ac:dyDescent="0.25">
      <c r="A33" s="20" t="s">
        <v>1878</v>
      </c>
      <c r="B33" s="21" t="s">
        <v>1879</v>
      </c>
      <c r="C33" s="22">
        <v>6200000</v>
      </c>
      <c r="D33" s="22">
        <v>6200000</v>
      </c>
      <c r="E33" s="22">
        <v>2066667</v>
      </c>
      <c r="F33" s="22">
        <v>0</v>
      </c>
      <c r="G33" s="22">
        <v>0</v>
      </c>
      <c r="H33" s="22">
        <v>0</v>
      </c>
      <c r="I33" s="22">
        <v>0</v>
      </c>
      <c r="J33" s="23">
        <f t="shared" si="0"/>
        <v>0</v>
      </c>
      <c r="K33" s="18">
        <f>IFERROR((('02CD16_XOCH'!$J33/'02CD16_XOCH'!$D33)), "-")</f>
        <v>0</v>
      </c>
      <c r="L33" s="186" t="s">
        <v>1880</v>
      </c>
    </row>
    <row r="34" spans="1:12" ht="283.5" x14ac:dyDescent="0.25">
      <c r="A34" s="20" t="s">
        <v>1881</v>
      </c>
      <c r="B34" s="21" t="s">
        <v>1882</v>
      </c>
      <c r="C34" s="22">
        <v>1650000</v>
      </c>
      <c r="D34" s="22">
        <v>1650000</v>
      </c>
      <c r="E34" s="22">
        <v>550002</v>
      </c>
      <c r="F34" s="22">
        <v>0</v>
      </c>
      <c r="G34" s="22">
        <v>0</v>
      </c>
      <c r="H34" s="22">
        <v>0</v>
      </c>
      <c r="I34" s="22">
        <v>0</v>
      </c>
      <c r="J34" s="23">
        <f t="shared" si="0"/>
        <v>0</v>
      </c>
      <c r="K34" s="18">
        <f>IFERROR((('02CD16_XOCH'!$J34/'02CD16_XOCH'!$D34)), "-")</f>
        <v>0</v>
      </c>
      <c r="L34" s="186" t="s">
        <v>1883</v>
      </c>
    </row>
    <row r="35" spans="1:12" ht="378" x14ac:dyDescent="0.25">
      <c r="A35" s="20" t="s">
        <v>1884</v>
      </c>
      <c r="B35" s="21" t="s">
        <v>1885</v>
      </c>
      <c r="C35" s="22">
        <v>550000</v>
      </c>
      <c r="D35" s="22">
        <v>550000</v>
      </c>
      <c r="E35" s="22">
        <v>183336</v>
      </c>
      <c r="F35" s="22">
        <v>0</v>
      </c>
      <c r="G35" s="22">
        <v>0</v>
      </c>
      <c r="H35" s="22">
        <v>0</v>
      </c>
      <c r="I35" s="22">
        <v>0</v>
      </c>
      <c r="J35" s="23">
        <f t="shared" si="0"/>
        <v>0</v>
      </c>
      <c r="K35" s="18">
        <f>IFERROR((('02CD16_XOCH'!$J35/'02CD16_XOCH'!$D35)), "-")</f>
        <v>0</v>
      </c>
      <c r="L35" s="186" t="s">
        <v>1886</v>
      </c>
    </row>
    <row r="36" spans="1:12" ht="362.25" x14ac:dyDescent="0.25">
      <c r="A36" s="20" t="s">
        <v>1887</v>
      </c>
      <c r="B36" s="21" t="s">
        <v>1888</v>
      </c>
      <c r="C36" s="22">
        <v>400000</v>
      </c>
      <c r="D36" s="22">
        <v>400000</v>
      </c>
      <c r="E36" s="22">
        <v>133332</v>
      </c>
      <c r="F36" s="22">
        <v>0</v>
      </c>
      <c r="G36" s="22">
        <v>0</v>
      </c>
      <c r="H36" s="22">
        <v>0</v>
      </c>
      <c r="I36" s="22">
        <v>0</v>
      </c>
      <c r="J36" s="23">
        <f t="shared" si="0"/>
        <v>0</v>
      </c>
      <c r="K36" s="18">
        <f>IFERROR((('02CD16_XOCH'!$J36/'02CD16_XOCH'!$D36)), "-")</f>
        <v>0</v>
      </c>
      <c r="L36" s="186" t="s">
        <v>1889</v>
      </c>
    </row>
    <row r="37" spans="1:12" ht="299.25" x14ac:dyDescent="0.25">
      <c r="A37" s="20" t="s">
        <v>1890</v>
      </c>
      <c r="B37" s="21" t="s">
        <v>1891</v>
      </c>
      <c r="C37" s="22">
        <v>360000</v>
      </c>
      <c r="D37" s="22">
        <v>360000</v>
      </c>
      <c r="E37" s="22">
        <v>120000</v>
      </c>
      <c r="F37" s="22">
        <v>0</v>
      </c>
      <c r="G37" s="22">
        <v>0</v>
      </c>
      <c r="H37" s="22">
        <v>0</v>
      </c>
      <c r="I37" s="22">
        <v>0</v>
      </c>
      <c r="J37" s="23">
        <f t="shared" si="0"/>
        <v>0</v>
      </c>
      <c r="K37" s="18">
        <f>IFERROR((('02CD16_XOCH'!$J37/'02CD16_XOCH'!$D37)), "-")</f>
        <v>0</v>
      </c>
      <c r="L37" s="186" t="s">
        <v>1892</v>
      </c>
    </row>
    <row r="38" spans="1:12" ht="78.75" x14ac:dyDescent="0.25">
      <c r="A38" s="20" t="s">
        <v>1893</v>
      </c>
      <c r="B38" s="21" t="s">
        <v>1894</v>
      </c>
      <c r="C38" s="22">
        <v>0</v>
      </c>
      <c r="D38" s="22">
        <v>200000</v>
      </c>
      <c r="E38" s="22">
        <v>200000</v>
      </c>
      <c r="F38" s="22">
        <v>0</v>
      </c>
      <c r="G38" s="22">
        <v>0</v>
      </c>
      <c r="H38" s="22">
        <v>0</v>
      </c>
      <c r="I38" s="22">
        <v>0</v>
      </c>
      <c r="J38" s="23">
        <f t="shared" si="0"/>
        <v>0</v>
      </c>
      <c r="K38" s="18">
        <f>IFERROR((('02CD16_XOCH'!$J38/'02CD16_XOCH'!$D38)), "-")</f>
        <v>0</v>
      </c>
      <c r="L38" s="24" t="s">
        <v>1895</v>
      </c>
    </row>
    <row r="39" spans="1:12" ht="393.75" x14ac:dyDescent="0.25">
      <c r="A39" s="20" t="s">
        <v>1896</v>
      </c>
      <c r="B39" s="21" t="s">
        <v>1897</v>
      </c>
      <c r="C39" s="22">
        <v>0</v>
      </c>
      <c r="D39" s="22">
        <v>1586206.62</v>
      </c>
      <c r="E39" s="22">
        <v>1586206.62</v>
      </c>
      <c r="F39" s="22">
        <v>0</v>
      </c>
      <c r="G39" s="22">
        <v>0</v>
      </c>
      <c r="H39" s="22">
        <v>0</v>
      </c>
      <c r="I39" s="22">
        <v>0</v>
      </c>
      <c r="J39" s="23">
        <f t="shared" si="0"/>
        <v>0</v>
      </c>
      <c r="K39" s="18">
        <f>IFERROR((('02CD16_XOCH'!$J39/'02CD16_XOCH'!$D39)), "-")</f>
        <v>0</v>
      </c>
      <c r="L39" s="186" t="s">
        <v>1898</v>
      </c>
    </row>
    <row r="40" spans="1:12" ht="409.5" customHeight="1" x14ac:dyDescent="0.25">
      <c r="A40" s="20" t="s">
        <v>1899</v>
      </c>
      <c r="B40" s="21" t="s">
        <v>1900</v>
      </c>
      <c r="C40" s="22">
        <v>70000000</v>
      </c>
      <c r="D40" s="22">
        <v>70000000</v>
      </c>
      <c r="E40" s="22">
        <v>23333334</v>
      </c>
      <c r="F40" s="22">
        <v>0</v>
      </c>
      <c r="G40" s="22">
        <v>0</v>
      </c>
      <c r="H40" s="22">
        <v>0</v>
      </c>
      <c r="I40" s="22">
        <v>0</v>
      </c>
      <c r="J40" s="23">
        <f t="shared" si="0"/>
        <v>0</v>
      </c>
      <c r="K40" s="18">
        <f>IFERROR((('02CD16_XOCH'!$J40/'02CD16_XOCH'!$D40)), "-")</f>
        <v>0</v>
      </c>
      <c r="L40" s="186" t="s">
        <v>1901</v>
      </c>
    </row>
    <row r="41" spans="1:12" ht="145.5" customHeight="1" x14ac:dyDescent="0.25">
      <c r="A41" s="20" t="s">
        <v>1902</v>
      </c>
      <c r="B41" s="21" t="s">
        <v>1903</v>
      </c>
      <c r="C41" s="22">
        <v>30000000</v>
      </c>
      <c r="D41" s="22">
        <v>30000000</v>
      </c>
      <c r="E41" s="22">
        <v>9999999</v>
      </c>
      <c r="F41" s="22">
        <v>0</v>
      </c>
      <c r="G41" s="22">
        <v>0</v>
      </c>
      <c r="H41" s="22">
        <v>0</v>
      </c>
      <c r="I41" s="22">
        <v>0</v>
      </c>
      <c r="J41" s="23">
        <f t="shared" si="0"/>
        <v>0</v>
      </c>
      <c r="K41" s="18">
        <f>IFERROR((('02CD16_XOCH'!$J41/'02CD16_XOCH'!$D41)), "-")</f>
        <v>0</v>
      </c>
      <c r="L41" s="186" t="s">
        <v>1904</v>
      </c>
    </row>
    <row r="42" spans="1:12" ht="267.75" x14ac:dyDescent="0.25">
      <c r="A42" s="20" t="s">
        <v>1905</v>
      </c>
      <c r="B42" s="21" t="s">
        <v>1906</v>
      </c>
      <c r="C42" s="22">
        <v>28959370</v>
      </c>
      <c r="D42" s="22">
        <v>28959370</v>
      </c>
      <c r="E42" s="22">
        <v>9653124</v>
      </c>
      <c r="F42" s="22">
        <v>0</v>
      </c>
      <c r="G42" s="22">
        <v>0</v>
      </c>
      <c r="H42" s="22">
        <v>0</v>
      </c>
      <c r="I42" s="22">
        <v>0</v>
      </c>
      <c r="J42" s="23">
        <f t="shared" si="0"/>
        <v>0</v>
      </c>
      <c r="K42" s="18">
        <f>IFERROR((('02CD16_XOCH'!$J42/'02CD16_XOCH'!$D42)), "-")</f>
        <v>0</v>
      </c>
      <c r="L42" s="186" t="s">
        <v>1907</v>
      </c>
    </row>
    <row r="43" spans="1:12" ht="204.75" x14ac:dyDescent="0.25">
      <c r="A43" s="20" t="s">
        <v>1908</v>
      </c>
      <c r="B43" s="21" t="s">
        <v>1909</v>
      </c>
      <c r="C43" s="22">
        <v>30000000</v>
      </c>
      <c r="D43" s="22">
        <v>9625877</v>
      </c>
      <c r="E43" s="22">
        <v>9625877</v>
      </c>
      <c r="F43" s="22">
        <v>0</v>
      </c>
      <c r="G43" s="22">
        <v>0</v>
      </c>
      <c r="H43" s="22">
        <v>0</v>
      </c>
      <c r="I43" s="22">
        <v>0</v>
      </c>
      <c r="J43" s="23">
        <f t="shared" si="0"/>
        <v>0</v>
      </c>
      <c r="K43" s="18">
        <f>IFERROR((('02CD16_XOCH'!$J43/'02CD16_XOCH'!$D43)), "-")</f>
        <v>0</v>
      </c>
      <c r="L43" s="186" t="s">
        <v>1910</v>
      </c>
    </row>
    <row r="44" spans="1:12" ht="126" x14ac:dyDescent="0.25">
      <c r="A44" s="20" t="s">
        <v>1911</v>
      </c>
      <c r="B44" s="21" t="s">
        <v>1912</v>
      </c>
      <c r="C44" s="22">
        <v>30000000</v>
      </c>
      <c r="D44" s="22">
        <v>30000000</v>
      </c>
      <c r="E44" s="22">
        <v>9999999</v>
      </c>
      <c r="F44" s="22">
        <v>0</v>
      </c>
      <c r="G44" s="22">
        <v>0</v>
      </c>
      <c r="H44" s="22">
        <v>0</v>
      </c>
      <c r="I44" s="22">
        <v>0</v>
      </c>
      <c r="J44" s="23">
        <f t="shared" si="0"/>
        <v>0</v>
      </c>
      <c r="K44" s="18">
        <f>IFERROR((('02CD16_XOCH'!$J44/'02CD16_XOCH'!$D44)), "-")</f>
        <v>0</v>
      </c>
      <c r="L44" s="186" t="s">
        <v>1913</v>
      </c>
    </row>
    <row r="45" spans="1:12" ht="173.25" x14ac:dyDescent="0.25">
      <c r="A45" s="20" t="s">
        <v>1914</v>
      </c>
      <c r="B45" s="21" t="s">
        <v>1915</v>
      </c>
      <c r="C45" s="22">
        <v>5000000</v>
      </c>
      <c r="D45" s="22">
        <v>0</v>
      </c>
      <c r="E45" s="22">
        <v>0</v>
      </c>
      <c r="F45" s="22">
        <v>0</v>
      </c>
      <c r="G45" s="22">
        <v>0</v>
      </c>
      <c r="H45" s="22">
        <v>0</v>
      </c>
      <c r="I45" s="22">
        <v>0</v>
      </c>
      <c r="J45" s="23">
        <f t="shared" si="0"/>
        <v>0</v>
      </c>
      <c r="K45" s="18" t="str">
        <f>IFERROR((('02CD16_XOCH'!$J45/'02CD16_XOCH'!$D45)), "-")</f>
        <v>-</v>
      </c>
      <c r="L45" s="186" t="s">
        <v>1916</v>
      </c>
    </row>
    <row r="46" spans="1:12" ht="236.25" x14ac:dyDescent="0.25">
      <c r="A46" s="20" t="s">
        <v>1917</v>
      </c>
      <c r="B46" s="21" t="s">
        <v>1918</v>
      </c>
      <c r="C46" s="22">
        <v>5000000</v>
      </c>
      <c r="D46" s="22">
        <v>0</v>
      </c>
      <c r="E46" s="22">
        <v>0</v>
      </c>
      <c r="F46" s="22">
        <v>0</v>
      </c>
      <c r="G46" s="22">
        <v>0</v>
      </c>
      <c r="H46" s="22">
        <v>0</v>
      </c>
      <c r="I46" s="22">
        <v>0</v>
      </c>
      <c r="J46" s="23">
        <f t="shared" si="0"/>
        <v>0</v>
      </c>
      <c r="K46" s="18" t="str">
        <f>IFERROR((('02CD16_XOCH'!$J46/'02CD16_XOCH'!$D46)), "-")</f>
        <v>-</v>
      </c>
      <c r="L46" s="186" t="s">
        <v>1919</v>
      </c>
    </row>
    <row r="47" spans="1:12" ht="236.25" x14ac:dyDescent="0.25">
      <c r="A47" s="20" t="s">
        <v>1920</v>
      </c>
      <c r="B47" s="21" t="s">
        <v>1921</v>
      </c>
      <c r="C47" s="22">
        <v>35000000</v>
      </c>
      <c r="D47" s="22">
        <v>35000000</v>
      </c>
      <c r="E47" s="22">
        <v>10909756</v>
      </c>
      <c r="F47" s="22">
        <v>6476924.7599999998</v>
      </c>
      <c r="G47" s="22">
        <v>27946638.219999999</v>
      </c>
      <c r="H47" s="22">
        <v>6476924.7599999998</v>
      </c>
      <c r="I47" s="22">
        <v>6476924.7599999998</v>
      </c>
      <c r="J47" s="23">
        <f t="shared" si="0"/>
        <v>34423562.979999997</v>
      </c>
      <c r="K47" s="18">
        <f>IFERROR((('02CD16_XOCH'!$J47/'02CD16_XOCH'!$D47)), "-")</f>
        <v>0.98353037085714279</v>
      </c>
      <c r="L47" s="186" t="s">
        <v>1922</v>
      </c>
    </row>
    <row r="48" spans="1:12" ht="362.25" x14ac:dyDescent="0.25">
      <c r="A48" s="20" t="s">
        <v>1923</v>
      </c>
      <c r="B48" s="21" t="s">
        <v>1924</v>
      </c>
      <c r="C48" s="22">
        <v>15000000</v>
      </c>
      <c r="D48" s="22">
        <v>15000000</v>
      </c>
      <c r="E48" s="22">
        <v>5000001</v>
      </c>
      <c r="F48" s="22">
        <v>2207238.36</v>
      </c>
      <c r="G48" s="22">
        <v>1744261.64</v>
      </c>
      <c r="H48" s="22">
        <v>2207238.36</v>
      </c>
      <c r="I48" s="22">
        <v>2207238.36</v>
      </c>
      <c r="J48" s="23">
        <f t="shared" si="0"/>
        <v>3951500</v>
      </c>
      <c r="K48" s="18">
        <f>IFERROR((('02CD16_XOCH'!$J48/'02CD16_XOCH'!$D48)), "-")</f>
        <v>0.26343333333333335</v>
      </c>
      <c r="L48" s="186" t="s">
        <v>1925</v>
      </c>
    </row>
    <row r="49" spans="1:13" ht="220.5" x14ac:dyDescent="0.25">
      <c r="A49" s="20" t="s">
        <v>1926</v>
      </c>
      <c r="B49" s="21" t="s">
        <v>1927</v>
      </c>
      <c r="C49" s="22">
        <v>10000000</v>
      </c>
      <c r="D49" s="22">
        <v>10000000</v>
      </c>
      <c r="E49" s="22">
        <v>3333333</v>
      </c>
      <c r="F49" s="22">
        <v>0</v>
      </c>
      <c r="G49" s="22">
        <v>0</v>
      </c>
      <c r="H49" s="22">
        <v>0</v>
      </c>
      <c r="I49" s="22">
        <v>0</v>
      </c>
      <c r="J49" s="23">
        <f t="shared" si="0"/>
        <v>0</v>
      </c>
      <c r="K49" s="18">
        <f>IFERROR((('02CD16_XOCH'!$J49/'02CD16_XOCH'!$D49)), "-")</f>
        <v>0</v>
      </c>
      <c r="L49" s="186" t="s">
        <v>1928</v>
      </c>
    </row>
    <row r="50" spans="1:13" ht="173.25" x14ac:dyDescent="0.25">
      <c r="A50" s="20" t="s">
        <v>1929</v>
      </c>
      <c r="B50" s="21" t="s">
        <v>1930</v>
      </c>
      <c r="C50" s="22">
        <v>10000000</v>
      </c>
      <c r="D50" s="22">
        <v>10000000</v>
      </c>
      <c r="E50" s="22">
        <v>2500222</v>
      </c>
      <c r="F50" s="22">
        <v>0</v>
      </c>
      <c r="G50" s="22">
        <v>0</v>
      </c>
      <c r="H50" s="22">
        <v>0</v>
      </c>
      <c r="I50" s="22">
        <v>0</v>
      </c>
      <c r="J50" s="23">
        <f t="shared" si="0"/>
        <v>0</v>
      </c>
      <c r="K50" s="18">
        <f>IFERROR((('02CD16_XOCH'!$J50/'02CD16_XOCH'!$D50)), "-")</f>
        <v>0</v>
      </c>
      <c r="L50" s="186" t="s">
        <v>1931</v>
      </c>
    </row>
    <row r="51" spans="1:13" ht="330.75" x14ac:dyDescent="0.25">
      <c r="A51" s="20" t="s">
        <v>1932</v>
      </c>
      <c r="B51" s="21" t="s">
        <v>1933</v>
      </c>
      <c r="C51" s="22">
        <v>0</v>
      </c>
      <c r="D51" s="22">
        <v>10000000</v>
      </c>
      <c r="E51" s="22">
        <v>4500224</v>
      </c>
      <c r="F51" s="22">
        <v>2892013.1</v>
      </c>
      <c r="G51" s="22">
        <v>7096986.9000000004</v>
      </c>
      <c r="H51" s="22">
        <v>2892013.1</v>
      </c>
      <c r="I51" s="22">
        <v>2892013.1</v>
      </c>
      <c r="J51" s="23">
        <f t="shared" si="0"/>
        <v>9989000</v>
      </c>
      <c r="K51" s="18">
        <f>IFERROR((('02CD16_XOCH'!$J51/'02CD16_XOCH'!$D51)), "-")</f>
        <v>0.99890000000000001</v>
      </c>
      <c r="L51" s="186" t="s">
        <v>1934</v>
      </c>
    </row>
    <row r="52" spans="1:13" ht="185.25" customHeight="1" x14ac:dyDescent="0.25">
      <c r="A52" s="20" t="s">
        <v>1935</v>
      </c>
      <c r="B52" s="21" t="s">
        <v>1936</v>
      </c>
      <c r="C52" s="22">
        <v>0</v>
      </c>
      <c r="D52" s="22">
        <v>18819473</v>
      </c>
      <c r="E52" s="22">
        <v>6990668</v>
      </c>
      <c r="F52" s="22">
        <v>0</v>
      </c>
      <c r="G52" s="22">
        <v>0</v>
      </c>
      <c r="H52" s="22">
        <v>0</v>
      </c>
      <c r="I52" s="22">
        <v>0</v>
      </c>
      <c r="J52" s="23">
        <f t="shared" si="0"/>
        <v>0</v>
      </c>
      <c r="K52" s="18">
        <f>IFERROR((('02CD16_XOCH'!$J52/'02CD16_XOCH'!$D52)), "-")</f>
        <v>0</v>
      </c>
      <c r="L52" s="186" t="s">
        <v>1937</v>
      </c>
    </row>
    <row r="53" spans="1:13" ht="409.5" customHeight="1" x14ac:dyDescent="0.25">
      <c r="A53" s="20" t="s">
        <v>1938</v>
      </c>
      <c r="B53" s="21" t="s">
        <v>1939</v>
      </c>
      <c r="C53" s="22">
        <v>0</v>
      </c>
      <c r="D53" s="22">
        <v>25316024</v>
      </c>
      <c r="E53" s="22">
        <v>25316024</v>
      </c>
      <c r="F53" s="22">
        <v>0</v>
      </c>
      <c r="G53" s="22">
        <v>0</v>
      </c>
      <c r="H53" s="22">
        <v>0</v>
      </c>
      <c r="I53" s="22">
        <v>0</v>
      </c>
      <c r="J53" s="23">
        <f t="shared" si="0"/>
        <v>0</v>
      </c>
      <c r="K53" s="18">
        <f>IFERROR((('02CD16_XOCH'!$J53/'02CD16_XOCH'!$D53)), "-")</f>
        <v>0</v>
      </c>
      <c r="L53" s="186" t="s">
        <v>1940</v>
      </c>
    </row>
    <row r="54" spans="1:13" ht="409.5" x14ac:dyDescent="0.25">
      <c r="A54" s="20" t="s">
        <v>1941</v>
      </c>
      <c r="B54" s="21" t="s">
        <v>1942</v>
      </c>
      <c r="C54" s="22">
        <v>0</v>
      </c>
      <c r="D54" s="22">
        <v>15000000</v>
      </c>
      <c r="E54" s="22">
        <v>15000000</v>
      </c>
      <c r="F54" s="22">
        <v>0</v>
      </c>
      <c r="G54" s="22">
        <v>0</v>
      </c>
      <c r="H54" s="22">
        <v>0</v>
      </c>
      <c r="I54" s="22">
        <v>0</v>
      </c>
      <c r="J54" s="23">
        <f t="shared" si="0"/>
        <v>0</v>
      </c>
      <c r="K54" s="18">
        <f>IFERROR((('02CD16_XOCH'!$J54/'02CD16_XOCH'!$D54)), "-")</f>
        <v>0</v>
      </c>
      <c r="L54" s="186" t="s">
        <v>1943</v>
      </c>
    </row>
    <row r="55" spans="1:13" ht="393.75" x14ac:dyDescent="0.25">
      <c r="A55" s="20" t="s">
        <v>1944</v>
      </c>
      <c r="B55" s="21" t="s">
        <v>1945</v>
      </c>
      <c r="C55" s="22">
        <v>0</v>
      </c>
      <c r="D55" s="22">
        <v>30000000</v>
      </c>
      <c r="E55" s="22">
        <v>30000000</v>
      </c>
      <c r="F55" s="22">
        <v>0</v>
      </c>
      <c r="G55" s="22">
        <v>0</v>
      </c>
      <c r="H55" s="22">
        <v>0</v>
      </c>
      <c r="I55" s="22">
        <v>0</v>
      </c>
      <c r="J55" s="23">
        <f t="shared" si="0"/>
        <v>0</v>
      </c>
      <c r="K55" s="18">
        <f>IFERROR((('02CD16_XOCH'!$J55/'02CD16_XOCH'!$D55)), "-")</f>
        <v>0</v>
      </c>
      <c r="L55" s="186" t="s">
        <v>1946</v>
      </c>
    </row>
    <row r="56" spans="1:13" x14ac:dyDescent="0.25">
      <c r="C56" s="4"/>
    </row>
    <row r="57" spans="1:13" x14ac:dyDescent="0.25">
      <c r="A57" s="26"/>
      <c r="B57" s="26"/>
      <c r="C57" s="4"/>
      <c r="D57" s="27"/>
      <c r="E57" s="27"/>
      <c r="F57" s="27"/>
      <c r="G57" s="27"/>
      <c r="H57" s="27"/>
      <c r="I57" s="27"/>
      <c r="J57" s="27"/>
      <c r="K57" s="27"/>
      <c r="L57" s="26"/>
    </row>
    <row r="58" spans="1:13" x14ac:dyDescent="0.25">
      <c r="A58" s="26"/>
      <c r="B58" s="26"/>
      <c r="C58" s="4"/>
      <c r="D58" s="27"/>
      <c r="E58" s="27"/>
      <c r="F58" s="27"/>
      <c r="G58" s="27"/>
      <c r="H58" s="27"/>
      <c r="I58" s="27"/>
      <c r="J58" s="27"/>
      <c r="K58" s="27"/>
      <c r="L58" s="26"/>
      <c r="M58" s="26"/>
    </row>
    <row r="59" spans="1:13" x14ac:dyDescent="0.25">
      <c r="A59" s="26"/>
      <c r="B59" s="26"/>
      <c r="C59" s="4"/>
      <c r="D59" s="27"/>
      <c r="E59" s="27"/>
      <c r="F59" s="27"/>
      <c r="G59" s="27"/>
      <c r="H59" s="27"/>
      <c r="I59" s="27"/>
      <c r="J59" s="27"/>
      <c r="K59" s="27"/>
      <c r="L59" s="26"/>
      <c r="M59" s="26"/>
    </row>
    <row r="60" spans="1:13" x14ac:dyDescent="0.25">
      <c r="A60" s="26"/>
      <c r="B60" s="26"/>
      <c r="C60" s="4"/>
      <c r="D60" s="27"/>
      <c r="E60" s="27"/>
      <c r="F60" s="27"/>
      <c r="G60" s="27"/>
      <c r="H60" s="27"/>
      <c r="I60" s="27"/>
      <c r="J60" s="27"/>
      <c r="K60" s="27"/>
      <c r="L60" s="26"/>
      <c r="M60" s="26"/>
    </row>
    <row r="61" spans="1:13" x14ac:dyDescent="0.25">
      <c r="A61" s="26"/>
      <c r="B61" s="26"/>
      <c r="C61" s="4"/>
      <c r="D61" s="27"/>
      <c r="E61" s="27"/>
      <c r="F61" s="27"/>
      <c r="G61" s="27"/>
      <c r="H61" s="27"/>
      <c r="I61" s="27"/>
      <c r="J61" s="27"/>
      <c r="K61" s="27"/>
      <c r="L61" s="26"/>
      <c r="M61" s="26"/>
    </row>
    <row r="62" spans="1:13" x14ac:dyDescent="0.25">
      <c r="A62" s="26"/>
      <c r="B62" s="26"/>
      <c r="C62" s="4"/>
      <c r="D62" s="27"/>
      <c r="E62" s="27"/>
      <c r="F62" s="27"/>
      <c r="G62" s="27"/>
      <c r="H62" s="27"/>
      <c r="I62" s="27"/>
      <c r="J62" s="27"/>
      <c r="K62" s="27"/>
      <c r="L62" s="26"/>
      <c r="M62" s="26"/>
    </row>
    <row r="63" spans="1:13" x14ac:dyDescent="0.25">
      <c r="A63" s="26"/>
      <c r="B63" s="26"/>
      <c r="C63" s="4"/>
      <c r="D63" s="27"/>
      <c r="E63" s="27"/>
      <c r="F63" s="27"/>
      <c r="G63" s="27"/>
      <c r="H63" s="27"/>
      <c r="I63" s="27"/>
      <c r="J63" s="27"/>
      <c r="K63" s="27"/>
      <c r="L63" s="26"/>
      <c r="M63" s="26"/>
    </row>
    <row r="64" spans="1:13" x14ac:dyDescent="0.25">
      <c r="A64" s="26"/>
      <c r="B64" s="26"/>
      <c r="C64" s="4"/>
      <c r="D64" s="27"/>
      <c r="E64" s="27"/>
      <c r="F64" s="27"/>
      <c r="G64" s="27"/>
      <c r="H64" s="27"/>
      <c r="I64" s="27"/>
      <c r="J64" s="27"/>
      <c r="K64" s="27"/>
      <c r="L64" s="26"/>
      <c r="M64" s="26"/>
    </row>
    <row r="65" spans="1:13" x14ac:dyDescent="0.25">
      <c r="A65" s="26"/>
      <c r="B65" s="26"/>
      <c r="C65" s="4"/>
      <c r="D65" s="27"/>
      <c r="E65" s="27"/>
      <c r="F65" s="27"/>
      <c r="G65" s="27"/>
      <c r="H65" s="27"/>
      <c r="I65" s="27"/>
      <c r="J65" s="27"/>
      <c r="K65" s="27"/>
      <c r="L65" s="26"/>
      <c r="M65" s="26"/>
    </row>
    <row r="66" spans="1:13" x14ac:dyDescent="0.25">
      <c r="C66" s="4"/>
    </row>
  </sheetData>
  <sheetProtection algorithmName="SHA-512" hashValue="QjKEj35nDQxt33QGYKI7UjKforB+64TeucKMlRIJRKwDD2zhHtjcxEdh876iFvawTuxk1dx3dNrjpNR5aa2PSw==" saltValue="IjMneeiJmIudZbo0WKB48A==" spinCount="100000"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55 C8:J8" xr:uid="{ACDA291D-F0A0-48F7-A1BD-B9832DEC44AA}">
      <formula1>0</formula1>
    </dataValidation>
    <dataValidation operator="greaterThanOrEqual" allowBlank="1" showInputMessage="1" showErrorMessage="1" error="Deberá ingresar el formato de NÚMERO correcto." sqref="K8 J9:K55" xr:uid="{278324B3-C32B-4F04-A671-91D907EA8913}"/>
  </dataValidations>
  <printOptions horizontalCentered="1"/>
  <pageMargins left="0.51181102362204722" right="0.31496062992125984" top="1.1023622047244095" bottom="0.51181102362204722" header="0.31496062992125984" footer="0.31496062992125984"/>
  <pageSetup scale="45"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89333-57CA-45F3-8A6F-B166FD869E81}">
  <sheetPr codeName="Hoja12">
    <pageSetUpPr fitToPage="1"/>
  </sheetPr>
  <dimension ref="A1:N49"/>
  <sheetViews>
    <sheetView showGridLines="0" zoomScale="80" zoomScaleNormal="8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7"/>
      <c r="C3" s="7"/>
      <c r="D3" s="7"/>
      <c r="E3" s="7"/>
      <c r="F3" s="7"/>
      <c r="G3" s="7"/>
      <c r="H3" s="7"/>
      <c r="I3" s="7"/>
      <c r="J3" s="7"/>
      <c r="K3" s="7"/>
      <c r="L3" s="7"/>
    </row>
    <row r="4" spans="1:12" s="10" customFormat="1" ht="26.25" customHeight="1" x14ac:dyDescent="0.2">
      <c r="A4" s="9" t="s">
        <v>1</v>
      </c>
      <c r="B4" s="196" t="s">
        <v>86</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x14ac:dyDescent="0.25">
      <c r="A8" s="195" t="s">
        <v>25</v>
      </c>
      <c r="B8" s="195"/>
      <c r="C8" s="17">
        <f>IF(SUBTOTAL(9, '04C001_SEDECO'!$C$9:$C$38)=0, "", SUBTOTAL(9, '04C001_SEDECO'!$C$9:$C$38))</f>
        <v>234397173</v>
      </c>
      <c r="D8" s="17">
        <f>IF(SUBTOTAL(9, '04C001_SEDECO'!$D$9:$D$38)=0, "", SUBTOTAL(9, '04C001_SEDECO'!$D$9:$D$38))</f>
        <v>234397173</v>
      </c>
      <c r="E8" s="17">
        <f>IF(SUBTOTAL(9, '04C001_SEDECO'!$E$9:$E$38)=0, "", SUBTOTAL(9, '04C001_SEDECO'!$E$9:$E$38))</f>
        <v>39066195</v>
      </c>
      <c r="F8" s="17" t="str">
        <f>IF(SUBTOTAL(9, '04C001_SEDECO'!$F$9:$F$38)=0, "", SUBTOTAL(9, '04C001_SEDECO'!$F$9:$F$38))</f>
        <v/>
      </c>
      <c r="G8" s="17" t="str">
        <f>IF(SUBTOTAL(9, '04C001_SEDECO'!$G$9:$G$38)=0, "", SUBTOTAL(9, '04C001_SEDECO'!$G$9:$G$38))</f>
        <v/>
      </c>
      <c r="H8" s="17" t="str">
        <f>IF(SUBTOTAL(9, '04C001_SEDECO'!$H$9:$H$38)=0, "", SUBTOTAL(9, '04C001_SEDECO'!$H$9:$H$38))</f>
        <v/>
      </c>
      <c r="I8" s="17" t="str">
        <f>IF(SUBTOTAL(9, '04C001_SEDECO'!$I$9:$I$38)=0, "", SUBTOTAL(9, '04C001_SEDECO'!$I$9:$I$38))</f>
        <v/>
      </c>
      <c r="J8" s="17" t="str">
        <f>IF(SUBTOTAL(9, '04C001_SEDECO'!$J$9:$J$38)=0, "", SUBTOTAL(9, '04C001_SEDECO'!$J$9:$J$38))</f>
        <v/>
      </c>
      <c r="K8" s="18" t="str">
        <f>IFERROR((('04C001_SEDECO'!$J8/'04C001_SEDECO'!$D8)), "-")</f>
        <v>-</v>
      </c>
      <c r="L8" s="19"/>
    </row>
    <row r="9" spans="1:12" ht="64.5" customHeight="1" x14ac:dyDescent="0.25">
      <c r="A9" s="20" t="s">
        <v>87</v>
      </c>
      <c r="B9" s="21" t="s">
        <v>88</v>
      </c>
      <c r="C9" s="22">
        <v>234397173</v>
      </c>
      <c r="D9" s="22">
        <v>234397173</v>
      </c>
      <c r="E9" s="22">
        <v>39066195</v>
      </c>
      <c r="F9" s="22">
        <v>0</v>
      </c>
      <c r="G9" s="22">
        <v>0</v>
      </c>
      <c r="H9" s="22">
        <v>0</v>
      </c>
      <c r="I9" s="22">
        <v>0</v>
      </c>
      <c r="J9" s="23">
        <f t="shared" ref="J9:J13" si="0">SUM(F9:G9)</f>
        <v>0</v>
      </c>
      <c r="K9" s="18">
        <f>IFERROR((('04C001_SEDECO'!$J9/'04C001_SEDECO'!$D9)), "-")</f>
        <v>0</v>
      </c>
      <c r="L9" s="24" t="s">
        <v>89</v>
      </c>
    </row>
    <row r="10" spans="1:12" ht="20.25" customHeight="1" x14ac:dyDescent="0.25">
      <c r="A10" s="20"/>
      <c r="B10" s="21"/>
      <c r="C10" s="22"/>
      <c r="D10" s="22"/>
      <c r="E10" s="22"/>
      <c r="F10" s="22"/>
      <c r="G10" s="22"/>
      <c r="H10" s="22"/>
      <c r="I10" s="22"/>
      <c r="J10" s="23">
        <f t="shared" si="0"/>
        <v>0</v>
      </c>
      <c r="K10" s="18" t="str">
        <f>IFERROR((('04C001_SEDECO'!$J10/'04C001_SEDECO'!$D10)), "-")</f>
        <v>-</v>
      </c>
      <c r="L10" s="24"/>
    </row>
    <row r="11" spans="1:12" ht="20.25" customHeight="1" x14ac:dyDescent="0.25">
      <c r="A11" s="20"/>
      <c r="B11" s="21"/>
      <c r="C11" s="22"/>
      <c r="D11" s="22"/>
      <c r="E11" s="22"/>
      <c r="F11" s="22"/>
      <c r="G11" s="22"/>
      <c r="H11" s="22"/>
      <c r="I11" s="22"/>
      <c r="J11" s="23">
        <f>SUM(F11:G11)</f>
        <v>0</v>
      </c>
      <c r="K11" s="18" t="str">
        <f>IFERROR((('04C001_SEDECO'!$J11/'04C001_SEDECO'!$D11)), "-")</f>
        <v>-</v>
      </c>
      <c r="L11" s="24"/>
    </row>
    <row r="12" spans="1:12" ht="20.25" customHeight="1" x14ac:dyDescent="0.25">
      <c r="A12" s="20"/>
      <c r="B12" s="21"/>
      <c r="C12" s="22"/>
      <c r="D12" s="22"/>
      <c r="E12" s="22"/>
      <c r="F12" s="22"/>
      <c r="G12" s="22"/>
      <c r="H12" s="22"/>
      <c r="I12" s="22"/>
      <c r="J12" s="23">
        <f t="shared" si="0"/>
        <v>0</v>
      </c>
      <c r="K12" s="18" t="str">
        <f>IFERROR((('04C001_SEDECO'!$J12/'04C001_SEDECO'!$D12)), "-")</f>
        <v>-</v>
      </c>
      <c r="L12" s="24"/>
    </row>
    <row r="13" spans="1:12" ht="20.25" customHeight="1" x14ac:dyDescent="0.25">
      <c r="A13" s="20"/>
      <c r="B13" s="21"/>
      <c r="C13" s="22"/>
      <c r="D13" s="22"/>
      <c r="E13" s="22"/>
      <c r="F13" s="22"/>
      <c r="G13" s="22"/>
      <c r="H13" s="22"/>
      <c r="I13" s="22"/>
      <c r="J13" s="23">
        <f t="shared" si="0"/>
        <v>0</v>
      </c>
      <c r="K13" s="18" t="str">
        <f>IFERROR((('04C001_SEDECO'!$J13/'04C001_SEDECO'!$D13)), "-")</f>
        <v>-</v>
      </c>
      <c r="L13" s="24"/>
    </row>
    <row r="14" spans="1:12" ht="20.25" customHeight="1" x14ac:dyDescent="0.25">
      <c r="A14" s="20"/>
      <c r="B14" s="21"/>
      <c r="C14" s="22"/>
      <c r="D14" s="22"/>
      <c r="E14" s="22"/>
      <c r="F14" s="22"/>
      <c r="G14" s="22"/>
      <c r="H14" s="22"/>
      <c r="I14" s="22"/>
      <c r="J14" s="23">
        <f>SUM(F14:G14)</f>
        <v>0</v>
      </c>
      <c r="K14" s="18" t="str">
        <f>IFERROR((('04C001_SEDECO'!$J14/'04C001_SEDECO'!$D14)), "-")</f>
        <v>-</v>
      </c>
      <c r="L14" s="24"/>
    </row>
    <row r="15" spans="1:12" ht="20.25" customHeight="1" x14ac:dyDescent="0.25">
      <c r="A15" s="20"/>
      <c r="B15" s="21"/>
      <c r="C15" s="22"/>
      <c r="D15" s="22"/>
      <c r="E15" s="22"/>
      <c r="F15" s="22"/>
      <c r="G15" s="22"/>
      <c r="H15" s="22"/>
      <c r="I15" s="22"/>
      <c r="J15" s="23">
        <f t="shared" ref="J15:J38" si="1">SUM(F15:G15)</f>
        <v>0</v>
      </c>
      <c r="K15" s="18" t="str">
        <f>IFERROR((('04C001_SEDECO'!$J15/'04C001_SEDECO'!$D15)), "-")</f>
        <v>-</v>
      </c>
      <c r="L15" s="24"/>
    </row>
    <row r="16" spans="1:12" ht="20.25" customHeight="1" x14ac:dyDescent="0.25">
      <c r="A16" s="20"/>
      <c r="B16" s="21"/>
      <c r="C16" s="22"/>
      <c r="D16" s="22"/>
      <c r="E16" s="22"/>
      <c r="F16" s="22"/>
      <c r="G16" s="22"/>
      <c r="H16" s="22"/>
      <c r="I16" s="22"/>
      <c r="J16" s="23">
        <f t="shared" si="1"/>
        <v>0</v>
      </c>
      <c r="K16" s="18" t="str">
        <f>IFERROR((('04C001_SEDECO'!$J16/'04C001_SEDECO'!$D16)), "-")</f>
        <v>-</v>
      </c>
      <c r="L16" s="24"/>
    </row>
    <row r="17" spans="1:12" ht="20.25" customHeight="1" x14ac:dyDescent="0.25">
      <c r="A17" s="20"/>
      <c r="B17" s="21"/>
      <c r="C17" s="22"/>
      <c r="D17" s="22"/>
      <c r="E17" s="22"/>
      <c r="F17" s="22"/>
      <c r="G17" s="22"/>
      <c r="H17" s="22"/>
      <c r="I17" s="22"/>
      <c r="J17" s="23">
        <f t="shared" si="1"/>
        <v>0</v>
      </c>
      <c r="K17" s="18" t="str">
        <f>IFERROR((('04C001_SEDECO'!$J17/'04C001_SEDECO'!$D17)), "-")</f>
        <v>-</v>
      </c>
      <c r="L17" s="24"/>
    </row>
    <row r="18" spans="1:12" ht="20.25" customHeight="1" x14ac:dyDescent="0.25">
      <c r="A18" s="20"/>
      <c r="B18" s="21"/>
      <c r="C18" s="22"/>
      <c r="D18" s="22"/>
      <c r="E18" s="22"/>
      <c r="F18" s="22"/>
      <c r="G18" s="22"/>
      <c r="H18" s="22"/>
      <c r="I18" s="22"/>
      <c r="J18" s="23">
        <f t="shared" si="1"/>
        <v>0</v>
      </c>
      <c r="K18" s="18" t="str">
        <f>IFERROR((('04C001_SEDECO'!$J18/'04C001_SEDECO'!$D18)), "-")</f>
        <v>-</v>
      </c>
      <c r="L18" s="24"/>
    </row>
    <row r="19" spans="1:12" ht="20.25" customHeight="1" x14ac:dyDescent="0.25">
      <c r="A19" s="20"/>
      <c r="B19" s="21"/>
      <c r="C19" s="22"/>
      <c r="D19" s="22"/>
      <c r="E19" s="22"/>
      <c r="F19" s="22"/>
      <c r="G19" s="22"/>
      <c r="H19" s="22"/>
      <c r="I19" s="22"/>
      <c r="J19" s="23">
        <f t="shared" si="1"/>
        <v>0</v>
      </c>
      <c r="K19" s="18" t="str">
        <f>IFERROR((('04C001_SEDECO'!$J19/'04C001_SEDECO'!$D19)), "-")</f>
        <v>-</v>
      </c>
      <c r="L19" s="24"/>
    </row>
    <row r="20" spans="1:12" ht="20.25" customHeight="1" x14ac:dyDescent="0.25">
      <c r="A20" s="20"/>
      <c r="B20" s="21"/>
      <c r="C20" s="22"/>
      <c r="D20" s="22"/>
      <c r="E20" s="22"/>
      <c r="F20" s="22"/>
      <c r="G20" s="22"/>
      <c r="H20" s="22"/>
      <c r="I20" s="22"/>
      <c r="J20" s="23">
        <f t="shared" si="1"/>
        <v>0</v>
      </c>
      <c r="K20" s="18" t="str">
        <f>IFERROR((('04C001_SEDECO'!$J20/'04C001_SEDECO'!$D20)), "-")</f>
        <v>-</v>
      </c>
      <c r="L20" s="24"/>
    </row>
    <row r="21" spans="1:12" ht="20.25" customHeight="1" x14ac:dyDescent="0.25">
      <c r="A21" s="20"/>
      <c r="B21" s="21"/>
      <c r="C21" s="22"/>
      <c r="D21" s="22"/>
      <c r="E21" s="22"/>
      <c r="F21" s="22"/>
      <c r="G21" s="22"/>
      <c r="H21" s="22"/>
      <c r="I21" s="22"/>
      <c r="J21" s="23">
        <f t="shared" si="1"/>
        <v>0</v>
      </c>
      <c r="K21" s="18" t="str">
        <f>IFERROR((('04C001_SEDECO'!$J21/'04C001_SEDECO'!$D21)), "-")</f>
        <v>-</v>
      </c>
      <c r="L21" s="24"/>
    </row>
    <row r="22" spans="1:12" ht="20.25" customHeight="1" x14ac:dyDescent="0.25">
      <c r="A22" s="20"/>
      <c r="B22" s="21"/>
      <c r="C22" s="22"/>
      <c r="D22" s="22"/>
      <c r="E22" s="22"/>
      <c r="F22" s="22"/>
      <c r="G22" s="22"/>
      <c r="H22" s="22"/>
      <c r="I22" s="22"/>
      <c r="J22" s="23">
        <f t="shared" si="1"/>
        <v>0</v>
      </c>
      <c r="K22" s="18" t="str">
        <f>IFERROR((('04C001_SEDECO'!$J22/'04C001_SEDECO'!$D22)), "-")</f>
        <v>-</v>
      </c>
      <c r="L22" s="24"/>
    </row>
    <row r="23" spans="1:12" ht="20.25" customHeight="1" x14ac:dyDescent="0.25">
      <c r="A23" s="20"/>
      <c r="B23" s="21"/>
      <c r="C23" s="22"/>
      <c r="D23" s="22"/>
      <c r="E23" s="22"/>
      <c r="F23" s="22"/>
      <c r="G23" s="22"/>
      <c r="H23" s="22"/>
      <c r="I23" s="22"/>
      <c r="J23" s="23">
        <f t="shared" si="1"/>
        <v>0</v>
      </c>
      <c r="K23" s="18" t="str">
        <f>IFERROR((('04C001_SEDECO'!$J23/'04C001_SEDECO'!$D23)), "-")</f>
        <v>-</v>
      </c>
      <c r="L23" s="24"/>
    </row>
    <row r="24" spans="1:12" ht="20.25" customHeight="1" x14ac:dyDescent="0.25">
      <c r="A24" s="20"/>
      <c r="B24" s="21"/>
      <c r="C24" s="22"/>
      <c r="D24" s="22"/>
      <c r="E24" s="22"/>
      <c r="F24" s="22"/>
      <c r="G24" s="22"/>
      <c r="H24" s="22"/>
      <c r="I24" s="22"/>
      <c r="J24" s="23">
        <f t="shared" si="1"/>
        <v>0</v>
      </c>
      <c r="K24" s="18" t="str">
        <f>IFERROR((('04C001_SEDECO'!$J24/'04C001_SEDECO'!$D24)), "-")</f>
        <v>-</v>
      </c>
      <c r="L24" s="24"/>
    </row>
    <row r="25" spans="1:12" ht="20.25" customHeight="1" x14ac:dyDescent="0.25">
      <c r="A25" s="20"/>
      <c r="B25" s="21"/>
      <c r="C25" s="22"/>
      <c r="D25" s="22"/>
      <c r="E25" s="22"/>
      <c r="F25" s="22"/>
      <c r="G25" s="22"/>
      <c r="H25" s="22"/>
      <c r="I25" s="22"/>
      <c r="J25" s="23">
        <f t="shared" si="1"/>
        <v>0</v>
      </c>
      <c r="K25" s="18" t="str">
        <f>IFERROR((('04C001_SEDECO'!$J25/'04C001_SEDECO'!$D25)), "-")</f>
        <v>-</v>
      </c>
      <c r="L25" s="24"/>
    </row>
    <row r="26" spans="1:12" ht="20.25" customHeight="1" x14ac:dyDescent="0.25">
      <c r="A26" s="20"/>
      <c r="B26" s="21"/>
      <c r="C26" s="22"/>
      <c r="D26" s="22"/>
      <c r="E26" s="22"/>
      <c r="F26" s="22"/>
      <c r="G26" s="22"/>
      <c r="H26" s="22"/>
      <c r="I26" s="22"/>
      <c r="J26" s="23">
        <f t="shared" si="1"/>
        <v>0</v>
      </c>
      <c r="K26" s="18" t="str">
        <f>IFERROR((('04C001_SEDECO'!$J26/'04C001_SEDECO'!$D26)), "-")</f>
        <v>-</v>
      </c>
      <c r="L26" s="24"/>
    </row>
    <row r="27" spans="1:12" ht="20.25" customHeight="1" x14ac:dyDescent="0.25">
      <c r="A27" s="20"/>
      <c r="B27" s="21"/>
      <c r="C27" s="22"/>
      <c r="D27" s="22"/>
      <c r="E27" s="22"/>
      <c r="F27" s="22"/>
      <c r="G27" s="22"/>
      <c r="H27" s="22"/>
      <c r="I27" s="22"/>
      <c r="J27" s="23">
        <f t="shared" si="1"/>
        <v>0</v>
      </c>
      <c r="K27" s="18" t="str">
        <f>IFERROR((('04C001_SEDECO'!$J27/'04C001_SEDECO'!$D27)), "-")</f>
        <v>-</v>
      </c>
      <c r="L27" s="24"/>
    </row>
    <row r="28" spans="1:12" ht="20.25" customHeight="1" x14ac:dyDescent="0.25">
      <c r="A28" s="20"/>
      <c r="B28" s="21"/>
      <c r="C28" s="22"/>
      <c r="D28" s="22"/>
      <c r="E28" s="22"/>
      <c r="F28" s="22"/>
      <c r="G28" s="22"/>
      <c r="H28" s="22"/>
      <c r="I28" s="22"/>
      <c r="J28" s="23">
        <f t="shared" si="1"/>
        <v>0</v>
      </c>
      <c r="K28" s="18" t="str">
        <f>IFERROR((('04C001_SEDECO'!$J28/'04C001_SEDECO'!$D28)), "-")</f>
        <v>-</v>
      </c>
      <c r="L28" s="24"/>
    </row>
    <row r="29" spans="1:12" ht="20.25" customHeight="1" x14ac:dyDescent="0.25">
      <c r="A29" s="20"/>
      <c r="B29" s="21"/>
      <c r="C29" s="22"/>
      <c r="D29" s="22"/>
      <c r="E29" s="22"/>
      <c r="F29" s="22"/>
      <c r="G29" s="22"/>
      <c r="H29" s="22"/>
      <c r="I29" s="22"/>
      <c r="J29" s="23">
        <f t="shared" si="1"/>
        <v>0</v>
      </c>
      <c r="K29" s="18" t="str">
        <f>IFERROR((('04C001_SEDECO'!$J29/'04C001_SEDECO'!$D29)), "-")</f>
        <v>-</v>
      </c>
      <c r="L29" s="24"/>
    </row>
    <row r="30" spans="1:12" ht="20.25" customHeight="1" x14ac:dyDescent="0.25">
      <c r="A30" s="20"/>
      <c r="B30" s="21"/>
      <c r="C30" s="22"/>
      <c r="D30" s="22"/>
      <c r="E30" s="22"/>
      <c r="F30" s="22"/>
      <c r="G30" s="22"/>
      <c r="H30" s="22"/>
      <c r="I30" s="22"/>
      <c r="J30" s="23">
        <f t="shared" si="1"/>
        <v>0</v>
      </c>
      <c r="K30" s="18" t="str">
        <f>IFERROR((('04C001_SEDECO'!$J30/'04C001_SEDECO'!$D30)), "-")</f>
        <v>-</v>
      </c>
      <c r="L30" s="24"/>
    </row>
    <row r="31" spans="1:12" ht="20.25" customHeight="1" x14ac:dyDescent="0.25">
      <c r="A31" s="20"/>
      <c r="B31" s="21"/>
      <c r="C31" s="22"/>
      <c r="D31" s="22"/>
      <c r="E31" s="22"/>
      <c r="F31" s="22"/>
      <c r="G31" s="22"/>
      <c r="H31" s="22"/>
      <c r="I31" s="22"/>
      <c r="J31" s="23">
        <f t="shared" si="1"/>
        <v>0</v>
      </c>
      <c r="K31" s="18" t="str">
        <f>IFERROR((('04C001_SEDECO'!$J31/'04C001_SEDECO'!$D31)), "-")</f>
        <v>-</v>
      </c>
      <c r="L31" s="24"/>
    </row>
    <row r="32" spans="1:12" ht="20.25" customHeight="1" x14ac:dyDescent="0.25">
      <c r="A32" s="20"/>
      <c r="B32" s="21"/>
      <c r="C32" s="22"/>
      <c r="D32" s="22"/>
      <c r="E32" s="22"/>
      <c r="F32" s="22"/>
      <c r="G32" s="22"/>
      <c r="H32" s="22"/>
      <c r="I32" s="22"/>
      <c r="J32" s="23">
        <f t="shared" si="1"/>
        <v>0</v>
      </c>
      <c r="K32" s="18" t="str">
        <f>IFERROR((('04C001_SEDECO'!$J32/'04C001_SEDECO'!$D32)), "-")</f>
        <v>-</v>
      </c>
      <c r="L32" s="24"/>
    </row>
    <row r="33" spans="1:13" ht="20.25" customHeight="1" x14ac:dyDescent="0.25">
      <c r="A33" s="20"/>
      <c r="B33" s="21"/>
      <c r="C33" s="22"/>
      <c r="D33" s="22"/>
      <c r="E33" s="22"/>
      <c r="F33" s="22"/>
      <c r="G33" s="22"/>
      <c r="H33" s="22"/>
      <c r="I33" s="22"/>
      <c r="J33" s="23">
        <f t="shared" si="1"/>
        <v>0</v>
      </c>
      <c r="K33" s="18" t="str">
        <f>IFERROR((('04C001_SEDECO'!$J33/'04C001_SEDECO'!$D33)), "-")</f>
        <v>-</v>
      </c>
      <c r="L33" s="24"/>
    </row>
    <row r="34" spans="1:13" ht="20.25" customHeight="1" x14ac:dyDescent="0.25">
      <c r="A34" s="20"/>
      <c r="B34" s="21"/>
      <c r="C34" s="22"/>
      <c r="D34" s="22"/>
      <c r="E34" s="22"/>
      <c r="F34" s="22"/>
      <c r="G34" s="22"/>
      <c r="H34" s="22"/>
      <c r="I34" s="22"/>
      <c r="J34" s="23">
        <f t="shared" si="1"/>
        <v>0</v>
      </c>
      <c r="K34" s="18" t="str">
        <f>IFERROR((('04C001_SEDECO'!$J34/'04C001_SEDECO'!$D34)), "-")</f>
        <v>-</v>
      </c>
      <c r="L34" s="24"/>
    </row>
    <row r="35" spans="1:13" ht="20.25" customHeight="1" x14ac:dyDescent="0.25">
      <c r="A35" s="20"/>
      <c r="B35" s="21"/>
      <c r="C35" s="22"/>
      <c r="D35" s="22"/>
      <c r="E35" s="22"/>
      <c r="F35" s="22"/>
      <c r="G35" s="22"/>
      <c r="H35" s="22"/>
      <c r="I35" s="22"/>
      <c r="J35" s="23">
        <f t="shared" si="1"/>
        <v>0</v>
      </c>
      <c r="K35" s="18" t="str">
        <f>IFERROR((('04C001_SEDECO'!$J35/'04C001_SEDECO'!$D35)), "-")</f>
        <v>-</v>
      </c>
      <c r="L35" s="24"/>
    </row>
    <row r="36" spans="1:13" ht="20.25" customHeight="1" x14ac:dyDescent="0.25">
      <c r="A36" s="20"/>
      <c r="B36" s="21"/>
      <c r="C36" s="22"/>
      <c r="D36" s="22"/>
      <c r="E36" s="22"/>
      <c r="F36" s="22"/>
      <c r="G36" s="22"/>
      <c r="H36" s="22"/>
      <c r="I36" s="22"/>
      <c r="J36" s="23">
        <f>SUM(F36:G36)</f>
        <v>0</v>
      </c>
      <c r="K36" s="18" t="str">
        <f>IFERROR((('04C001_SEDECO'!$J36/'04C001_SEDECO'!$D36)), "-")</f>
        <v>-</v>
      </c>
      <c r="L36" s="24"/>
    </row>
    <row r="37" spans="1:13" ht="20.25" customHeight="1" x14ac:dyDescent="0.25">
      <c r="A37" s="20"/>
      <c r="B37" s="21"/>
      <c r="C37" s="22"/>
      <c r="D37" s="22"/>
      <c r="E37" s="22"/>
      <c r="F37" s="22"/>
      <c r="G37" s="22"/>
      <c r="H37" s="22"/>
      <c r="I37" s="22"/>
      <c r="J37" s="23">
        <f t="shared" si="1"/>
        <v>0</v>
      </c>
      <c r="K37" s="18" t="str">
        <f>IFERROR((('04C001_SEDECO'!$J37/'04C001_SEDECO'!$D37)), "-")</f>
        <v>-</v>
      </c>
      <c r="L37" s="24"/>
    </row>
    <row r="38" spans="1:13" s="25" customFormat="1" ht="20.25" customHeight="1" x14ac:dyDescent="0.25">
      <c r="A38" s="20"/>
      <c r="B38" s="21"/>
      <c r="C38" s="22"/>
      <c r="D38" s="22"/>
      <c r="E38" s="22"/>
      <c r="F38" s="22"/>
      <c r="G38" s="22"/>
      <c r="H38" s="22"/>
      <c r="I38" s="22"/>
      <c r="J38" s="23">
        <f t="shared" si="1"/>
        <v>0</v>
      </c>
      <c r="K38" s="18" t="str">
        <f>IFERROR((('04C001_SEDECO'!$J38/'04C001_SEDECO'!$D38)), "-")</f>
        <v>-</v>
      </c>
      <c r="L38" s="24"/>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2EF01AD6-90AF-46A6-B374-8E2FA3916947}">
      <formula1>0</formula1>
    </dataValidation>
    <dataValidation operator="greaterThanOrEqual" allowBlank="1" showInputMessage="1" showErrorMessage="1" error="Deberá ingresar el formato de NÚMERO correcto." sqref="J9:K38 K8" xr:uid="{5CA8F7E1-F0D6-4479-94AB-BA98C8F8B7B2}"/>
  </dataValidations>
  <printOptions horizontalCentered="1"/>
  <pageMargins left="0.51181102362204722" right="0.31496062992125984" top="1.1023622047244095" bottom="0.51181102362204722" header="0.31496062992125984" footer="0.31496062992125984"/>
  <pageSetup scale="45"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01F6D-72DF-4E6D-A1C6-B9056A907F78}">
  <sheetPr codeName="Hoja13">
    <pageSetUpPr fitToPage="1"/>
  </sheetPr>
  <dimension ref="A1:N49"/>
  <sheetViews>
    <sheetView showGridLines="0" zoomScale="80" zoomScaleNormal="80" workbookViewId="0">
      <selection activeCell="A3" sqref="A3"/>
    </sheetView>
  </sheetViews>
  <sheetFormatPr baseColWidth="10" defaultColWidth="11.42578125" defaultRowHeight="15" x14ac:dyDescent="0.25"/>
  <cols>
    <col min="1" max="1" width="20.42578125" style="4" customWidth="1"/>
    <col min="2" max="2" width="55.28515625"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7"/>
      <c r="C3" s="7"/>
      <c r="D3" s="7"/>
      <c r="E3" s="7"/>
      <c r="F3" s="7"/>
      <c r="G3" s="7"/>
      <c r="H3" s="7"/>
      <c r="I3" s="7"/>
      <c r="J3" s="7"/>
      <c r="K3" s="7"/>
      <c r="L3" s="7"/>
    </row>
    <row r="4" spans="1:12" s="10" customFormat="1" ht="26.25" customHeight="1" x14ac:dyDescent="0.2">
      <c r="A4" s="9" t="s">
        <v>1</v>
      </c>
      <c r="B4" s="196" t="s">
        <v>90</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42" customHeight="1" x14ac:dyDescent="0.25">
      <c r="A8" s="195" t="s">
        <v>25</v>
      </c>
      <c r="B8" s="195"/>
      <c r="C8" s="17" t="str">
        <f>IF(SUBTOTAL(9, '06C001_SEDEMA'!$C$9:$C$38)=0, "", SUBTOTAL(9, '06C001_SEDEMA'!$C$9:$C$38))</f>
        <v/>
      </c>
      <c r="D8" s="67">
        <f>IF(SUBTOTAL(9, '06C001_SEDEMA'!$D$9:$D$38)=0, "", SUBTOTAL(9, '06C001_SEDEMA'!$D$9:$D$38))</f>
        <v>926986.23999999999</v>
      </c>
      <c r="E8" s="17" t="str">
        <f>IF(SUBTOTAL(9, '06C001_SEDEMA'!$E$9:$E$38)=0, "", SUBTOTAL(9, '06C001_SEDEMA'!$E$9:$E$38))</f>
        <v/>
      </c>
      <c r="F8" s="17" t="str">
        <f>IF(SUBTOTAL(9, '06C001_SEDEMA'!$F$9:$F$38)=0, "", SUBTOTAL(9, '06C001_SEDEMA'!$F$9:$F$38))</f>
        <v/>
      </c>
      <c r="G8" s="17" t="str">
        <f>IF(SUBTOTAL(9, '06C001_SEDEMA'!$G$9:$G$38)=0, "", SUBTOTAL(9, '06C001_SEDEMA'!$G$9:$G$38))</f>
        <v/>
      </c>
      <c r="H8" s="17" t="str">
        <f>IF(SUBTOTAL(9, '06C001_SEDEMA'!$H$9:$H$38)=0, "", SUBTOTAL(9, '06C001_SEDEMA'!$H$9:$H$38))</f>
        <v/>
      </c>
      <c r="I8" s="17" t="str">
        <f>IF(SUBTOTAL(9, '06C001_SEDEMA'!$I$9:$I$38)=0, "", SUBTOTAL(9, '06C001_SEDEMA'!$I$9:$I$38))</f>
        <v/>
      </c>
      <c r="J8" s="17" t="str">
        <f>IF(SUBTOTAL(9, '06C001_SEDEMA'!$J$9:$J$38)=0, "", SUBTOTAL(9, '06C001_SEDEMA'!$J$9:$J$38))</f>
        <v/>
      </c>
      <c r="K8" s="18" t="str">
        <f>IFERROR((('06C001_SEDEMA'!$J8/'06C001_SEDEMA'!$D8)), "-")</f>
        <v>-</v>
      </c>
      <c r="L8" s="19"/>
    </row>
    <row r="9" spans="1:12" ht="105" customHeight="1" x14ac:dyDescent="0.25">
      <c r="A9" s="68" t="s">
        <v>91</v>
      </c>
      <c r="B9" s="69" t="s">
        <v>92</v>
      </c>
      <c r="C9" s="70">
        <v>0</v>
      </c>
      <c r="D9" s="70">
        <v>926986.23999999999</v>
      </c>
      <c r="E9" s="70">
        <v>0</v>
      </c>
      <c r="F9" s="70">
        <v>0</v>
      </c>
      <c r="G9" s="70">
        <v>0</v>
      </c>
      <c r="H9" s="70">
        <v>0</v>
      </c>
      <c r="I9" s="70">
        <v>0</v>
      </c>
      <c r="J9" s="71">
        <f t="shared" ref="J9:J13" si="0">SUM(F9:G9)</f>
        <v>0</v>
      </c>
      <c r="K9" s="72">
        <f>IFERROR((('06C001_SEDEMA'!$J9/'06C001_SEDEMA'!$D9)), "-")</f>
        <v>0</v>
      </c>
      <c r="L9" s="73"/>
    </row>
    <row r="10" spans="1:12" ht="20.25" hidden="1" customHeight="1" x14ac:dyDescent="0.25">
      <c r="A10" s="20"/>
      <c r="B10" s="21"/>
      <c r="C10" s="22"/>
      <c r="D10" s="22"/>
      <c r="E10" s="22"/>
      <c r="F10" s="22"/>
      <c r="G10" s="22"/>
      <c r="H10" s="22"/>
      <c r="I10" s="22"/>
      <c r="J10" s="23">
        <f t="shared" si="0"/>
        <v>0</v>
      </c>
      <c r="K10" s="18" t="str">
        <f>IFERROR((('06C001_SEDEMA'!$J10/'06C001_SEDEMA'!$D10)), "-")</f>
        <v>-</v>
      </c>
      <c r="L10" s="24"/>
    </row>
    <row r="11" spans="1:12" ht="20.25" hidden="1" customHeight="1" x14ac:dyDescent="0.25">
      <c r="A11" s="20"/>
      <c r="B11" s="21"/>
      <c r="C11" s="22"/>
      <c r="D11" s="22"/>
      <c r="E11" s="22"/>
      <c r="F11" s="22"/>
      <c r="G11" s="22"/>
      <c r="H11" s="22"/>
      <c r="I11" s="22"/>
      <c r="J11" s="23">
        <f>SUM(F11:G11)</f>
        <v>0</v>
      </c>
      <c r="K11" s="18" t="str">
        <f>IFERROR((('06C001_SEDEMA'!$J11/'06C001_SEDEMA'!$D11)), "-")</f>
        <v>-</v>
      </c>
      <c r="L11" s="24"/>
    </row>
    <row r="12" spans="1:12" ht="20.25" hidden="1" customHeight="1" x14ac:dyDescent="0.25">
      <c r="A12" s="20"/>
      <c r="B12" s="21"/>
      <c r="C12" s="22"/>
      <c r="D12" s="22"/>
      <c r="E12" s="22"/>
      <c r="F12" s="22"/>
      <c r="G12" s="22"/>
      <c r="H12" s="22"/>
      <c r="I12" s="22"/>
      <c r="J12" s="23">
        <f t="shared" si="0"/>
        <v>0</v>
      </c>
      <c r="K12" s="18" t="str">
        <f>IFERROR((('06C001_SEDEMA'!$J12/'06C001_SEDEMA'!$D12)), "-")</f>
        <v>-</v>
      </c>
      <c r="L12" s="24"/>
    </row>
    <row r="13" spans="1:12" ht="20.25" hidden="1" customHeight="1" x14ac:dyDescent="0.25">
      <c r="A13" s="20"/>
      <c r="B13" s="21"/>
      <c r="C13" s="22"/>
      <c r="D13" s="22"/>
      <c r="E13" s="22"/>
      <c r="F13" s="22"/>
      <c r="G13" s="22"/>
      <c r="H13" s="22"/>
      <c r="I13" s="22"/>
      <c r="J13" s="23">
        <f t="shared" si="0"/>
        <v>0</v>
      </c>
      <c r="K13" s="18" t="str">
        <f>IFERROR((('06C001_SEDEMA'!$J13/'06C001_SEDEMA'!$D13)), "-")</f>
        <v>-</v>
      </c>
      <c r="L13" s="24"/>
    </row>
    <row r="14" spans="1:12" ht="20.25" hidden="1" customHeight="1" x14ac:dyDescent="0.25">
      <c r="A14" s="20"/>
      <c r="B14" s="21"/>
      <c r="C14" s="22"/>
      <c r="D14" s="22"/>
      <c r="E14" s="22"/>
      <c r="F14" s="22"/>
      <c r="G14" s="22"/>
      <c r="H14" s="22"/>
      <c r="I14" s="22"/>
      <c r="J14" s="23">
        <f>SUM(F14:G14)</f>
        <v>0</v>
      </c>
      <c r="K14" s="18" t="str">
        <f>IFERROR((('06C001_SEDEMA'!$J14/'06C001_SEDEMA'!$D14)), "-")</f>
        <v>-</v>
      </c>
      <c r="L14" s="24"/>
    </row>
    <row r="15" spans="1:12" ht="20.25" hidden="1" customHeight="1" x14ac:dyDescent="0.25">
      <c r="A15" s="20"/>
      <c r="B15" s="21"/>
      <c r="C15" s="22"/>
      <c r="D15" s="22"/>
      <c r="E15" s="22"/>
      <c r="F15" s="22"/>
      <c r="G15" s="22"/>
      <c r="H15" s="22"/>
      <c r="I15" s="22"/>
      <c r="J15" s="23">
        <f t="shared" ref="J15:J38" si="1">SUM(F15:G15)</f>
        <v>0</v>
      </c>
      <c r="K15" s="18" t="str">
        <f>IFERROR((('06C001_SEDEMA'!$J15/'06C001_SEDEMA'!$D15)), "-")</f>
        <v>-</v>
      </c>
      <c r="L15" s="24"/>
    </row>
    <row r="16" spans="1:12" ht="20.25" hidden="1" customHeight="1" x14ac:dyDescent="0.25">
      <c r="A16" s="20"/>
      <c r="B16" s="21"/>
      <c r="C16" s="22"/>
      <c r="D16" s="22"/>
      <c r="E16" s="22"/>
      <c r="F16" s="22"/>
      <c r="G16" s="22"/>
      <c r="H16" s="22"/>
      <c r="I16" s="22"/>
      <c r="J16" s="23">
        <f t="shared" si="1"/>
        <v>0</v>
      </c>
      <c r="K16" s="18" t="str">
        <f>IFERROR((('06C001_SEDEMA'!$J16/'06C001_SEDEMA'!$D16)), "-")</f>
        <v>-</v>
      </c>
      <c r="L16" s="24"/>
    </row>
    <row r="17" spans="1:12" ht="20.25" hidden="1" customHeight="1" x14ac:dyDescent="0.25">
      <c r="A17" s="20"/>
      <c r="B17" s="21"/>
      <c r="C17" s="22"/>
      <c r="D17" s="22"/>
      <c r="E17" s="22"/>
      <c r="F17" s="22"/>
      <c r="G17" s="22"/>
      <c r="H17" s="22"/>
      <c r="I17" s="22"/>
      <c r="J17" s="23">
        <f t="shared" si="1"/>
        <v>0</v>
      </c>
      <c r="K17" s="18" t="str">
        <f>IFERROR((('06C001_SEDEMA'!$J17/'06C001_SEDEMA'!$D17)), "-")</f>
        <v>-</v>
      </c>
      <c r="L17" s="24"/>
    </row>
    <row r="18" spans="1:12" ht="20.25" hidden="1" customHeight="1" x14ac:dyDescent="0.25">
      <c r="A18" s="20"/>
      <c r="B18" s="21"/>
      <c r="C18" s="22"/>
      <c r="D18" s="22"/>
      <c r="E18" s="22"/>
      <c r="F18" s="22"/>
      <c r="G18" s="22"/>
      <c r="H18" s="22"/>
      <c r="I18" s="22"/>
      <c r="J18" s="23">
        <f t="shared" si="1"/>
        <v>0</v>
      </c>
      <c r="K18" s="18" t="str">
        <f>IFERROR((('06C001_SEDEMA'!$J18/'06C001_SEDEMA'!$D18)), "-")</f>
        <v>-</v>
      </c>
      <c r="L18" s="24"/>
    </row>
    <row r="19" spans="1:12" ht="20.25" hidden="1" customHeight="1" x14ac:dyDescent="0.25">
      <c r="A19" s="20"/>
      <c r="B19" s="21"/>
      <c r="C19" s="22"/>
      <c r="D19" s="22"/>
      <c r="E19" s="22"/>
      <c r="F19" s="22"/>
      <c r="G19" s="22"/>
      <c r="H19" s="22"/>
      <c r="I19" s="22"/>
      <c r="J19" s="23">
        <f t="shared" si="1"/>
        <v>0</v>
      </c>
      <c r="K19" s="18" t="str">
        <f>IFERROR((('06C001_SEDEMA'!$J19/'06C001_SEDEMA'!$D19)), "-")</f>
        <v>-</v>
      </c>
      <c r="L19" s="24"/>
    </row>
    <row r="20" spans="1:12" ht="20.25" hidden="1" customHeight="1" x14ac:dyDescent="0.25">
      <c r="A20" s="20"/>
      <c r="B20" s="21"/>
      <c r="C20" s="22"/>
      <c r="D20" s="22"/>
      <c r="E20" s="22"/>
      <c r="F20" s="22"/>
      <c r="G20" s="22"/>
      <c r="H20" s="22"/>
      <c r="I20" s="22"/>
      <c r="J20" s="23">
        <f t="shared" si="1"/>
        <v>0</v>
      </c>
      <c r="K20" s="18" t="str">
        <f>IFERROR((('06C001_SEDEMA'!$J20/'06C001_SEDEMA'!$D20)), "-")</f>
        <v>-</v>
      </c>
      <c r="L20" s="24"/>
    </row>
    <row r="21" spans="1:12" ht="20.25" hidden="1" customHeight="1" x14ac:dyDescent="0.25">
      <c r="A21" s="20"/>
      <c r="B21" s="21"/>
      <c r="C21" s="22"/>
      <c r="D21" s="22"/>
      <c r="E21" s="22"/>
      <c r="F21" s="22"/>
      <c r="G21" s="22"/>
      <c r="H21" s="22"/>
      <c r="I21" s="22"/>
      <c r="J21" s="23">
        <f t="shared" si="1"/>
        <v>0</v>
      </c>
      <c r="K21" s="18" t="str">
        <f>IFERROR((('06C001_SEDEMA'!$J21/'06C001_SEDEMA'!$D21)), "-")</f>
        <v>-</v>
      </c>
      <c r="L21" s="24"/>
    </row>
    <row r="22" spans="1:12" ht="20.25" hidden="1" customHeight="1" x14ac:dyDescent="0.25">
      <c r="A22" s="20"/>
      <c r="B22" s="21"/>
      <c r="C22" s="22"/>
      <c r="D22" s="22"/>
      <c r="E22" s="22"/>
      <c r="F22" s="22"/>
      <c r="G22" s="22"/>
      <c r="H22" s="22"/>
      <c r="I22" s="22"/>
      <c r="J22" s="23">
        <f t="shared" si="1"/>
        <v>0</v>
      </c>
      <c r="K22" s="18" t="str">
        <f>IFERROR((('06C001_SEDEMA'!$J22/'06C001_SEDEMA'!$D22)), "-")</f>
        <v>-</v>
      </c>
      <c r="L22" s="24"/>
    </row>
    <row r="23" spans="1:12" ht="20.25" hidden="1" customHeight="1" x14ac:dyDescent="0.25">
      <c r="A23" s="20"/>
      <c r="B23" s="21"/>
      <c r="C23" s="22"/>
      <c r="D23" s="22"/>
      <c r="E23" s="22"/>
      <c r="F23" s="22"/>
      <c r="G23" s="22"/>
      <c r="H23" s="22"/>
      <c r="I23" s="22"/>
      <c r="J23" s="23">
        <f t="shared" si="1"/>
        <v>0</v>
      </c>
      <c r="K23" s="18" t="str">
        <f>IFERROR((('06C001_SEDEMA'!$J23/'06C001_SEDEMA'!$D23)), "-")</f>
        <v>-</v>
      </c>
      <c r="L23" s="24"/>
    </row>
    <row r="24" spans="1:12" ht="20.25" hidden="1" customHeight="1" x14ac:dyDescent="0.25">
      <c r="A24" s="20"/>
      <c r="B24" s="21"/>
      <c r="C24" s="22"/>
      <c r="D24" s="22"/>
      <c r="E24" s="22"/>
      <c r="F24" s="22"/>
      <c r="G24" s="22"/>
      <c r="H24" s="22"/>
      <c r="I24" s="22"/>
      <c r="J24" s="23">
        <f t="shared" si="1"/>
        <v>0</v>
      </c>
      <c r="K24" s="18" t="str">
        <f>IFERROR((('06C001_SEDEMA'!$J24/'06C001_SEDEMA'!$D24)), "-")</f>
        <v>-</v>
      </c>
      <c r="L24" s="24"/>
    </row>
    <row r="25" spans="1:12" ht="20.25" hidden="1" customHeight="1" x14ac:dyDescent="0.25">
      <c r="A25" s="20"/>
      <c r="B25" s="21"/>
      <c r="C25" s="22"/>
      <c r="D25" s="22"/>
      <c r="E25" s="22"/>
      <c r="F25" s="22"/>
      <c r="G25" s="22"/>
      <c r="H25" s="22"/>
      <c r="I25" s="22"/>
      <c r="J25" s="23">
        <f t="shared" si="1"/>
        <v>0</v>
      </c>
      <c r="K25" s="18" t="str">
        <f>IFERROR((('06C001_SEDEMA'!$J25/'06C001_SEDEMA'!$D25)), "-")</f>
        <v>-</v>
      </c>
      <c r="L25" s="24"/>
    </row>
    <row r="26" spans="1:12" ht="20.25" hidden="1" customHeight="1" x14ac:dyDescent="0.25">
      <c r="A26" s="20"/>
      <c r="B26" s="21"/>
      <c r="C26" s="22"/>
      <c r="D26" s="22"/>
      <c r="E26" s="22"/>
      <c r="F26" s="22"/>
      <c r="G26" s="22"/>
      <c r="H26" s="22"/>
      <c r="I26" s="22"/>
      <c r="J26" s="23">
        <f t="shared" si="1"/>
        <v>0</v>
      </c>
      <c r="K26" s="18" t="str">
        <f>IFERROR((('06C001_SEDEMA'!$J26/'06C001_SEDEMA'!$D26)), "-")</f>
        <v>-</v>
      </c>
      <c r="L26" s="24"/>
    </row>
    <row r="27" spans="1:12" ht="20.25" hidden="1" customHeight="1" x14ac:dyDescent="0.25">
      <c r="A27" s="20"/>
      <c r="B27" s="21"/>
      <c r="C27" s="22"/>
      <c r="D27" s="22"/>
      <c r="E27" s="22"/>
      <c r="F27" s="22"/>
      <c r="G27" s="22"/>
      <c r="H27" s="22"/>
      <c r="I27" s="22"/>
      <c r="J27" s="23">
        <f t="shared" si="1"/>
        <v>0</v>
      </c>
      <c r="K27" s="18" t="str">
        <f>IFERROR((('06C001_SEDEMA'!$J27/'06C001_SEDEMA'!$D27)), "-")</f>
        <v>-</v>
      </c>
      <c r="L27" s="24"/>
    </row>
    <row r="28" spans="1:12" ht="20.25" hidden="1" customHeight="1" x14ac:dyDescent="0.25">
      <c r="A28" s="20"/>
      <c r="B28" s="21"/>
      <c r="C28" s="22"/>
      <c r="D28" s="22"/>
      <c r="E28" s="22"/>
      <c r="F28" s="22"/>
      <c r="G28" s="22"/>
      <c r="H28" s="22"/>
      <c r="I28" s="22"/>
      <c r="J28" s="23">
        <f t="shared" si="1"/>
        <v>0</v>
      </c>
      <c r="K28" s="18" t="str">
        <f>IFERROR((('06C001_SEDEMA'!$J28/'06C001_SEDEMA'!$D28)), "-")</f>
        <v>-</v>
      </c>
      <c r="L28" s="24"/>
    </row>
    <row r="29" spans="1:12" ht="20.25" hidden="1" customHeight="1" x14ac:dyDescent="0.25">
      <c r="A29" s="20"/>
      <c r="B29" s="21"/>
      <c r="C29" s="22"/>
      <c r="D29" s="22"/>
      <c r="E29" s="22"/>
      <c r="F29" s="22"/>
      <c r="G29" s="22"/>
      <c r="H29" s="22"/>
      <c r="I29" s="22"/>
      <c r="J29" s="23">
        <f t="shared" si="1"/>
        <v>0</v>
      </c>
      <c r="K29" s="18" t="str">
        <f>IFERROR((('06C001_SEDEMA'!$J29/'06C001_SEDEMA'!$D29)), "-")</f>
        <v>-</v>
      </c>
      <c r="L29" s="24"/>
    </row>
    <row r="30" spans="1:12" ht="20.25" hidden="1" customHeight="1" x14ac:dyDescent="0.25">
      <c r="A30" s="20"/>
      <c r="B30" s="21"/>
      <c r="C30" s="22"/>
      <c r="D30" s="22"/>
      <c r="E30" s="22"/>
      <c r="F30" s="22"/>
      <c r="G30" s="22"/>
      <c r="H30" s="22"/>
      <c r="I30" s="22"/>
      <c r="J30" s="23">
        <f t="shared" si="1"/>
        <v>0</v>
      </c>
      <c r="K30" s="18" t="str">
        <f>IFERROR((('06C001_SEDEMA'!$J30/'06C001_SEDEMA'!$D30)), "-")</f>
        <v>-</v>
      </c>
      <c r="L30" s="24"/>
    </row>
    <row r="31" spans="1:12" ht="20.25" hidden="1" customHeight="1" x14ac:dyDescent="0.25">
      <c r="A31" s="20"/>
      <c r="B31" s="21"/>
      <c r="C31" s="22"/>
      <c r="D31" s="22"/>
      <c r="E31" s="22"/>
      <c r="F31" s="22"/>
      <c r="G31" s="22"/>
      <c r="H31" s="22"/>
      <c r="I31" s="22"/>
      <c r="J31" s="23">
        <f t="shared" si="1"/>
        <v>0</v>
      </c>
      <c r="K31" s="18" t="str">
        <f>IFERROR((('06C001_SEDEMA'!$J31/'06C001_SEDEMA'!$D31)), "-")</f>
        <v>-</v>
      </c>
      <c r="L31" s="24"/>
    </row>
    <row r="32" spans="1:12" ht="20.25" hidden="1" customHeight="1" x14ac:dyDescent="0.25">
      <c r="A32" s="20"/>
      <c r="B32" s="21"/>
      <c r="C32" s="22"/>
      <c r="D32" s="22"/>
      <c r="E32" s="22"/>
      <c r="F32" s="22"/>
      <c r="G32" s="22"/>
      <c r="H32" s="22"/>
      <c r="I32" s="22"/>
      <c r="J32" s="23">
        <f t="shared" si="1"/>
        <v>0</v>
      </c>
      <c r="K32" s="18" t="str">
        <f>IFERROR((('06C001_SEDEMA'!$J32/'06C001_SEDEMA'!$D32)), "-")</f>
        <v>-</v>
      </c>
      <c r="L32" s="24"/>
    </row>
    <row r="33" spans="1:13" ht="20.25" hidden="1" customHeight="1" x14ac:dyDescent="0.25">
      <c r="A33" s="20"/>
      <c r="B33" s="21"/>
      <c r="C33" s="22"/>
      <c r="D33" s="22"/>
      <c r="E33" s="22"/>
      <c r="F33" s="22"/>
      <c r="G33" s="22"/>
      <c r="H33" s="22"/>
      <c r="I33" s="22"/>
      <c r="J33" s="23">
        <f t="shared" si="1"/>
        <v>0</v>
      </c>
      <c r="K33" s="18" t="str">
        <f>IFERROR((('06C001_SEDEMA'!$J33/'06C001_SEDEMA'!$D33)), "-")</f>
        <v>-</v>
      </c>
      <c r="L33" s="24"/>
    </row>
    <row r="34" spans="1:13" ht="20.25" hidden="1" customHeight="1" x14ac:dyDescent="0.25">
      <c r="A34" s="20"/>
      <c r="B34" s="21"/>
      <c r="C34" s="22"/>
      <c r="D34" s="22"/>
      <c r="E34" s="22"/>
      <c r="F34" s="22"/>
      <c r="G34" s="22"/>
      <c r="H34" s="22"/>
      <c r="I34" s="22"/>
      <c r="J34" s="23">
        <f t="shared" si="1"/>
        <v>0</v>
      </c>
      <c r="K34" s="18" t="str">
        <f>IFERROR((('06C001_SEDEMA'!$J34/'06C001_SEDEMA'!$D34)), "-")</f>
        <v>-</v>
      </c>
      <c r="L34" s="24"/>
    </row>
    <row r="35" spans="1:13" ht="20.25" hidden="1" customHeight="1" x14ac:dyDescent="0.25">
      <c r="A35" s="20"/>
      <c r="B35" s="21"/>
      <c r="C35" s="22"/>
      <c r="D35" s="22"/>
      <c r="E35" s="22"/>
      <c r="F35" s="22"/>
      <c r="G35" s="22"/>
      <c r="H35" s="22"/>
      <c r="I35" s="22"/>
      <c r="J35" s="23">
        <f t="shared" si="1"/>
        <v>0</v>
      </c>
      <c r="K35" s="18" t="str">
        <f>IFERROR((('06C001_SEDEMA'!$J35/'06C001_SEDEMA'!$D35)), "-")</f>
        <v>-</v>
      </c>
      <c r="L35" s="24"/>
    </row>
    <row r="36" spans="1:13" ht="20.25" hidden="1" customHeight="1" x14ac:dyDescent="0.25">
      <c r="A36" s="20"/>
      <c r="B36" s="21"/>
      <c r="C36" s="22"/>
      <c r="D36" s="22"/>
      <c r="E36" s="22"/>
      <c r="F36" s="22"/>
      <c r="G36" s="22"/>
      <c r="H36" s="22"/>
      <c r="I36" s="22"/>
      <c r="J36" s="23">
        <f>SUM(F36:G36)</f>
        <v>0</v>
      </c>
      <c r="K36" s="18" t="str">
        <f>IFERROR((('06C001_SEDEMA'!$J36/'06C001_SEDEMA'!$D36)), "-")</f>
        <v>-</v>
      </c>
      <c r="L36" s="24"/>
    </row>
    <row r="37" spans="1:13" ht="20.25" hidden="1" customHeight="1" x14ac:dyDescent="0.25">
      <c r="A37" s="20"/>
      <c r="B37" s="21"/>
      <c r="C37" s="22"/>
      <c r="D37" s="22"/>
      <c r="E37" s="22"/>
      <c r="F37" s="22"/>
      <c r="G37" s="22"/>
      <c r="H37" s="22"/>
      <c r="I37" s="22"/>
      <c r="J37" s="23">
        <f t="shared" si="1"/>
        <v>0</v>
      </c>
      <c r="K37" s="18" t="str">
        <f>IFERROR((('06C001_SEDEMA'!$J37/'06C001_SEDEMA'!$D37)), "-")</f>
        <v>-</v>
      </c>
      <c r="L37" s="24"/>
    </row>
    <row r="38" spans="1:13" s="25" customFormat="1" ht="20.25" customHeight="1" x14ac:dyDescent="0.25">
      <c r="A38" s="20"/>
      <c r="B38" s="21"/>
      <c r="C38" s="22"/>
      <c r="D38" s="22"/>
      <c r="E38" s="22"/>
      <c r="F38" s="22"/>
      <c r="G38" s="22"/>
      <c r="H38" s="22"/>
      <c r="I38" s="22"/>
      <c r="J38" s="23">
        <f t="shared" si="1"/>
        <v>0</v>
      </c>
      <c r="K38" s="18" t="str">
        <f>IFERROR((('06C001_SEDEMA'!$J38/'06C001_SEDEMA'!$D38)), "-")</f>
        <v>-</v>
      </c>
      <c r="L38" s="24"/>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A6520CFF-3491-4DC6-9B3B-F5874A341FD9}">
      <formula1>0</formula1>
    </dataValidation>
    <dataValidation operator="greaterThanOrEqual" allowBlank="1" showInputMessage="1" showErrorMessage="1" error="Deberá ingresar el formato de NÚMERO correcto." sqref="J9:K38 K8" xr:uid="{789F0F02-22D1-4CDF-881E-F9CBAB2AB528}"/>
  </dataValidations>
  <printOptions horizontalCentered="1"/>
  <pageMargins left="0.51181102362204722" right="0.98425196850393704" top="1.1023622047244095" bottom="0.51181102362204722" header="0.31496062992125984" footer="0.31496062992125984"/>
  <pageSetup scale="39"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5A909-D64C-4EBA-981B-C3A5F5228353}">
  <sheetPr codeName="Hoja14">
    <pageSetUpPr fitToPage="1"/>
  </sheetPr>
  <dimension ref="A1:N49"/>
  <sheetViews>
    <sheetView showGridLines="0" zoomScale="80" zoomScaleNormal="80" workbookViewId="0">
      <selection activeCell="A3" sqref="A3"/>
    </sheetView>
  </sheetViews>
  <sheetFormatPr baseColWidth="10" defaultColWidth="11.42578125" defaultRowHeight="15" x14ac:dyDescent="0.25"/>
  <cols>
    <col min="1" max="1" width="20.42578125" style="4" customWidth="1"/>
    <col min="2" max="2" width="48" style="4" customWidth="1"/>
    <col min="3" max="3" width="21.42578125" customWidth="1"/>
    <col min="4" max="4" width="21.42578125" style="6" customWidth="1"/>
    <col min="5" max="6" width="24.7109375" style="6" bestFit="1" customWidth="1"/>
    <col min="7" max="9" width="22.140625" style="6" bestFit="1" customWidth="1"/>
    <col min="10" max="10" width="24" style="6" customWidth="1"/>
    <col min="11" max="11" width="16.85546875" style="6" customWidth="1"/>
    <col min="12" max="12" width="59.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192" customFormat="1" ht="48.75" customHeight="1" x14ac:dyDescent="0.25">
      <c r="A3" s="37" t="s">
        <v>0</v>
      </c>
      <c r="B3" s="7"/>
      <c r="C3" s="7"/>
      <c r="D3" s="7"/>
      <c r="E3" s="7"/>
      <c r="F3" s="7"/>
      <c r="G3" s="7"/>
      <c r="H3" s="7"/>
      <c r="I3" s="7"/>
      <c r="J3" s="7"/>
      <c r="K3" s="7"/>
      <c r="L3" s="7"/>
    </row>
    <row r="4" spans="1:12" s="10" customFormat="1" ht="26.25" customHeight="1" x14ac:dyDescent="0.2">
      <c r="A4" s="9" t="s">
        <v>1</v>
      </c>
      <c r="B4" s="196" t="s">
        <v>93</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36" customHeight="1" x14ac:dyDescent="0.25">
      <c r="A8" s="195" t="s">
        <v>25</v>
      </c>
      <c r="B8" s="195"/>
      <c r="C8" s="67" t="str">
        <f>IF(SUBTOTAL(9, '06P0FA_FAP'!$C$9:$C$38)=0, "", SUBTOTAL(9, '06P0FA_FAP'!$C$9:$C$38))</f>
        <v/>
      </c>
      <c r="D8" s="67">
        <f>IF(SUBTOTAL(9, '06P0FA_FAP'!$D$9:$D$38)=0, "", SUBTOTAL(9, '06P0FA_FAP'!$D$9:$D$38))</f>
        <v>73000000</v>
      </c>
      <c r="E8" s="67">
        <f>IF(SUBTOTAL(9, '06P0FA_FAP'!$E$9:$E$38)=0, "", SUBTOTAL(9, '06P0FA_FAP'!$E$9:$E$38))</f>
        <v>70000000</v>
      </c>
      <c r="F8" s="67">
        <f>IF(SUBTOTAL(9, '06P0FA_FAP'!$F$9:$F$38)=0, "", SUBTOTAL(9, '06P0FA_FAP'!$F$9:$F$38))</f>
        <v>46911768.920000002</v>
      </c>
      <c r="G8" s="67">
        <f>IF(SUBTOTAL(9, '06P0FA_FAP'!$G$9:$G$38)=0, "", SUBTOTAL(9, '06P0FA_FAP'!$G$9:$G$38))</f>
        <v>21053204.129999999</v>
      </c>
      <c r="H8" s="67">
        <f>IF(SUBTOTAL(9, '06P0FA_FAP'!$H$9:$H$38)=0, "", SUBTOTAL(9, '06P0FA_FAP'!$H$9:$H$38))</f>
        <v>46911768.920000002</v>
      </c>
      <c r="I8" s="67">
        <f>IF(SUBTOTAL(9, '06P0FA_FAP'!$I$9:$I$38)=0, "", SUBTOTAL(9, '06P0FA_FAP'!$I$9:$I$38))</f>
        <v>46911768.920000002</v>
      </c>
      <c r="J8" s="67">
        <f>IF(SUBTOTAL(9, '06P0FA_FAP'!$J$9:$J$38)=0, "", SUBTOTAL(9, '06P0FA_FAP'!$J$9:$J$38))</f>
        <v>67964973.049999997</v>
      </c>
      <c r="K8" s="72">
        <f>IFERROR((('06P0FA_FAP'!$J8/'06P0FA_FAP'!$D8)), "-")</f>
        <v>0.93102702808219173</v>
      </c>
      <c r="L8" s="19"/>
    </row>
    <row r="9" spans="1:12" ht="409.5" customHeight="1" x14ac:dyDescent="0.25">
      <c r="A9" s="68" t="s">
        <v>94</v>
      </c>
      <c r="B9" s="69" t="s">
        <v>95</v>
      </c>
      <c r="C9" s="70">
        <v>0</v>
      </c>
      <c r="D9" s="70">
        <v>68000000</v>
      </c>
      <c r="E9" s="70">
        <v>68000000</v>
      </c>
      <c r="F9" s="70">
        <v>46911768.920000002</v>
      </c>
      <c r="G9" s="70">
        <v>21053204.129999999</v>
      </c>
      <c r="H9" s="70">
        <v>46911768.920000002</v>
      </c>
      <c r="I9" s="70">
        <v>46911768.920000002</v>
      </c>
      <c r="J9" s="71">
        <f t="shared" ref="J9:J13" si="0">SUM(F9:G9)</f>
        <v>67964973.049999997</v>
      </c>
      <c r="K9" s="72">
        <f>IFERROR((('06P0FA_FAP'!$J9/'06P0FA_FAP'!$D9)), "-")</f>
        <v>0.99948489779411764</v>
      </c>
      <c r="L9" s="74" t="s">
        <v>96</v>
      </c>
    </row>
    <row r="10" spans="1:12" ht="310.5" customHeight="1" x14ac:dyDescent="0.25">
      <c r="A10" s="68" t="s">
        <v>97</v>
      </c>
      <c r="B10" s="69" t="s">
        <v>98</v>
      </c>
      <c r="C10" s="70">
        <v>0</v>
      </c>
      <c r="D10" s="70">
        <v>5000000</v>
      </c>
      <c r="E10" s="70">
        <v>2000000</v>
      </c>
      <c r="F10" s="70">
        <v>0</v>
      </c>
      <c r="G10" s="70">
        <v>0</v>
      </c>
      <c r="H10" s="70">
        <v>0</v>
      </c>
      <c r="I10" s="70">
        <v>0</v>
      </c>
      <c r="J10" s="71">
        <f t="shared" si="0"/>
        <v>0</v>
      </c>
      <c r="K10" s="72">
        <f>IFERROR((('06P0FA_FAP'!$J10/'06P0FA_FAP'!$D10)), "-")</f>
        <v>0</v>
      </c>
      <c r="L10" s="24"/>
    </row>
    <row r="11" spans="1:12" ht="20.25" hidden="1" customHeight="1" x14ac:dyDescent="0.25">
      <c r="A11" s="20"/>
      <c r="B11" s="21"/>
      <c r="C11" s="70"/>
      <c r="D11" s="70"/>
      <c r="E11" s="70"/>
      <c r="F11" s="70"/>
      <c r="G11" s="70"/>
      <c r="H11" s="70"/>
      <c r="I11" s="70"/>
      <c r="J11" s="71">
        <f>SUM(F11:G11)</f>
        <v>0</v>
      </c>
      <c r="K11" s="72" t="str">
        <f>IFERROR((('06P0FA_FAP'!$J11/'06P0FA_FAP'!$D11)), "-")</f>
        <v>-</v>
      </c>
      <c r="L11" s="24"/>
    </row>
    <row r="12" spans="1:12" ht="20.25" hidden="1" customHeight="1" x14ac:dyDescent="0.25">
      <c r="A12" s="20"/>
      <c r="B12" s="21"/>
      <c r="C12" s="70"/>
      <c r="D12" s="70"/>
      <c r="E12" s="70"/>
      <c r="F12" s="70"/>
      <c r="G12" s="70"/>
      <c r="H12" s="70"/>
      <c r="I12" s="70"/>
      <c r="J12" s="71">
        <f t="shared" si="0"/>
        <v>0</v>
      </c>
      <c r="K12" s="72" t="str">
        <f>IFERROR((('06P0FA_FAP'!$J12/'06P0FA_FAP'!$D12)), "-")</f>
        <v>-</v>
      </c>
      <c r="L12" s="24"/>
    </row>
    <row r="13" spans="1:12" ht="20.25" hidden="1" customHeight="1" x14ac:dyDescent="0.25">
      <c r="A13" s="20"/>
      <c r="B13" s="21"/>
      <c r="C13" s="70"/>
      <c r="D13" s="70"/>
      <c r="E13" s="70"/>
      <c r="F13" s="70"/>
      <c r="G13" s="70"/>
      <c r="H13" s="70"/>
      <c r="I13" s="70"/>
      <c r="J13" s="71">
        <f t="shared" si="0"/>
        <v>0</v>
      </c>
      <c r="K13" s="72" t="str">
        <f>IFERROR((('06P0FA_FAP'!$J13/'06P0FA_FAP'!$D13)), "-")</f>
        <v>-</v>
      </c>
      <c r="L13" s="24"/>
    </row>
    <row r="14" spans="1:12" ht="20.25" hidden="1" customHeight="1" x14ac:dyDescent="0.25">
      <c r="A14" s="20"/>
      <c r="B14" s="21"/>
      <c r="C14" s="70"/>
      <c r="D14" s="70"/>
      <c r="E14" s="70"/>
      <c r="F14" s="70"/>
      <c r="G14" s="70"/>
      <c r="H14" s="70"/>
      <c r="I14" s="70"/>
      <c r="J14" s="71">
        <f>SUM(F14:G14)</f>
        <v>0</v>
      </c>
      <c r="K14" s="72" t="str">
        <f>IFERROR((('06P0FA_FAP'!$J14/'06P0FA_FAP'!$D14)), "-")</f>
        <v>-</v>
      </c>
      <c r="L14" s="24"/>
    </row>
    <row r="15" spans="1:12" ht="20.25" hidden="1" customHeight="1" x14ac:dyDescent="0.25">
      <c r="A15" s="20"/>
      <c r="B15" s="21"/>
      <c r="C15" s="70"/>
      <c r="D15" s="70"/>
      <c r="E15" s="70"/>
      <c r="F15" s="70"/>
      <c r="G15" s="70"/>
      <c r="H15" s="70"/>
      <c r="I15" s="70"/>
      <c r="J15" s="71">
        <f t="shared" ref="J15:J38" si="1">SUM(F15:G15)</f>
        <v>0</v>
      </c>
      <c r="K15" s="72" t="str">
        <f>IFERROR((('06P0FA_FAP'!$J15/'06P0FA_FAP'!$D15)), "-")</f>
        <v>-</v>
      </c>
      <c r="L15" s="24"/>
    </row>
    <row r="16" spans="1:12" ht="20.25" hidden="1" customHeight="1" x14ac:dyDescent="0.25">
      <c r="A16" s="20"/>
      <c r="B16" s="21"/>
      <c r="C16" s="70"/>
      <c r="D16" s="70"/>
      <c r="E16" s="70"/>
      <c r="F16" s="70"/>
      <c r="G16" s="70"/>
      <c r="H16" s="70"/>
      <c r="I16" s="70"/>
      <c r="J16" s="71">
        <f t="shared" si="1"/>
        <v>0</v>
      </c>
      <c r="K16" s="72" t="str">
        <f>IFERROR((('06P0FA_FAP'!$J16/'06P0FA_FAP'!$D16)), "-")</f>
        <v>-</v>
      </c>
      <c r="L16" s="24"/>
    </row>
    <row r="17" spans="1:12" ht="20.25" hidden="1" customHeight="1" x14ac:dyDescent="0.25">
      <c r="A17" s="20"/>
      <c r="B17" s="21"/>
      <c r="C17" s="70"/>
      <c r="D17" s="70"/>
      <c r="E17" s="70"/>
      <c r="F17" s="70"/>
      <c r="G17" s="70"/>
      <c r="H17" s="70"/>
      <c r="I17" s="70"/>
      <c r="J17" s="71">
        <f t="shared" si="1"/>
        <v>0</v>
      </c>
      <c r="K17" s="72" t="str">
        <f>IFERROR((('06P0FA_FAP'!$J17/'06P0FA_FAP'!$D17)), "-")</f>
        <v>-</v>
      </c>
      <c r="L17" s="24"/>
    </row>
    <row r="18" spans="1:12" ht="20.25" hidden="1" customHeight="1" x14ac:dyDescent="0.25">
      <c r="A18" s="20"/>
      <c r="B18" s="21"/>
      <c r="C18" s="70"/>
      <c r="D18" s="70"/>
      <c r="E18" s="70"/>
      <c r="F18" s="70"/>
      <c r="G18" s="70"/>
      <c r="H18" s="70"/>
      <c r="I18" s="70"/>
      <c r="J18" s="71">
        <f t="shared" si="1"/>
        <v>0</v>
      </c>
      <c r="K18" s="72" t="str">
        <f>IFERROR((('06P0FA_FAP'!$J18/'06P0FA_FAP'!$D18)), "-")</f>
        <v>-</v>
      </c>
      <c r="L18" s="24"/>
    </row>
    <row r="19" spans="1:12" ht="20.25" hidden="1" customHeight="1" x14ac:dyDescent="0.25">
      <c r="A19" s="20"/>
      <c r="B19" s="21"/>
      <c r="C19" s="70"/>
      <c r="D19" s="70"/>
      <c r="E19" s="70"/>
      <c r="F19" s="70"/>
      <c r="G19" s="70"/>
      <c r="H19" s="70"/>
      <c r="I19" s="70"/>
      <c r="J19" s="71">
        <f t="shared" si="1"/>
        <v>0</v>
      </c>
      <c r="K19" s="72" t="str">
        <f>IFERROR((('06P0FA_FAP'!$J19/'06P0FA_FAP'!$D19)), "-")</f>
        <v>-</v>
      </c>
      <c r="L19" s="24"/>
    </row>
    <row r="20" spans="1:12" ht="20.25" hidden="1" customHeight="1" x14ac:dyDescent="0.25">
      <c r="A20" s="20"/>
      <c r="B20" s="21"/>
      <c r="C20" s="70"/>
      <c r="D20" s="70"/>
      <c r="E20" s="70"/>
      <c r="F20" s="70"/>
      <c r="G20" s="70"/>
      <c r="H20" s="70"/>
      <c r="I20" s="70"/>
      <c r="J20" s="71">
        <f t="shared" si="1"/>
        <v>0</v>
      </c>
      <c r="K20" s="72" t="str">
        <f>IFERROR((('06P0FA_FAP'!$J20/'06P0FA_FAP'!$D20)), "-")</f>
        <v>-</v>
      </c>
      <c r="L20" s="24"/>
    </row>
    <row r="21" spans="1:12" ht="20.25" hidden="1" customHeight="1" x14ac:dyDescent="0.25">
      <c r="A21" s="20"/>
      <c r="B21" s="21"/>
      <c r="C21" s="70"/>
      <c r="D21" s="70"/>
      <c r="E21" s="70"/>
      <c r="F21" s="70"/>
      <c r="G21" s="70"/>
      <c r="H21" s="70"/>
      <c r="I21" s="70"/>
      <c r="J21" s="71">
        <f t="shared" si="1"/>
        <v>0</v>
      </c>
      <c r="K21" s="72" t="str">
        <f>IFERROR((('06P0FA_FAP'!$J21/'06P0FA_FAP'!$D21)), "-")</f>
        <v>-</v>
      </c>
      <c r="L21" s="24"/>
    </row>
    <row r="22" spans="1:12" ht="20.25" hidden="1" customHeight="1" x14ac:dyDescent="0.25">
      <c r="A22" s="20"/>
      <c r="B22" s="21"/>
      <c r="C22" s="70"/>
      <c r="D22" s="70"/>
      <c r="E22" s="70"/>
      <c r="F22" s="70"/>
      <c r="G22" s="70"/>
      <c r="H22" s="70"/>
      <c r="I22" s="70"/>
      <c r="J22" s="71">
        <f t="shared" si="1"/>
        <v>0</v>
      </c>
      <c r="K22" s="72" t="str">
        <f>IFERROR((('06P0FA_FAP'!$J22/'06P0FA_FAP'!$D22)), "-")</f>
        <v>-</v>
      </c>
      <c r="L22" s="24"/>
    </row>
    <row r="23" spans="1:12" ht="20.25" hidden="1" customHeight="1" x14ac:dyDescent="0.25">
      <c r="A23" s="20"/>
      <c r="B23" s="21"/>
      <c r="C23" s="70"/>
      <c r="D23" s="70"/>
      <c r="E23" s="70"/>
      <c r="F23" s="70"/>
      <c r="G23" s="70"/>
      <c r="H23" s="70"/>
      <c r="I23" s="70"/>
      <c r="J23" s="71">
        <f t="shared" si="1"/>
        <v>0</v>
      </c>
      <c r="K23" s="72" t="str">
        <f>IFERROR((('06P0FA_FAP'!$J23/'06P0FA_FAP'!$D23)), "-")</f>
        <v>-</v>
      </c>
      <c r="L23" s="24"/>
    </row>
    <row r="24" spans="1:12" ht="20.25" hidden="1" customHeight="1" x14ac:dyDescent="0.25">
      <c r="A24" s="20"/>
      <c r="B24" s="21"/>
      <c r="C24" s="70"/>
      <c r="D24" s="70"/>
      <c r="E24" s="70"/>
      <c r="F24" s="70"/>
      <c r="G24" s="70"/>
      <c r="H24" s="70"/>
      <c r="I24" s="70"/>
      <c r="J24" s="71">
        <f t="shared" si="1"/>
        <v>0</v>
      </c>
      <c r="K24" s="72" t="str">
        <f>IFERROR((('06P0FA_FAP'!$J24/'06P0FA_FAP'!$D24)), "-")</f>
        <v>-</v>
      </c>
      <c r="L24" s="24"/>
    </row>
    <row r="25" spans="1:12" ht="20.25" hidden="1" customHeight="1" x14ac:dyDescent="0.25">
      <c r="A25" s="20"/>
      <c r="B25" s="21"/>
      <c r="C25" s="70"/>
      <c r="D25" s="70"/>
      <c r="E25" s="70"/>
      <c r="F25" s="70"/>
      <c r="G25" s="70"/>
      <c r="H25" s="70"/>
      <c r="I25" s="70"/>
      <c r="J25" s="71">
        <f t="shared" si="1"/>
        <v>0</v>
      </c>
      <c r="K25" s="72" t="str">
        <f>IFERROR((('06P0FA_FAP'!$J25/'06P0FA_FAP'!$D25)), "-")</f>
        <v>-</v>
      </c>
      <c r="L25" s="24"/>
    </row>
    <row r="26" spans="1:12" ht="20.25" hidden="1" customHeight="1" x14ac:dyDescent="0.25">
      <c r="A26" s="20"/>
      <c r="B26" s="21"/>
      <c r="C26" s="70"/>
      <c r="D26" s="70"/>
      <c r="E26" s="70"/>
      <c r="F26" s="70"/>
      <c r="G26" s="70"/>
      <c r="H26" s="70"/>
      <c r="I26" s="70"/>
      <c r="J26" s="71">
        <f t="shared" si="1"/>
        <v>0</v>
      </c>
      <c r="K26" s="72" t="str">
        <f>IFERROR((('06P0FA_FAP'!$J26/'06P0FA_FAP'!$D26)), "-")</f>
        <v>-</v>
      </c>
      <c r="L26" s="24"/>
    </row>
    <row r="27" spans="1:12" ht="20.25" hidden="1" customHeight="1" x14ac:dyDescent="0.25">
      <c r="A27" s="20"/>
      <c r="B27" s="21"/>
      <c r="C27" s="70"/>
      <c r="D27" s="70"/>
      <c r="E27" s="70"/>
      <c r="F27" s="70"/>
      <c r="G27" s="70"/>
      <c r="H27" s="70"/>
      <c r="I27" s="70"/>
      <c r="J27" s="71">
        <f t="shared" si="1"/>
        <v>0</v>
      </c>
      <c r="K27" s="72" t="str">
        <f>IFERROR((('06P0FA_FAP'!$J27/'06P0FA_FAP'!$D27)), "-")</f>
        <v>-</v>
      </c>
      <c r="L27" s="24"/>
    </row>
    <row r="28" spans="1:12" ht="20.25" hidden="1" customHeight="1" x14ac:dyDescent="0.25">
      <c r="A28" s="20"/>
      <c r="B28" s="21"/>
      <c r="C28" s="70"/>
      <c r="D28" s="70"/>
      <c r="E28" s="70"/>
      <c r="F28" s="70"/>
      <c r="G28" s="70"/>
      <c r="H28" s="70"/>
      <c r="I28" s="70"/>
      <c r="J28" s="71">
        <f t="shared" si="1"/>
        <v>0</v>
      </c>
      <c r="K28" s="72" t="str">
        <f>IFERROR((('06P0FA_FAP'!$J28/'06P0FA_FAP'!$D28)), "-")</f>
        <v>-</v>
      </c>
      <c r="L28" s="24"/>
    </row>
    <row r="29" spans="1:12" ht="20.25" hidden="1" customHeight="1" x14ac:dyDescent="0.25">
      <c r="A29" s="20"/>
      <c r="B29" s="21"/>
      <c r="C29" s="70"/>
      <c r="D29" s="70"/>
      <c r="E29" s="70"/>
      <c r="F29" s="70"/>
      <c r="G29" s="70"/>
      <c r="H29" s="70"/>
      <c r="I29" s="70"/>
      <c r="J29" s="71">
        <f t="shared" si="1"/>
        <v>0</v>
      </c>
      <c r="K29" s="72" t="str">
        <f>IFERROR((('06P0FA_FAP'!$J29/'06P0FA_FAP'!$D29)), "-")</f>
        <v>-</v>
      </c>
      <c r="L29" s="24"/>
    </row>
    <row r="30" spans="1:12" ht="20.25" hidden="1" customHeight="1" x14ac:dyDescent="0.25">
      <c r="A30" s="20"/>
      <c r="B30" s="21"/>
      <c r="C30" s="70"/>
      <c r="D30" s="70"/>
      <c r="E30" s="70"/>
      <c r="F30" s="70"/>
      <c r="G30" s="70"/>
      <c r="H30" s="70"/>
      <c r="I30" s="70"/>
      <c r="J30" s="71">
        <f t="shared" si="1"/>
        <v>0</v>
      </c>
      <c r="K30" s="72" t="str">
        <f>IFERROR((('06P0FA_FAP'!$J30/'06P0FA_FAP'!$D30)), "-")</f>
        <v>-</v>
      </c>
      <c r="L30" s="24"/>
    </row>
    <row r="31" spans="1:12" ht="20.25" hidden="1" customHeight="1" x14ac:dyDescent="0.25">
      <c r="A31" s="20"/>
      <c r="B31" s="21"/>
      <c r="C31" s="70"/>
      <c r="D31" s="70"/>
      <c r="E31" s="70"/>
      <c r="F31" s="70"/>
      <c r="G31" s="70"/>
      <c r="H31" s="70"/>
      <c r="I31" s="70"/>
      <c r="J31" s="71">
        <f t="shared" si="1"/>
        <v>0</v>
      </c>
      <c r="K31" s="72" t="str">
        <f>IFERROR((('06P0FA_FAP'!$J31/'06P0FA_FAP'!$D31)), "-")</f>
        <v>-</v>
      </c>
      <c r="L31" s="24"/>
    </row>
    <row r="32" spans="1:12" ht="20.25" hidden="1" customHeight="1" x14ac:dyDescent="0.25">
      <c r="A32" s="20"/>
      <c r="B32" s="21"/>
      <c r="C32" s="70"/>
      <c r="D32" s="70"/>
      <c r="E32" s="70"/>
      <c r="F32" s="70"/>
      <c r="G32" s="70"/>
      <c r="H32" s="70"/>
      <c r="I32" s="70"/>
      <c r="J32" s="71">
        <f t="shared" si="1"/>
        <v>0</v>
      </c>
      <c r="K32" s="72" t="str">
        <f>IFERROR((('06P0FA_FAP'!$J32/'06P0FA_FAP'!$D32)), "-")</f>
        <v>-</v>
      </c>
      <c r="L32" s="24"/>
    </row>
    <row r="33" spans="1:13" ht="20.25" hidden="1" customHeight="1" x14ac:dyDescent="0.25">
      <c r="A33" s="20"/>
      <c r="B33" s="21"/>
      <c r="C33" s="70"/>
      <c r="D33" s="70"/>
      <c r="E33" s="70"/>
      <c r="F33" s="70"/>
      <c r="G33" s="70"/>
      <c r="H33" s="70"/>
      <c r="I33" s="70"/>
      <c r="J33" s="71">
        <f t="shared" si="1"/>
        <v>0</v>
      </c>
      <c r="K33" s="72" t="str">
        <f>IFERROR((('06P0FA_FAP'!$J33/'06P0FA_FAP'!$D33)), "-")</f>
        <v>-</v>
      </c>
      <c r="L33" s="24"/>
    </row>
    <row r="34" spans="1:13" ht="20.25" hidden="1" customHeight="1" x14ac:dyDescent="0.25">
      <c r="A34" s="20"/>
      <c r="B34" s="21"/>
      <c r="C34" s="70"/>
      <c r="D34" s="70"/>
      <c r="E34" s="70"/>
      <c r="F34" s="70"/>
      <c r="G34" s="70"/>
      <c r="H34" s="70"/>
      <c r="I34" s="70"/>
      <c r="J34" s="71">
        <f t="shared" si="1"/>
        <v>0</v>
      </c>
      <c r="K34" s="72" t="str">
        <f>IFERROR((('06P0FA_FAP'!$J34/'06P0FA_FAP'!$D34)), "-")</f>
        <v>-</v>
      </c>
      <c r="L34" s="24"/>
    </row>
    <row r="35" spans="1:13" ht="20.25" hidden="1" customHeight="1" x14ac:dyDescent="0.25">
      <c r="A35" s="20"/>
      <c r="B35" s="21"/>
      <c r="C35" s="70"/>
      <c r="D35" s="70"/>
      <c r="E35" s="70"/>
      <c r="F35" s="70"/>
      <c r="G35" s="70"/>
      <c r="H35" s="70"/>
      <c r="I35" s="70"/>
      <c r="J35" s="71">
        <f t="shared" si="1"/>
        <v>0</v>
      </c>
      <c r="K35" s="72" t="str">
        <f>IFERROR((('06P0FA_FAP'!$J35/'06P0FA_FAP'!$D35)), "-")</f>
        <v>-</v>
      </c>
      <c r="L35" s="24"/>
    </row>
    <row r="36" spans="1:13" ht="20.25" hidden="1" customHeight="1" x14ac:dyDescent="0.25">
      <c r="A36" s="20"/>
      <c r="B36" s="21"/>
      <c r="C36" s="70"/>
      <c r="D36" s="70"/>
      <c r="E36" s="70"/>
      <c r="F36" s="70"/>
      <c r="G36" s="70"/>
      <c r="H36" s="70"/>
      <c r="I36" s="70"/>
      <c r="J36" s="71">
        <f>SUM(F36:G36)</f>
        <v>0</v>
      </c>
      <c r="K36" s="72" t="str">
        <f>IFERROR((('06P0FA_FAP'!$J36/'06P0FA_FAP'!$D36)), "-")</f>
        <v>-</v>
      </c>
      <c r="L36" s="24"/>
    </row>
    <row r="37" spans="1:13" ht="20.25" hidden="1" customHeight="1" x14ac:dyDescent="0.25">
      <c r="A37" s="20"/>
      <c r="B37" s="21"/>
      <c r="C37" s="70"/>
      <c r="D37" s="70"/>
      <c r="E37" s="70"/>
      <c r="F37" s="70"/>
      <c r="G37" s="70"/>
      <c r="H37" s="70"/>
      <c r="I37" s="70"/>
      <c r="J37" s="71">
        <f t="shared" si="1"/>
        <v>0</v>
      </c>
      <c r="K37" s="72" t="str">
        <f>IFERROR((('06P0FA_FAP'!$J37/'06P0FA_FAP'!$D37)), "-")</f>
        <v>-</v>
      </c>
      <c r="L37" s="24"/>
    </row>
    <row r="38" spans="1:13" s="25" customFormat="1" ht="20.25" customHeight="1" x14ac:dyDescent="0.25">
      <c r="A38" s="20"/>
      <c r="B38" s="21"/>
      <c r="C38" s="70"/>
      <c r="D38" s="70"/>
      <c r="E38" s="70"/>
      <c r="F38" s="70"/>
      <c r="G38" s="70"/>
      <c r="H38" s="70"/>
      <c r="I38" s="70"/>
      <c r="J38" s="71">
        <f t="shared" si="1"/>
        <v>0</v>
      </c>
      <c r="K38" s="72" t="str">
        <f>IFERROR((('06P0FA_FAP'!$J38/'06P0FA_FAP'!$D38)), "-")</f>
        <v>-</v>
      </c>
      <c r="L38" s="24"/>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52B0CEA8-1387-4B33-B3ED-2B2C497AABFC}">
      <formula1>0</formula1>
    </dataValidation>
    <dataValidation operator="greaterThanOrEqual" allowBlank="1" showInputMessage="1" showErrorMessage="1" error="Deberá ingresar el formato de NÚMERO correcto." sqref="J9:K38 K8" xr:uid="{54C423D6-3615-499A-91B1-3AE32DF050AA}"/>
  </dataValidations>
  <printOptions horizontalCentered="1"/>
  <pageMargins left="0.51181102362204722" right="0.33" top="1.1023622047244095" bottom="0.51181102362204722" header="0.31496062992125984" footer="0.31496062992125984"/>
  <pageSetup scale="39"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AA25E-F583-4011-9441-D8A0DC9B316F}">
  <sheetPr codeName="Hoja15">
    <pageSetUpPr fitToPage="1"/>
  </sheetPr>
  <dimension ref="A1:N49"/>
  <sheetViews>
    <sheetView showGridLines="0" zoomScale="80" zoomScaleNormal="8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192" customFormat="1" ht="52.5" customHeight="1" x14ac:dyDescent="0.25">
      <c r="A3" s="37" t="s">
        <v>0</v>
      </c>
      <c r="B3" s="7"/>
      <c r="C3" s="7"/>
      <c r="D3" s="7"/>
      <c r="E3" s="7"/>
      <c r="F3" s="7"/>
      <c r="G3" s="7"/>
      <c r="H3" s="7"/>
      <c r="I3" s="7"/>
      <c r="J3" s="7"/>
      <c r="K3" s="7"/>
      <c r="L3" s="7"/>
    </row>
    <row r="4" spans="1:12" s="10" customFormat="1" ht="26.25" customHeight="1" x14ac:dyDescent="0.2">
      <c r="A4" s="9" t="s">
        <v>1</v>
      </c>
      <c r="B4" s="196" t="s">
        <v>99</v>
      </c>
      <c r="C4" s="196"/>
      <c r="D4" s="196"/>
      <c r="E4" s="196"/>
      <c r="F4" s="196"/>
      <c r="G4" s="196"/>
      <c r="H4" s="196"/>
      <c r="I4" s="196"/>
      <c r="J4" s="196"/>
      <c r="K4" s="196"/>
      <c r="L4" s="196"/>
    </row>
    <row r="5" spans="1:12" s="12" customFormat="1" ht="27" customHeight="1" x14ac:dyDescent="0.2">
      <c r="A5" s="219" t="s">
        <v>2</v>
      </c>
      <c r="B5" s="222" t="s">
        <v>3</v>
      </c>
      <c r="C5" s="55" t="s">
        <v>4</v>
      </c>
      <c r="D5" s="55"/>
      <c r="E5" s="55" t="s">
        <v>5</v>
      </c>
      <c r="F5" s="55"/>
      <c r="G5" s="55"/>
      <c r="H5" s="55"/>
      <c r="I5" s="55"/>
      <c r="J5" s="55"/>
      <c r="K5" s="222" t="s">
        <v>6</v>
      </c>
      <c r="L5" s="225" t="s">
        <v>7</v>
      </c>
    </row>
    <row r="6" spans="1:12" s="14" customFormat="1" ht="63" customHeight="1" x14ac:dyDescent="0.25">
      <c r="A6" s="220"/>
      <c r="B6" s="223"/>
      <c r="C6" s="56" t="s">
        <v>8</v>
      </c>
      <c r="D6" s="56" t="s">
        <v>9</v>
      </c>
      <c r="E6" s="56" t="s">
        <v>10</v>
      </c>
      <c r="F6" s="56" t="s">
        <v>11</v>
      </c>
      <c r="G6" s="56" t="s">
        <v>12</v>
      </c>
      <c r="H6" s="56" t="s">
        <v>13</v>
      </c>
      <c r="I6" s="56" t="s">
        <v>14</v>
      </c>
      <c r="J6" s="56" t="s">
        <v>15</v>
      </c>
      <c r="K6" s="223"/>
      <c r="L6" s="226"/>
    </row>
    <row r="7" spans="1:12" s="14" customFormat="1" ht="24" customHeight="1" x14ac:dyDescent="0.25">
      <c r="A7" s="221"/>
      <c r="B7" s="224"/>
      <c r="C7" s="58" t="s">
        <v>16</v>
      </c>
      <c r="D7" s="58" t="s">
        <v>17</v>
      </c>
      <c r="E7" s="58" t="s">
        <v>18</v>
      </c>
      <c r="F7" s="58" t="s">
        <v>19</v>
      </c>
      <c r="G7" s="58" t="s">
        <v>20</v>
      </c>
      <c r="H7" s="58" t="s">
        <v>21</v>
      </c>
      <c r="I7" s="58" t="s">
        <v>22</v>
      </c>
      <c r="J7" s="58" t="s">
        <v>23</v>
      </c>
      <c r="K7" s="57" t="s">
        <v>24</v>
      </c>
      <c r="L7" s="227"/>
    </row>
    <row r="8" spans="1:12" ht="21" customHeight="1" x14ac:dyDescent="0.25">
      <c r="A8" s="195" t="s">
        <v>25</v>
      </c>
      <c r="B8" s="195"/>
      <c r="C8" s="17" t="str">
        <f>IF(SUBTOTAL(9, '06PDPA_PAOT'!$C$9:$C$38)=0, "", SUBTOTAL(9, '06PDPA_PAOT'!$C$9:$C$38))</f>
        <v/>
      </c>
      <c r="D8" s="17">
        <f>IF(SUBTOTAL(9, '06PDPA_PAOT'!$D$9:$D$38)=0, "", SUBTOTAL(9, '06PDPA_PAOT'!$D$9:$D$38))</f>
        <v>168802.5</v>
      </c>
      <c r="E8" s="17" t="str">
        <f>IF(SUBTOTAL(9, '06PDPA_PAOT'!$E$9:$E$38)=0, "", SUBTOTAL(9, '06PDPA_PAOT'!$E$9:$E$38))</f>
        <v/>
      </c>
      <c r="F8" s="17" t="str">
        <f>IF(SUBTOTAL(9, '06PDPA_PAOT'!$F$9:$F$38)=0, "", SUBTOTAL(9, '06PDPA_PAOT'!$F$9:$F$38))</f>
        <v/>
      </c>
      <c r="G8" s="17">
        <f>IF(SUBTOTAL(9, '06PDPA_PAOT'!$G$9:$G$38)=0, "", SUBTOTAL(9, '06PDPA_PAOT'!$G$9:$G$38))</f>
        <v>162309.04999999999</v>
      </c>
      <c r="H8" s="17" t="str">
        <f>IF(SUBTOTAL(9, '06PDPA_PAOT'!$H$9:$H$38)=0, "", SUBTOTAL(9, '06PDPA_PAOT'!$H$9:$H$38))</f>
        <v/>
      </c>
      <c r="I8" s="17" t="str">
        <f>IF(SUBTOTAL(9, '06PDPA_PAOT'!$I$9:$I$38)=0, "", SUBTOTAL(9, '06PDPA_PAOT'!$I$9:$I$38))</f>
        <v/>
      </c>
      <c r="J8" s="17">
        <f>IF(SUBTOTAL(9, '06PDPA_PAOT'!$J$9:$J$38)=0, "", SUBTOTAL(9, '06PDPA_PAOT'!$J$9:$J$38))</f>
        <v>162309.04999999999</v>
      </c>
      <c r="K8" s="18">
        <f>IFERROR((('06PDPA_PAOT'!$J8/'06PDPA_PAOT'!$D8)), "-")</f>
        <v>0.96153226403637382</v>
      </c>
      <c r="L8" s="19"/>
    </row>
    <row r="9" spans="1:12" ht="53.25" customHeight="1" x14ac:dyDescent="0.25">
      <c r="A9" s="20" t="s">
        <v>100</v>
      </c>
      <c r="B9" s="21" t="s">
        <v>101</v>
      </c>
      <c r="C9" s="22">
        <v>0</v>
      </c>
      <c r="D9" s="22">
        <v>168802.5</v>
      </c>
      <c r="E9" s="22">
        <v>0</v>
      </c>
      <c r="F9" s="22">
        <v>0</v>
      </c>
      <c r="G9" s="22">
        <v>162309.04999999999</v>
      </c>
      <c r="H9" s="22">
        <v>0</v>
      </c>
      <c r="I9" s="22">
        <v>0</v>
      </c>
      <c r="J9" s="23">
        <f t="shared" ref="J9:J13" si="0">SUM(F9:G9)</f>
        <v>162309.04999999999</v>
      </c>
      <c r="K9" s="18">
        <f>IFERROR((('06PDPA_PAOT'!$J9/'06PDPA_PAOT'!$D9)), "-")</f>
        <v>0.96153226403637382</v>
      </c>
      <c r="L9" s="75" t="s">
        <v>102</v>
      </c>
    </row>
    <row r="10" spans="1:12" ht="20.25" customHeight="1" x14ac:dyDescent="0.25">
      <c r="A10" s="20"/>
      <c r="B10" s="21"/>
      <c r="C10" s="22"/>
      <c r="D10" s="22"/>
      <c r="E10" s="22"/>
      <c r="F10" s="22"/>
      <c r="G10" s="22"/>
      <c r="H10" s="22"/>
      <c r="I10" s="22"/>
      <c r="J10" s="23">
        <f t="shared" si="0"/>
        <v>0</v>
      </c>
      <c r="K10" s="18" t="str">
        <f>IFERROR((('06PDPA_PAOT'!$J10/'06PDPA_PAOT'!$D10)), "-")</f>
        <v>-</v>
      </c>
      <c r="L10" s="24"/>
    </row>
    <row r="11" spans="1:12" ht="20.25" customHeight="1" x14ac:dyDescent="0.25">
      <c r="A11" s="20"/>
      <c r="B11" s="21"/>
      <c r="C11" s="22"/>
      <c r="D11" s="22"/>
      <c r="E11" s="22"/>
      <c r="F11" s="22"/>
      <c r="G11" s="22"/>
      <c r="H11" s="22"/>
      <c r="I11" s="22"/>
      <c r="J11" s="23">
        <f>SUM(F11:G11)</f>
        <v>0</v>
      </c>
      <c r="K11" s="18" t="str">
        <f>IFERROR((('06PDPA_PAOT'!$J11/'06PDPA_PAOT'!$D11)), "-")</f>
        <v>-</v>
      </c>
      <c r="L11" s="24"/>
    </row>
    <row r="12" spans="1:12" ht="20.25" customHeight="1" x14ac:dyDescent="0.25">
      <c r="A12" s="20"/>
      <c r="B12" s="21"/>
      <c r="C12" s="22"/>
      <c r="D12" s="22"/>
      <c r="E12" s="22"/>
      <c r="F12" s="22"/>
      <c r="G12" s="22"/>
      <c r="H12" s="22"/>
      <c r="I12" s="22"/>
      <c r="J12" s="23">
        <f t="shared" si="0"/>
        <v>0</v>
      </c>
      <c r="K12" s="18" t="str">
        <f>IFERROR((('06PDPA_PAOT'!$J12/'06PDPA_PAOT'!$D12)), "-")</f>
        <v>-</v>
      </c>
      <c r="L12" s="24"/>
    </row>
    <row r="13" spans="1:12" ht="20.25" customHeight="1" x14ac:dyDescent="0.25">
      <c r="A13" s="20"/>
      <c r="B13" s="21"/>
      <c r="C13" s="22"/>
      <c r="D13" s="22"/>
      <c r="E13" s="22"/>
      <c r="F13" s="22"/>
      <c r="G13" s="22"/>
      <c r="H13" s="22"/>
      <c r="I13" s="22"/>
      <c r="J13" s="23">
        <f t="shared" si="0"/>
        <v>0</v>
      </c>
      <c r="K13" s="18" t="str">
        <f>IFERROR((('06PDPA_PAOT'!$J13/'06PDPA_PAOT'!$D13)), "-")</f>
        <v>-</v>
      </c>
      <c r="L13" s="24"/>
    </row>
    <row r="14" spans="1:12" ht="20.25" customHeight="1" x14ac:dyDescent="0.25">
      <c r="A14" s="20"/>
      <c r="B14" s="21"/>
      <c r="C14" s="22"/>
      <c r="D14" s="22"/>
      <c r="E14" s="22"/>
      <c r="F14" s="22"/>
      <c r="G14" s="22"/>
      <c r="H14" s="22"/>
      <c r="I14" s="22"/>
      <c r="J14" s="23">
        <f>SUM(F14:G14)</f>
        <v>0</v>
      </c>
      <c r="K14" s="18" t="str">
        <f>IFERROR((('06PDPA_PAOT'!$J14/'06PDPA_PAOT'!$D14)), "-")</f>
        <v>-</v>
      </c>
      <c r="L14" s="24"/>
    </row>
    <row r="15" spans="1:12" ht="20.25" customHeight="1" x14ac:dyDescent="0.25">
      <c r="A15" s="20"/>
      <c r="B15" s="21"/>
      <c r="C15" s="22"/>
      <c r="D15" s="22"/>
      <c r="E15" s="22"/>
      <c r="F15" s="22"/>
      <c r="G15" s="22"/>
      <c r="H15" s="22"/>
      <c r="I15" s="22"/>
      <c r="J15" s="23">
        <f t="shared" ref="J15:J38" si="1">SUM(F15:G15)</f>
        <v>0</v>
      </c>
      <c r="K15" s="18" t="str">
        <f>IFERROR((('06PDPA_PAOT'!$J15/'06PDPA_PAOT'!$D15)), "-")</f>
        <v>-</v>
      </c>
      <c r="L15" s="24"/>
    </row>
    <row r="16" spans="1:12" ht="20.25" customHeight="1" x14ac:dyDescent="0.25">
      <c r="A16" s="20"/>
      <c r="B16" s="21"/>
      <c r="C16" s="22"/>
      <c r="D16" s="22"/>
      <c r="E16" s="22"/>
      <c r="F16" s="22"/>
      <c r="G16" s="22"/>
      <c r="H16" s="22"/>
      <c r="I16" s="22"/>
      <c r="J16" s="23">
        <f t="shared" si="1"/>
        <v>0</v>
      </c>
      <c r="K16" s="18" t="str">
        <f>IFERROR((('06PDPA_PAOT'!$J16/'06PDPA_PAOT'!$D16)), "-")</f>
        <v>-</v>
      </c>
      <c r="L16" s="24"/>
    </row>
    <row r="17" spans="1:12" ht="20.25" customHeight="1" x14ac:dyDescent="0.25">
      <c r="A17" s="20"/>
      <c r="B17" s="21"/>
      <c r="C17" s="22"/>
      <c r="D17" s="22"/>
      <c r="E17" s="22"/>
      <c r="F17" s="22"/>
      <c r="G17" s="22"/>
      <c r="H17" s="22"/>
      <c r="I17" s="22"/>
      <c r="J17" s="23">
        <f t="shared" si="1"/>
        <v>0</v>
      </c>
      <c r="K17" s="18" t="str">
        <f>IFERROR((('06PDPA_PAOT'!$J17/'06PDPA_PAOT'!$D17)), "-")</f>
        <v>-</v>
      </c>
      <c r="L17" s="24"/>
    </row>
    <row r="18" spans="1:12" ht="20.25" customHeight="1" x14ac:dyDescent="0.25">
      <c r="A18" s="20"/>
      <c r="B18" s="21"/>
      <c r="C18" s="22"/>
      <c r="D18" s="22"/>
      <c r="E18" s="22"/>
      <c r="F18" s="22"/>
      <c r="G18" s="22"/>
      <c r="H18" s="22"/>
      <c r="I18" s="22"/>
      <c r="J18" s="23">
        <f t="shared" si="1"/>
        <v>0</v>
      </c>
      <c r="K18" s="18" t="str">
        <f>IFERROR((('06PDPA_PAOT'!$J18/'06PDPA_PAOT'!$D18)), "-")</f>
        <v>-</v>
      </c>
      <c r="L18" s="24"/>
    </row>
    <row r="19" spans="1:12" ht="20.25" customHeight="1" x14ac:dyDescent="0.25">
      <c r="A19" s="20"/>
      <c r="B19" s="21"/>
      <c r="C19" s="22"/>
      <c r="D19" s="22"/>
      <c r="E19" s="22"/>
      <c r="F19" s="22"/>
      <c r="G19" s="22"/>
      <c r="H19" s="22"/>
      <c r="I19" s="22"/>
      <c r="J19" s="23">
        <f t="shared" si="1"/>
        <v>0</v>
      </c>
      <c r="K19" s="18" t="str">
        <f>IFERROR((('06PDPA_PAOT'!$J19/'06PDPA_PAOT'!$D19)), "-")</f>
        <v>-</v>
      </c>
      <c r="L19" s="24"/>
    </row>
    <row r="20" spans="1:12" ht="20.25" customHeight="1" x14ac:dyDescent="0.25">
      <c r="A20" s="20"/>
      <c r="B20" s="21"/>
      <c r="C20" s="22"/>
      <c r="D20" s="22"/>
      <c r="E20" s="22"/>
      <c r="F20" s="22"/>
      <c r="G20" s="22"/>
      <c r="H20" s="22"/>
      <c r="I20" s="22"/>
      <c r="J20" s="23">
        <f t="shared" si="1"/>
        <v>0</v>
      </c>
      <c r="K20" s="18" t="str">
        <f>IFERROR((('06PDPA_PAOT'!$J20/'06PDPA_PAOT'!$D20)), "-")</f>
        <v>-</v>
      </c>
      <c r="L20" s="24"/>
    </row>
    <row r="21" spans="1:12" ht="20.25" customHeight="1" x14ac:dyDescent="0.25">
      <c r="A21" s="20"/>
      <c r="B21" s="21"/>
      <c r="C21" s="22"/>
      <c r="D21" s="22"/>
      <c r="E21" s="22"/>
      <c r="F21" s="22"/>
      <c r="G21" s="22"/>
      <c r="H21" s="22"/>
      <c r="I21" s="22"/>
      <c r="J21" s="23">
        <f t="shared" si="1"/>
        <v>0</v>
      </c>
      <c r="K21" s="18" t="str">
        <f>IFERROR((('06PDPA_PAOT'!$J21/'06PDPA_PAOT'!$D21)), "-")</f>
        <v>-</v>
      </c>
      <c r="L21" s="24"/>
    </row>
    <row r="22" spans="1:12" ht="20.25" customHeight="1" x14ac:dyDescent="0.25">
      <c r="A22" s="20"/>
      <c r="B22" s="21"/>
      <c r="C22" s="22"/>
      <c r="D22" s="22"/>
      <c r="E22" s="22"/>
      <c r="F22" s="22"/>
      <c r="G22" s="22"/>
      <c r="H22" s="22"/>
      <c r="I22" s="22"/>
      <c r="J22" s="23">
        <f t="shared" si="1"/>
        <v>0</v>
      </c>
      <c r="K22" s="18" t="str">
        <f>IFERROR((('06PDPA_PAOT'!$J22/'06PDPA_PAOT'!$D22)), "-")</f>
        <v>-</v>
      </c>
      <c r="L22" s="24"/>
    </row>
    <row r="23" spans="1:12" ht="20.25" customHeight="1" x14ac:dyDescent="0.25">
      <c r="A23" s="20"/>
      <c r="B23" s="21"/>
      <c r="C23" s="22"/>
      <c r="D23" s="22"/>
      <c r="E23" s="22"/>
      <c r="F23" s="22"/>
      <c r="G23" s="22"/>
      <c r="H23" s="22"/>
      <c r="I23" s="22"/>
      <c r="J23" s="23">
        <f t="shared" si="1"/>
        <v>0</v>
      </c>
      <c r="K23" s="18" t="str">
        <f>IFERROR((('06PDPA_PAOT'!$J23/'06PDPA_PAOT'!$D23)), "-")</f>
        <v>-</v>
      </c>
      <c r="L23" s="24"/>
    </row>
    <row r="24" spans="1:12" ht="20.25" customHeight="1" x14ac:dyDescent="0.25">
      <c r="A24" s="20"/>
      <c r="B24" s="21"/>
      <c r="C24" s="22"/>
      <c r="D24" s="22"/>
      <c r="E24" s="22"/>
      <c r="F24" s="22"/>
      <c r="G24" s="22"/>
      <c r="H24" s="22"/>
      <c r="I24" s="22"/>
      <c r="J24" s="23">
        <f t="shared" si="1"/>
        <v>0</v>
      </c>
      <c r="K24" s="18" t="str">
        <f>IFERROR((('06PDPA_PAOT'!$J24/'06PDPA_PAOT'!$D24)), "-")</f>
        <v>-</v>
      </c>
      <c r="L24" s="24"/>
    </row>
    <row r="25" spans="1:12" ht="20.25" customHeight="1" x14ac:dyDescent="0.25">
      <c r="A25" s="20"/>
      <c r="B25" s="21"/>
      <c r="C25" s="22"/>
      <c r="D25" s="22"/>
      <c r="E25" s="22"/>
      <c r="F25" s="22"/>
      <c r="G25" s="22"/>
      <c r="H25" s="22"/>
      <c r="I25" s="22"/>
      <c r="J25" s="23">
        <f t="shared" si="1"/>
        <v>0</v>
      </c>
      <c r="K25" s="18" t="str">
        <f>IFERROR((('06PDPA_PAOT'!$J25/'06PDPA_PAOT'!$D25)), "-")</f>
        <v>-</v>
      </c>
      <c r="L25" s="24"/>
    </row>
    <row r="26" spans="1:12" ht="20.25" customHeight="1" x14ac:dyDescent="0.25">
      <c r="A26" s="20"/>
      <c r="B26" s="21"/>
      <c r="C26" s="22"/>
      <c r="D26" s="22"/>
      <c r="E26" s="22"/>
      <c r="F26" s="22"/>
      <c r="G26" s="22"/>
      <c r="H26" s="22"/>
      <c r="I26" s="22"/>
      <c r="J26" s="23">
        <f t="shared" si="1"/>
        <v>0</v>
      </c>
      <c r="K26" s="18" t="str">
        <f>IFERROR((('06PDPA_PAOT'!$J26/'06PDPA_PAOT'!$D26)), "-")</f>
        <v>-</v>
      </c>
      <c r="L26" s="24"/>
    </row>
    <row r="27" spans="1:12" ht="20.25" customHeight="1" x14ac:dyDescent="0.25">
      <c r="A27" s="20"/>
      <c r="B27" s="21"/>
      <c r="C27" s="22"/>
      <c r="D27" s="22"/>
      <c r="E27" s="22"/>
      <c r="F27" s="22"/>
      <c r="G27" s="22"/>
      <c r="H27" s="22"/>
      <c r="I27" s="22"/>
      <c r="J27" s="23">
        <f t="shared" si="1"/>
        <v>0</v>
      </c>
      <c r="K27" s="18" t="str">
        <f>IFERROR((('06PDPA_PAOT'!$J27/'06PDPA_PAOT'!$D27)), "-")</f>
        <v>-</v>
      </c>
      <c r="L27" s="24"/>
    </row>
    <row r="28" spans="1:12" ht="20.25" customHeight="1" x14ac:dyDescent="0.25">
      <c r="A28" s="20"/>
      <c r="B28" s="21"/>
      <c r="C28" s="22"/>
      <c r="D28" s="22"/>
      <c r="E28" s="22"/>
      <c r="F28" s="22"/>
      <c r="G28" s="22"/>
      <c r="H28" s="22"/>
      <c r="I28" s="22"/>
      <c r="J28" s="23">
        <f t="shared" si="1"/>
        <v>0</v>
      </c>
      <c r="K28" s="18" t="str">
        <f>IFERROR((('06PDPA_PAOT'!$J28/'06PDPA_PAOT'!$D28)), "-")</f>
        <v>-</v>
      </c>
      <c r="L28" s="24"/>
    </row>
    <row r="29" spans="1:12" ht="20.25" customHeight="1" x14ac:dyDescent="0.25">
      <c r="A29" s="20"/>
      <c r="B29" s="21"/>
      <c r="C29" s="22"/>
      <c r="D29" s="22"/>
      <c r="E29" s="22"/>
      <c r="F29" s="22"/>
      <c r="G29" s="22"/>
      <c r="H29" s="22"/>
      <c r="I29" s="22"/>
      <c r="J29" s="23">
        <f t="shared" si="1"/>
        <v>0</v>
      </c>
      <c r="K29" s="18" t="str">
        <f>IFERROR((('06PDPA_PAOT'!$J29/'06PDPA_PAOT'!$D29)), "-")</f>
        <v>-</v>
      </c>
      <c r="L29" s="24"/>
    </row>
    <row r="30" spans="1:12" ht="20.25" customHeight="1" x14ac:dyDescent="0.25">
      <c r="A30" s="20"/>
      <c r="B30" s="21"/>
      <c r="C30" s="22"/>
      <c r="D30" s="22"/>
      <c r="E30" s="22"/>
      <c r="F30" s="22"/>
      <c r="G30" s="22"/>
      <c r="H30" s="22"/>
      <c r="I30" s="22"/>
      <c r="J30" s="23">
        <f t="shared" si="1"/>
        <v>0</v>
      </c>
      <c r="K30" s="18" t="str">
        <f>IFERROR((('06PDPA_PAOT'!$J30/'06PDPA_PAOT'!$D30)), "-")</f>
        <v>-</v>
      </c>
      <c r="L30" s="24"/>
    </row>
    <row r="31" spans="1:12" ht="20.25" customHeight="1" x14ac:dyDescent="0.25">
      <c r="A31" s="20"/>
      <c r="B31" s="21"/>
      <c r="C31" s="22"/>
      <c r="D31" s="22"/>
      <c r="E31" s="22"/>
      <c r="F31" s="22"/>
      <c r="G31" s="22"/>
      <c r="H31" s="22"/>
      <c r="I31" s="22"/>
      <c r="J31" s="23">
        <f t="shared" si="1"/>
        <v>0</v>
      </c>
      <c r="K31" s="18" t="str">
        <f>IFERROR((('06PDPA_PAOT'!$J31/'06PDPA_PAOT'!$D31)), "-")</f>
        <v>-</v>
      </c>
      <c r="L31" s="24"/>
    </row>
    <row r="32" spans="1:12" ht="20.25" customHeight="1" x14ac:dyDescent="0.25">
      <c r="A32" s="20"/>
      <c r="B32" s="21"/>
      <c r="C32" s="22"/>
      <c r="D32" s="22"/>
      <c r="E32" s="22"/>
      <c r="F32" s="22"/>
      <c r="G32" s="22"/>
      <c r="H32" s="22"/>
      <c r="I32" s="22"/>
      <c r="J32" s="23">
        <f t="shared" si="1"/>
        <v>0</v>
      </c>
      <c r="K32" s="18" t="str">
        <f>IFERROR((('06PDPA_PAOT'!$J32/'06PDPA_PAOT'!$D32)), "-")</f>
        <v>-</v>
      </c>
      <c r="L32" s="24"/>
    </row>
    <row r="33" spans="1:13" ht="20.25" customHeight="1" x14ac:dyDescent="0.25">
      <c r="A33" s="20"/>
      <c r="B33" s="21"/>
      <c r="C33" s="22"/>
      <c r="D33" s="22"/>
      <c r="E33" s="22"/>
      <c r="F33" s="22"/>
      <c r="G33" s="22"/>
      <c r="H33" s="22"/>
      <c r="I33" s="22"/>
      <c r="J33" s="23">
        <f t="shared" si="1"/>
        <v>0</v>
      </c>
      <c r="K33" s="18" t="str">
        <f>IFERROR((('06PDPA_PAOT'!$J33/'06PDPA_PAOT'!$D33)), "-")</f>
        <v>-</v>
      </c>
      <c r="L33" s="24"/>
    </row>
    <row r="34" spans="1:13" ht="20.25" customHeight="1" x14ac:dyDescent="0.25">
      <c r="A34" s="20"/>
      <c r="B34" s="21"/>
      <c r="C34" s="22"/>
      <c r="D34" s="22"/>
      <c r="E34" s="22"/>
      <c r="F34" s="22"/>
      <c r="G34" s="22"/>
      <c r="H34" s="22"/>
      <c r="I34" s="22"/>
      <c r="J34" s="23">
        <f t="shared" si="1"/>
        <v>0</v>
      </c>
      <c r="K34" s="18" t="str">
        <f>IFERROR((('06PDPA_PAOT'!$J34/'06PDPA_PAOT'!$D34)), "-")</f>
        <v>-</v>
      </c>
      <c r="L34" s="24"/>
    </row>
    <row r="35" spans="1:13" ht="20.25" customHeight="1" x14ac:dyDescent="0.25">
      <c r="A35" s="20"/>
      <c r="B35" s="21"/>
      <c r="C35" s="22"/>
      <c r="D35" s="22"/>
      <c r="E35" s="22"/>
      <c r="F35" s="22"/>
      <c r="G35" s="22"/>
      <c r="H35" s="22"/>
      <c r="I35" s="22"/>
      <c r="J35" s="23">
        <f t="shared" si="1"/>
        <v>0</v>
      </c>
      <c r="K35" s="18" t="str">
        <f>IFERROR((('06PDPA_PAOT'!$J35/'06PDPA_PAOT'!$D35)), "-")</f>
        <v>-</v>
      </c>
      <c r="L35" s="24"/>
    </row>
    <row r="36" spans="1:13" ht="20.25" customHeight="1" x14ac:dyDescent="0.25">
      <c r="A36" s="20"/>
      <c r="B36" s="21"/>
      <c r="C36" s="22"/>
      <c r="D36" s="22"/>
      <c r="E36" s="22"/>
      <c r="F36" s="22"/>
      <c r="G36" s="22"/>
      <c r="H36" s="22"/>
      <c r="I36" s="22"/>
      <c r="J36" s="23">
        <f>SUM(F36:G36)</f>
        <v>0</v>
      </c>
      <c r="K36" s="18" t="str">
        <f>IFERROR((('06PDPA_PAOT'!$J36/'06PDPA_PAOT'!$D36)), "-")</f>
        <v>-</v>
      </c>
      <c r="L36" s="24"/>
    </row>
    <row r="37" spans="1:13" ht="20.25" customHeight="1" x14ac:dyDescent="0.25">
      <c r="A37" s="20"/>
      <c r="B37" s="21"/>
      <c r="C37" s="22"/>
      <c r="D37" s="22"/>
      <c r="E37" s="22"/>
      <c r="F37" s="22"/>
      <c r="G37" s="22"/>
      <c r="H37" s="22"/>
      <c r="I37" s="22"/>
      <c r="J37" s="23">
        <f t="shared" si="1"/>
        <v>0</v>
      </c>
      <c r="K37" s="18" t="str">
        <f>IFERROR((('06PDPA_PAOT'!$J37/'06PDPA_PAOT'!$D37)), "-")</f>
        <v>-</v>
      </c>
      <c r="L37" s="24"/>
    </row>
    <row r="38" spans="1:13" s="25" customFormat="1" ht="20.25" customHeight="1" x14ac:dyDescent="0.25">
      <c r="A38" s="20"/>
      <c r="B38" s="21"/>
      <c r="C38" s="22"/>
      <c r="D38" s="22"/>
      <c r="E38" s="22"/>
      <c r="F38" s="22"/>
      <c r="G38" s="22"/>
      <c r="H38" s="22"/>
      <c r="I38" s="22"/>
      <c r="J38" s="23">
        <f t="shared" si="1"/>
        <v>0</v>
      </c>
      <c r="K38" s="18" t="str">
        <f>IFERROR((('06PDPA_PAOT'!$J38/'06PDPA_PAOT'!$D38)), "-")</f>
        <v>-</v>
      </c>
      <c r="L38" s="24"/>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E82493F6-9A6B-4143-9682-1F6958BE893B}">
      <formula1>0</formula1>
    </dataValidation>
    <dataValidation operator="greaterThanOrEqual" allowBlank="1" showInputMessage="1" showErrorMessage="1" error="Deberá ingresar el formato de NÚMERO correcto." sqref="J9:K38 K8" xr:uid="{77E649D6-8163-4A1F-BCBE-EAA8BB1230E9}"/>
  </dataValidations>
  <printOptions horizontalCentered="1"/>
  <pageMargins left="0.11811023622047245" right="0.17" top="1.1023622047244095" bottom="0.51181102362204722" header="0.31496062992125984" footer="0.31496062992125984"/>
  <pageSetup scale="47" orientation="landscape" r:id="rId1"/>
  <headerFooter scaleWithDoc="0">
    <oddHeader>&amp;L    &amp;G&amp;R&amp;"Roboto Black,Normal"&amp;K9F2241
&amp;K8F4899INFORME DE AVANCE TRIMESTRAL&amp;K00+000MMM&amp;"Roboto,Negrita"&amp;12&amp;K9F2241
&amp;"Roboto,Normal"&amp;11&amp;K8F4899ENERO-JUNIO 2026&amp;K00+000MMM</oddHeader>
  </headerFooter>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90A9D-BB35-4314-BD66-A154B9C40465}">
  <sheetPr codeName="Hoja16">
    <pageSetUpPr fitToPage="1"/>
  </sheetPr>
  <dimension ref="A1:N56"/>
  <sheetViews>
    <sheetView showGridLines="0" zoomScale="80" zoomScaleNormal="80" workbookViewId="0">
      <pane ySplit="8" topLeftCell="A9" activePane="bottomLeft" state="frozen"/>
      <selection activeCell="A3" sqref="A3"/>
      <selection pane="bottomLeft" activeCell="A3" sqref="A3"/>
    </sheetView>
  </sheetViews>
  <sheetFormatPr baseColWidth="10" defaultColWidth="11.42578125" defaultRowHeight="19.5" customHeight="1" x14ac:dyDescent="0.25"/>
  <cols>
    <col min="1" max="1" width="21.7109375" style="4" customWidth="1"/>
    <col min="2" max="2" width="27.85546875" style="4" customWidth="1"/>
    <col min="3" max="3" width="23.28515625" bestFit="1" customWidth="1"/>
    <col min="4" max="4" width="23.28515625" style="6" bestFit="1" customWidth="1"/>
    <col min="5" max="6" width="24.7109375" style="6" bestFit="1" customWidth="1"/>
    <col min="7" max="9" width="21.42578125" style="6" customWidth="1"/>
    <col min="10" max="10" width="24" style="6" customWidth="1"/>
    <col min="11" max="11" width="16.85546875" style="6" customWidth="1"/>
    <col min="12" max="12" width="39.85546875" style="4" customWidth="1"/>
    <col min="13" max="13" width="49.42578125" style="4" customWidth="1"/>
    <col min="14" max="14" width="0.85546875" style="4" hidden="1" customWidth="1"/>
    <col min="15" max="16384" width="11.42578125" style="4"/>
  </cols>
  <sheetData>
    <row r="1" spans="1:12" ht="19.5" customHeight="1" x14ac:dyDescent="0.25">
      <c r="A1" s="1"/>
      <c r="B1" s="2"/>
      <c r="C1" s="3"/>
      <c r="D1" s="3"/>
      <c r="E1" s="3"/>
      <c r="F1" s="3"/>
      <c r="G1" s="3"/>
      <c r="H1" s="3"/>
      <c r="I1" s="3"/>
      <c r="J1" s="3"/>
      <c r="K1" s="2"/>
    </row>
    <row r="2" spans="1:12" ht="19.5" customHeight="1" x14ac:dyDescent="0.25">
      <c r="A2" s="5"/>
      <c r="C2" s="6"/>
      <c r="K2" s="4"/>
    </row>
    <row r="3" spans="1:12" s="192" customFormat="1" ht="39.75" customHeight="1" x14ac:dyDescent="0.25">
      <c r="A3" s="37" t="s">
        <v>0</v>
      </c>
      <c r="B3" s="7"/>
      <c r="C3" s="7"/>
      <c r="D3" s="7"/>
      <c r="E3" s="7"/>
      <c r="F3" s="7"/>
      <c r="G3" s="7"/>
      <c r="H3" s="7"/>
      <c r="I3" s="7"/>
      <c r="J3" s="7"/>
      <c r="K3" s="7"/>
      <c r="L3" s="7"/>
    </row>
    <row r="4" spans="1:12" s="10" customFormat="1" ht="19.5" hidden="1" customHeight="1" x14ac:dyDescent="0.2">
      <c r="A4" s="9" t="s">
        <v>1</v>
      </c>
      <c r="B4" s="196" t="s">
        <v>103</v>
      </c>
      <c r="C4" s="196"/>
      <c r="D4" s="196"/>
      <c r="E4" s="196"/>
      <c r="F4" s="196"/>
      <c r="G4" s="196"/>
      <c r="H4" s="196"/>
      <c r="I4" s="196"/>
      <c r="J4" s="196"/>
      <c r="K4" s="196"/>
      <c r="L4" s="196"/>
    </row>
    <row r="5" spans="1:12" s="12" customFormat="1" ht="44.25" customHeight="1" x14ac:dyDescent="0.2">
      <c r="A5" s="197" t="s">
        <v>2</v>
      </c>
      <c r="B5" s="200" t="s">
        <v>3</v>
      </c>
      <c r="C5" s="11" t="s">
        <v>4</v>
      </c>
      <c r="D5" s="11"/>
      <c r="E5" s="11" t="s">
        <v>5</v>
      </c>
      <c r="F5" s="11"/>
      <c r="G5" s="11"/>
      <c r="H5" s="11"/>
      <c r="I5" s="11"/>
      <c r="J5" s="11"/>
      <c r="K5" s="200" t="s">
        <v>6</v>
      </c>
      <c r="L5" s="203" t="s">
        <v>7</v>
      </c>
    </row>
    <row r="6" spans="1:12" s="14" customFormat="1" ht="18.75" customHeight="1" x14ac:dyDescent="0.25">
      <c r="A6" s="198"/>
      <c r="B6" s="201"/>
      <c r="C6" s="13" t="s">
        <v>8</v>
      </c>
      <c r="D6" s="13" t="s">
        <v>9</v>
      </c>
      <c r="E6" s="13" t="s">
        <v>10</v>
      </c>
      <c r="F6" s="13" t="s">
        <v>11</v>
      </c>
      <c r="G6" s="13" t="s">
        <v>12</v>
      </c>
      <c r="H6" s="13" t="s">
        <v>13</v>
      </c>
      <c r="I6" s="13" t="s">
        <v>14</v>
      </c>
      <c r="J6" s="13" t="s">
        <v>15</v>
      </c>
      <c r="K6" s="201"/>
      <c r="L6" s="204"/>
    </row>
    <row r="7" spans="1:12" s="14" customFormat="1" ht="19.5" customHeight="1" x14ac:dyDescent="0.25">
      <c r="A7" s="199"/>
      <c r="B7" s="202"/>
      <c r="C7" s="16" t="s">
        <v>16</v>
      </c>
      <c r="D7" s="16" t="s">
        <v>17</v>
      </c>
      <c r="E7" s="16" t="s">
        <v>18</v>
      </c>
      <c r="F7" s="16" t="s">
        <v>19</v>
      </c>
      <c r="G7" s="16" t="s">
        <v>20</v>
      </c>
      <c r="H7" s="16" t="s">
        <v>21</v>
      </c>
      <c r="I7" s="16" t="s">
        <v>22</v>
      </c>
      <c r="J7" s="16" t="s">
        <v>23</v>
      </c>
      <c r="K7" s="15" t="s">
        <v>24</v>
      </c>
      <c r="L7" s="205"/>
    </row>
    <row r="8" spans="1:12" ht="19.5" customHeight="1" x14ac:dyDescent="0.25">
      <c r="A8" s="195" t="s">
        <v>25</v>
      </c>
      <c r="B8" s="195"/>
      <c r="C8" s="17">
        <f>IF(SUBTOTAL(9, '07C001_SOBSE'!$C$9:$C$45)=0, "", SUBTOTAL(9, '07C001_SOBSE'!$C$9:$C$45))</f>
        <v>12325118496</v>
      </c>
      <c r="D8" s="17">
        <f>IF(SUBTOTAL(9, '07C001_SOBSE'!$D$9:$D$45)=0, "", SUBTOTAL(9, '07C001_SOBSE'!$D$9:$D$45))</f>
        <v>10697312836.98</v>
      </c>
      <c r="E8" s="17">
        <f>IF(SUBTOTAL(9, '07C001_SOBSE'!$E$9:$E$45)=0, "", SUBTOTAL(9, '07C001_SOBSE'!$E$9:$E$45))</f>
        <v>2862720858.3899999</v>
      </c>
      <c r="F8" s="17">
        <f>IF(SUBTOTAL(9, '07C001_SOBSE'!$F$9:$F$45)=0, "", SUBTOTAL(9, '07C001_SOBSE'!$F$9:$F$45))</f>
        <v>1203535175.5099998</v>
      </c>
      <c r="G8" s="17">
        <v>5552362844.9499998</v>
      </c>
      <c r="H8" s="17">
        <f>IF(SUBTOTAL(9, '07C001_SOBSE'!$H$9:$H$45)=0, "", SUBTOTAL(9, '07C001_SOBSE'!$H$9:$H$45))</f>
        <v>1203535175.5099998</v>
      </c>
      <c r="I8" s="17">
        <f>IF(SUBTOTAL(9, '07C001_SOBSE'!$I$9:$I$45)=0, "", SUBTOTAL(9, '07C001_SOBSE'!$I$9:$I$45))</f>
        <v>1203535175.5099998</v>
      </c>
      <c r="J8" s="17">
        <f>IF(SUBTOTAL(9, '07C001_SOBSE'!$J$9:$J$45)=0, "", SUBTOTAL(9, '07C001_SOBSE'!$J$9:$J$45))</f>
        <v>6754598020.4699984</v>
      </c>
      <c r="K8" s="18">
        <f>IFERROR((('07C001_SOBSE'!$J8/'07C001_SOBSE'!$D8)), "-")</f>
        <v>0.63142941815441156</v>
      </c>
      <c r="L8" s="19"/>
    </row>
    <row r="9" spans="1:12" ht="78.75" x14ac:dyDescent="0.25">
      <c r="A9" s="20" t="s">
        <v>104</v>
      </c>
      <c r="B9" s="21" t="s">
        <v>105</v>
      </c>
      <c r="C9" s="76">
        <v>0</v>
      </c>
      <c r="D9" s="76">
        <v>770340.98</v>
      </c>
      <c r="E9" s="76">
        <v>770340.98</v>
      </c>
      <c r="F9" s="76">
        <v>0</v>
      </c>
      <c r="G9" s="76">
        <v>0</v>
      </c>
      <c r="H9" s="76">
        <v>0</v>
      </c>
      <c r="I9" s="76">
        <v>0</v>
      </c>
      <c r="J9" s="77">
        <f t="shared" ref="J9:J13" si="0">SUM(F9:G9)</f>
        <v>0</v>
      </c>
      <c r="K9" s="78">
        <f>IFERROR((('07C001_SOBSE'!$J9/'07C001_SOBSE'!$D9)), "-")</f>
        <v>0</v>
      </c>
      <c r="L9" s="60" t="s">
        <v>106</v>
      </c>
    </row>
    <row r="10" spans="1:12" ht="252" x14ac:dyDescent="0.25">
      <c r="A10" s="20" t="s">
        <v>107</v>
      </c>
      <c r="B10" s="21" t="s">
        <v>108</v>
      </c>
      <c r="C10" s="76">
        <v>664481164</v>
      </c>
      <c r="D10" s="76">
        <v>664481164</v>
      </c>
      <c r="E10" s="76">
        <v>296629512</v>
      </c>
      <c r="F10" s="76">
        <v>271574223</v>
      </c>
      <c r="G10" s="76">
        <v>392906941</v>
      </c>
      <c r="H10" s="76">
        <v>271574223</v>
      </c>
      <c r="I10" s="76">
        <v>271574223</v>
      </c>
      <c r="J10" s="77">
        <f t="shared" si="0"/>
        <v>664481164</v>
      </c>
      <c r="K10" s="78">
        <f>IFERROR((('07C001_SOBSE'!$J10/'07C001_SOBSE'!$D10)), "-")</f>
        <v>1</v>
      </c>
      <c r="L10" s="60" t="s">
        <v>109</v>
      </c>
    </row>
    <row r="11" spans="1:12" ht="173.25" x14ac:dyDescent="0.25">
      <c r="A11" s="20" t="s">
        <v>110</v>
      </c>
      <c r="B11" s="21" t="s">
        <v>111</v>
      </c>
      <c r="C11" s="76">
        <v>2569082332</v>
      </c>
      <c r="D11" s="76">
        <v>2569082332</v>
      </c>
      <c r="E11" s="76">
        <v>696235995</v>
      </c>
      <c r="F11" s="76">
        <v>0</v>
      </c>
      <c r="G11" s="76">
        <v>2569077332.4299998</v>
      </c>
      <c r="H11" s="76">
        <v>0</v>
      </c>
      <c r="I11" s="76">
        <v>0</v>
      </c>
      <c r="J11" s="77">
        <f>SUM(F11:G11)</f>
        <v>2569077332.4299998</v>
      </c>
      <c r="K11" s="78">
        <f>IFERROR((('07C001_SOBSE'!$J11/'07C001_SOBSE'!$D11)), "-")</f>
        <v>0.99999805394714758</v>
      </c>
      <c r="L11" s="60" t="s">
        <v>112</v>
      </c>
    </row>
    <row r="12" spans="1:12" ht="94.5" x14ac:dyDescent="0.25">
      <c r="A12" s="20" t="s">
        <v>113</v>
      </c>
      <c r="B12" s="21" t="s">
        <v>114</v>
      </c>
      <c r="C12" s="76">
        <v>1990600000</v>
      </c>
      <c r="D12" s="76">
        <v>1990600000</v>
      </c>
      <c r="E12" s="76">
        <v>771553956</v>
      </c>
      <c r="F12" s="76">
        <v>411166907.89999998</v>
      </c>
      <c r="G12" s="76">
        <v>1576800023.3299999</v>
      </c>
      <c r="H12" s="76">
        <v>411166907.89999998</v>
      </c>
      <c r="I12" s="76">
        <v>411166907.89999998</v>
      </c>
      <c r="J12" s="77">
        <f t="shared" si="0"/>
        <v>1987966931.23</v>
      </c>
      <c r="K12" s="78">
        <f>IFERROR((('07C001_SOBSE'!$J12/'07C001_SOBSE'!$D12)), "-")</f>
        <v>0.99867724868381391</v>
      </c>
      <c r="L12" s="60" t="s">
        <v>115</v>
      </c>
    </row>
    <row r="13" spans="1:12" ht="110.25" x14ac:dyDescent="0.25">
      <c r="A13" s="20" t="s">
        <v>116</v>
      </c>
      <c r="B13" s="21" t="s">
        <v>117</v>
      </c>
      <c r="C13" s="76">
        <v>80000000</v>
      </c>
      <c r="D13" s="76">
        <v>80000000</v>
      </c>
      <c r="E13" s="76">
        <v>60000000</v>
      </c>
      <c r="F13" s="76">
        <v>35556413.600000001</v>
      </c>
      <c r="G13" s="76">
        <v>44336284.339999996</v>
      </c>
      <c r="H13" s="76">
        <v>35556413.600000001</v>
      </c>
      <c r="I13" s="76">
        <v>35556413.600000001</v>
      </c>
      <c r="J13" s="77">
        <f t="shared" si="0"/>
        <v>79892697.939999998</v>
      </c>
      <c r="K13" s="78">
        <f>IFERROR((('07C001_SOBSE'!$J13/'07C001_SOBSE'!$D13)), "-")</f>
        <v>0.99865872425000002</v>
      </c>
      <c r="L13" s="60" t="s">
        <v>118</v>
      </c>
    </row>
    <row r="14" spans="1:12" ht="267.75" x14ac:dyDescent="0.25">
      <c r="A14" s="20" t="s">
        <v>119</v>
      </c>
      <c r="B14" s="21" t="s">
        <v>120</v>
      </c>
      <c r="C14" s="76">
        <v>90000000</v>
      </c>
      <c r="D14" s="76">
        <v>90000000</v>
      </c>
      <c r="E14" s="76">
        <v>90000000</v>
      </c>
      <c r="F14" s="76">
        <v>89238644.25</v>
      </c>
      <c r="G14" s="76">
        <v>761355.75</v>
      </c>
      <c r="H14" s="76">
        <v>89238644.25</v>
      </c>
      <c r="I14" s="76">
        <v>89238644.25</v>
      </c>
      <c r="J14" s="77">
        <f>SUM(F14:G14)</f>
        <v>90000000</v>
      </c>
      <c r="K14" s="78">
        <f>IFERROR((('07C001_SOBSE'!$J14/'07C001_SOBSE'!$D14)), "-")</f>
        <v>1</v>
      </c>
      <c r="L14" s="60" t="s">
        <v>121</v>
      </c>
    </row>
    <row r="15" spans="1:12" ht="94.5" x14ac:dyDescent="0.25">
      <c r="A15" s="20" t="s">
        <v>122</v>
      </c>
      <c r="B15" s="21" t="s">
        <v>123</v>
      </c>
      <c r="C15" s="76">
        <v>32500000</v>
      </c>
      <c r="D15" s="76">
        <v>32500000</v>
      </c>
      <c r="E15" s="76">
        <v>24375000</v>
      </c>
      <c r="F15" s="76">
        <v>23146895.590000004</v>
      </c>
      <c r="G15" s="76">
        <v>9353104.4099999983</v>
      </c>
      <c r="H15" s="76">
        <v>23146895.590000004</v>
      </c>
      <c r="I15" s="76">
        <v>23146895.590000004</v>
      </c>
      <c r="J15" s="77">
        <f t="shared" ref="J15:J45" si="1">SUM(F15:G15)</f>
        <v>32500000</v>
      </c>
      <c r="K15" s="78">
        <f>IFERROR((('07C001_SOBSE'!$J15/'07C001_SOBSE'!$D15)), "-")</f>
        <v>1</v>
      </c>
      <c r="L15" s="60" t="s">
        <v>124</v>
      </c>
    </row>
    <row r="16" spans="1:12" ht="110.25" x14ac:dyDescent="0.25">
      <c r="A16" s="20" t="s">
        <v>125</v>
      </c>
      <c r="B16" s="21" t="s">
        <v>126</v>
      </c>
      <c r="C16" s="76">
        <v>232560000</v>
      </c>
      <c r="D16" s="76">
        <v>232560000</v>
      </c>
      <c r="E16" s="76">
        <v>186048000</v>
      </c>
      <c r="F16" s="76">
        <v>95257923.769999996</v>
      </c>
      <c r="G16" s="76">
        <v>136829526.14999998</v>
      </c>
      <c r="H16" s="76">
        <v>95257923.769999996</v>
      </c>
      <c r="I16" s="76">
        <v>95257923.769999996</v>
      </c>
      <c r="J16" s="77">
        <f t="shared" si="1"/>
        <v>232087449.91999996</v>
      </c>
      <c r="K16" s="78">
        <f>IFERROR((('07C001_SOBSE'!$J16/'07C001_SOBSE'!$D16)), "-")</f>
        <v>0.99796805091159257</v>
      </c>
      <c r="L16" s="60" t="s">
        <v>127</v>
      </c>
    </row>
    <row r="17" spans="1:12" ht="141.75" x14ac:dyDescent="0.25">
      <c r="A17" s="20" t="s">
        <v>128</v>
      </c>
      <c r="B17" s="21" t="s">
        <v>129</v>
      </c>
      <c r="C17" s="76">
        <v>244770000</v>
      </c>
      <c r="D17" s="76">
        <v>244770000</v>
      </c>
      <c r="E17" s="76">
        <v>195816000</v>
      </c>
      <c r="F17" s="76">
        <v>146662470.43000001</v>
      </c>
      <c r="G17" s="76">
        <v>97414896.339999914</v>
      </c>
      <c r="H17" s="76">
        <v>146662470.43000001</v>
      </c>
      <c r="I17" s="76">
        <v>146662470.43000001</v>
      </c>
      <c r="J17" s="77">
        <f t="shared" si="1"/>
        <v>244077366.76999992</v>
      </c>
      <c r="K17" s="78">
        <f>IFERROR((('07C001_SOBSE'!$J17/'07C001_SOBSE'!$D17)), "-")</f>
        <v>0.99717026910977624</v>
      </c>
      <c r="L17" s="60" t="s">
        <v>130</v>
      </c>
    </row>
    <row r="18" spans="1:12" ht="110.25" x14ac:dyDescent="0.25">
      <c r="A18" s="20" t="s">
        <v>131</v>
      </c>
      <c r="B18" s="21" t="s">
        <v>132</v>
      </c>
      <c r="C18" s="76">
        <v>100000000</v>
      </c>
      <c r="D18" s="76">
        <v>100000000</v>
      </c>
      <c r="E18" s="76">
        <v>20000000</v>
      </c>
      <c r="F18" s="76">
        <v>0</v>
      </c>
      <c r="G18" s="76">
        <v>0</v>
      </c>
      <c r="H18" s="76">
        <v>0</v>
      </c>
      <c r="I18" s="76">
        <v>0</v>
      </c>
      <c r="J18" s="77">
        <f t="shared" si="1"/>
        <v>0</v>
      </c>
      <c r="K18" s="78">
        <f>IFERROR((('07C001_SOBSE'!$J18/'07C001_SOBSE'!$D18)), "-")</f>
        <v>0</v>
      </c>
      <c r="L18" s="60" t="s">
        <v>133</v>
      </c>
    </row>
    <row r="19" spans="1:12" ht="78.75" x14ac:dyDescent="0.25">
      <c r="A19" s="20" t="s">
        <v>134</v>
      </c>
      <c r="B19" s="21" t="s">
        <v>135</v>
      </c>
      <c r="C19" s="76">
        <v>80000000</v>
      </c>
      <c r="D19" s="76">
        <v>80000000</v>
      </c>
      <c r="E19" s="76">
        <v>16000000</v>
      </c>
      <c r="F19" s="76">
        <v>0</v>
      </c>
      <c r="G19" s="76">
        <v>0</v>
      </c>
      <c r="H19" s="76">
        <v>0</v>
      </c>
      <c r="I19" s="76">
        <v>0</v>
      </c>
      <c r="J19" s="77">
        <f t="shared" si="1"/>
        <v>0</v>
      </c>
      <c r="K19" s="78">
        <f>IFERROR((('07C001_SOBSE'!$J19/'07C001_SOBSE'!$D19)), "-")</f>
        <v>0</v>
      </c>
      <c r="L19" s="60" t="s">
        <v>106</v>
      </c>
    </row>
    <row r="20" spans="1:12" ht="63" x14ac:dyDescent="0.25">
      <c r="A20" s="20" t="s">
        <v>136</v>
      </c>
      <c r="B20" s="21" t="s">
        <v>137</v>
      </c>
      <c r="C20" s="76">
        <v>100000000</v>
      </c>
      <c r="D20" s="76">
        <v>100000000</v>
      </c>
      <c r="E20" s="76">
        <v>20000000</v>
      </c>
      <c r="F20" s="76">
        <v>702808.49</v>
      </c>
      <c r="G20" s="76">
        <v>39019696.729999997</v>
      </c>
      <c r="H20" s="76">
        <v>702808.49</v>
      </c>
      <c r="I20" s="76">
        <v>702808.49</v>
      </c>
      <c r="J20" s="77">
        <f t="shared" si="1"/>
        <v>39722505.219999999</v>
      </c>
      <c r="K20" s="78">
        <f>IFERROR((('07C001_SOBSE'!$J20/'07C001_SOBSE'!$D20)), "-")</f>
        <v>0.39722505219999998</v>
      </c>
      <c r="L20" s="60" t="s">
        <v>138</v>
      </c>
    </row>
    <row r="21" spans="1:12" ht="141.75" x14ac:dyDescent="0.25">
      <c r="A21" s="20" t="s">
        <v>139</v>
      </c>
      <c r="B21" s="21" t="s">
        <v>140</v>
      </c>
      <c r="C21" s="76">
        <v>200000000</v>
      </c>
      <c r="D21" s="76">
        <v>195000000</v>
      </c>
      <c r="E21" s="76">
        <v>35000000</v>
      </c>
      <c r="F21" s="76">
        <v>2604756.3199999998</v>
      </c>
      <c r="G21" s="76">
        <v>7308676.4199999999</v>
      </c>
      <c r="H21" s="76">
        <v>2604756.3199999998</v>
      </c>
      <c r="I21" s="76">
        <v>2604756.3199999998</v>
      </c>
      <c r="J21" s="77">
        <f t="shared" si="1"/>
        <v>9913432.7400000002</v>
      </c>
      <c r="K21" s="78">
        <f>IFERROR((('07C001_SOBSE'!$J21/'07C001_SOBSE'!$D21)), "-")</f>
        <v>5.0838116615384614E-2</v>
      </c>
      <c r="L21" s="60" t="s">
        <v>141</v>
      </c>
    </row>
    <row r="22" spans="1:12" ht="157.5" x14ac:dyDescent="0.25">
      <c r="A22" s="20" t="s">
        <v>142</v>
      </c>
      <c r="B22" s="21" t="s">
        <v>143</v>
      </c>
      <c r="C22" s="76">
        <v>390000000</v>
      </c>
      <c r="D22" s="76">
        <v>390000000</v>
      </c>
      <c r="E22" s="76">
        <v>80749647.200000003</v>
      </c>
      <c r="F22" s="76">
        <v>54831385.659999996</v>
      </c>
      <c r="G22" s="76">
        <v>332123641.06</v>
      </c>
      <c r="H22" s="76">
        <v>54831385.659999996</v>
      </c>
      <c r="I22" s="76">
        <v>54831385.659999996</v>
      </c>
      <c r="J22" s="77">
        <f t="shared" si="1"/>
        <v>386955026.72000003</v>
      </c>
      <c r="K22" s="78">
        <f>IFERROR((('07C001_SOBSE'!$J22/'07C001_SOBSE'!$D22)), "-")</f>
        <v>0.99219237620512823</v>
      </c>
      <c r="L22" s="60" t="s">
        <v>144</v>
      </c>
    </row>
    <row r="23" spans="1:12" ht="78.75" x14ac:dyDescent="0.25">
      <c r="A23" s="20" t="s">
        <v>145</v>
      </c>
      <c r="B23" s="21" t="s">
        <v>146</v>
      </c>
      <c r="C23" s="76">
        <v>1560000000</v>
      </c>
      <c r="D23" s="76">
        <v>0</v>
      </c>
      <c r="E23" s="76">
        <v>0</v>
      </c>
      <c r="F23" s="76">
        <v>0</v>
      </c>
      <c r="G23" s="76">
        <v>0</v>
      </c>
      <c r="H23" s="76">
        <v>0</v>
      </c>
      <c r="I23" s="76">
        <v>0</v>
      </c>
      <c r="J23" s="77">
        <f t="shared" si="1"/>
        <v>0</v>
      </c>
      <c r="K23" s="78" t="str">
        <f>IFERROR((('07C001_SOBSE'!$J23/'07C001_SOBSE'!$D23)), "-")</f>
        <v>-</v>
      </c>
      <c r="L23" s="60" t="s">
        <v>147</v>
      </c>
    </row>
    <row r="24" spans="1:12" ht="78.75" x14ac:dyDescent="0.25">
      <c r="A24" s="20" t="s">
        <v>148</v>
      </c>
      <c r="B24" s="21" t="s">
        <v>149</v>
      </c>
      <c r="C24" s="76">
        <v>50000000</v>
      </c>
      <c r="D24" s="76">
        <v>50000000</v>
      </c>
      <c r="E24" s="76">
        <v>10000000</v>
      </c>
      <c r="F24" s="76">
        <v>4878373.4400000004</v>
      </c>
      <c r="G24" s="76">
        <v>18869642</v>
      </c>
      <c r="H24" s="76">
        <v>4878373.4400000004</v>
      </c>
      <c r="I24" s="76">
        <v>4878373.4400000004</v>
      </c>
      <c r="J24" s="77">
        <f t="shared" si="1"/>
        <v>23748015.440000001</v>
      </c>
      <c r="K24" s="78">
        <f>IFERROR((('07C001_SOBSE'!$J24/'07C001_SOBSE'!$D24)), "-")</f>
        <v>0.47496030880000001</v>
      </c>
      <c r="L24" s="60" t="s">
        <v>150</v>
      </c>
    </row>
    <row r="25" spans="1:12" ht="126" x14ac:dyDescent="0.25">
      <c r="A25" s="20" t="s">
        <v>151</v>
      </c>
      <c r="B25" s="21" t="s">
        <v>152</v>
      </c>
      <c r="C25" s="76">
        <v>91125000</v>
      </c>
      <c r="D25" s="76">
        <v>91125000</v>
      </c>
      <c r="E25" s="76">
        <v>43062500</v>
      </c>
      <c r="F25" s="76">
        <v>37485231.030000001</v>
      </c>
      <c r="G25" s="76">
        <v>53512996</v>
      </c>
      <c r="H25" s="76">
        <v>37485231.030000001</v>
      </c>
      <c r="I25" s="76">
        <v>37485231.030000001</v>
      </c>
      <c r="J25" s="77">
        <f t="shared" si="1"/>
        <v>90998227.030000001</v>
      </c>
      <c r="K25" s="78">
        <f>IFERROR((('07C001_SOBSE'!$J25/'07C001_SOBSE'!$D25)), "-")</f>
        <v>0.99860880142661179</v>
      </c>
      <c r="L25" s="60" t="s">
        <v>153</v>
      </c>
    </row>
    <row r="26" spans="1:12" ht="110.25" x14ac:dyDescent="0.25">
      <c r="A26" s="20" t="s">
        <v>154</v>
      </c>
      <c r="B26" s="21" t="s">
        <v>155</v>
      </c>
      <c r="C26" s="76">
        <v>400000000</v>
      </c>
      <c r="D26" s="76">
        <v>400000000</v>
      </c>
      <c r="E26" s="76">
        <v>31956567.059999999</v>
      </c>
      <c r="F26" s="76">
        <v>0</v>
      </c>
      <c r="G26" s="76">
        <v>0</v>
      </c>
      <c r="H26" s="76">
        <v>0</v>
      </c>
      <c r="I26" s="76">
        <v>0</v>
      </c>
      <c r="J26" s="77">
        <f t="shared" si="1"/>
        <v>0</v>
      </c>
      <c r="K26" s="78">
        <f>IFERROR((('07C001_SOBSE'!$J26/'07C001_SOBSE'!$D26)), "-")</f>
        <v>0</v>
      </c>
      <c r="L26" s="60" t="s">
        <v>156</v>
      </c>
    </row>
    <row r="27" spans="1:12" ht="220.5" x14ac:dyDescent="0.25">
      <c r="A27" s="20" t="s">
        <v>157</v>
      </c>
      <c r="B27" s="21" t="s">
        <v>158</v>
      </c>
      <c r="C27" s="76">
        <v>150000000</v>
      </c>
      <c r="D27" s="76">
        <v>150000000</v>
      </c>
      <c r="E27" s="76">
        <v>24043432.939999998</v>
      </c>
      <c r="F27" s="76">
        <v>0</v>
      </c>
      <c r="G27" s="76">
        <v>149853736.14999998</v>
      </c>
      <c r="H27" s="76">
        <v>0</v>
      </c>
      <c r="I27" s="76">
        <v>0</v>
      </c>
      <c r="J27" s="77">
        <f t="shared" si="1"/>
        <v>149853736.14999998</v>
      </c>
      <c r="K27" s="78">
        <f>IFERROR((('07C001_SOBSE'!$J27/'07C001_SOBSE'!$D27)), "-")</f>
        <v>0.99902490766666652</v>
      </c>
      <c r="L27" s="60" t="s">
        <v>159</v>
      </c>
    </row>
    <row r="28" spans="1:12" ht="110.25" x14ac:dyDescent="0.25">
      <c r="A28" s="20" t="s">
        <v>160</v>
      </c>
      <c r="B28" s="21" t="s">
        <v>161</v>
      </c>
      <c r="C28" s="76">
        <v>40000000</v>
      </c>
      <c r="D28" s="76">
        <v>40000000</v>
      </c>
      <c r="E28" s="76">
        <v>8642600.0399999991</v>
      </c>
      <c r="F28" s="76">
        <v>3897858.02</v>
      </c>
      <c r="G28" s="76">
        <v>36098818.57</v>
      </c>
      <c r="H28" s="76">
        <v>3897858.02</v>
      </c>
      <c r="I28" s="76">
        <v>3897858.02</v>
      </c>
      <c r="J28" s="77">
        <f t="shared" si="1"/>
        <v>39996676.590000004</v>
      </c>
      <c r="K28" s="78">
        <f>IFERROR((('07C001_SOBSE'!$J28/'07C001_SOBSE'!$D28)), "-")</f>
        <v>0.99991691475000011</v>
      </c>
      <c r="L28" s="60" t="s">
        <v>162</v>
      </c>
    </row>
    <row r="29" spans="1:12" ht="78.75" x14ac:dyDescent="0.25">
      <c r="A29" s="20" t="s">
        <v>163</v>
      </c>
      <c r="B29" s="21" t="s">
        <v>164</v>
      </c>
      <c r="C29" s="76">
        <v>350000000</v>
      </c>
      <c r="D29" s="76">
        <v>350000000</v>
      </c>
      <c r="E29" s="76">
        <v>66551186.909999996</v>
      </c>
      <c r="F29" s="76">
        <v>0</v>
      </c>
      <c r="G29" s="76">
        <v>0</v>
      </c>
      <c r="H29" s="76">
        <v>0</v>
      </c>
      <c r="I29" s="76">
        <v>0</v>
      </c>
      <c r="J29" s="77">
        <f t="shared" si="1"/>
        <v>0</v>
      </c>
      <c r="K29" s="78">
        <f>IFERROR((('07C001_SOBSE'!$J29/'07C001_SOBSE'!$D29)), "-")</f>
        <v>0</v>
      </c>
      <c r="L29" s="60" t="s">
        <v>106</v>
      </c>
    </row>
    <row r="30" spans="1:12" ht="110.25" x14ac:dyDescent="0.25">
      <c r="A30" s="20" t="s">
        <v>165</v>
      </c>
      <c r="B30" s="21" t="s">
        <v>166</v>
      </c>
      <c r="C30" s="76">
        <v>2500000000</v>
      </c>
      <c r="D30" s="76">
        <v>2500000000</v>
      </c>
      <c r="E30" s="76">
        <v>78377665.859999999</v>
      </c>
      <c r="F30" s="76">
        <v>5508571.6200000001</v>
      </c>
      <c r="G30" s="76">
        <v>14484429.829999998</v>
      </c>
      <c r="H30" s="76">
        <v>5508571.6200000001</v>
      </c>
      <c r="I30" s="76">
        <v>5508571.6200000001</v>
      </c>
      <c r="J30" s="77">
        <f t="shared" si="1"/>
        <v>19993001.449999999</v>
      </c>
      <c r="K30" s="78">
        <f>IFERROR((('07C001_SOBSE'!$J30/'07C001_SOBSE'!$D30)), "-")</f>
        <v>7.9972005799999989E-3</v>
      </c>
      <c r="L30" s="60" t="s">
        <v>167</v>
      </c>
    </row>
    <row r="31" spans="1:12" ht="252" x14ac:dyDescent="0.25">
      <c r="A31" s="20" t="s">
        <v>168</v>
      </c>
      <c r="B31" s="21" t="s">
        <v>169</v>
      </c>
      <c r="C31" s="76">
        <v>350000000</v>
      </c>
      <c r="D31" s="76">
        <v>200000000</v>
      </c>
      <c r="E31" s="76">
        <v>40000000</v>
      </c>
      <c r="F31" s="76">
        <v>4644808.32</v>
      </c>
      <c r="G31" s="76">
        <v>16346573.309999999</v>
      </c>
      <c r="H31" s="76">
        <v>4644808.32</v>
      </c>
      <c r="I31" s="76">
        <v>4644808.32</v>
      </c>
      <c r="J31" s="77">
        <f t="shared" si="1"/>
        <v>20991381.629999999</v>
      </c>
      <c r="K31" s="78">
        <f>IFERROR((('07C001_SOBSE'!$J31/'07C001_SOBSE'!$D31)), "-")</f>
        <v>0.10495690815</v>
      </c>
      <c r="L31" s="60" t="s">
        <v>170</v>
      </c>
    </row>
    <row r="32" spans="1:12" ht="204.75" x14ac:dyDescent="0.25">
      <c r="A32" s="20" t="s">
        <v>171</v>
      </c>
      <c r="B32" s="21" t="s">
        <v>172</v>
      </c>
      <c r="C32" s="76">
        <v>50000000</v>
      </c>
      <c r="D32" s="76">
        <v>50000000</v>
      </c>
      <c r="E32" s="76">
        <v>13448813.09</v>
      </c>
      <c r="F32" s="76">
        <v>13448813.09</v>
      </c>
      <c r="G32" s="76">
        <v>35306164.370000005</v>
      </c>
      <c r="H32" s="76">
        <v>13448813.09</v>
      </c>
      <c r="I32" s="76">
        <v>13448813.09</v>
      </c>
      <c r="J32" s="77">
        <f t="shared" si="1"/>
        <v>48754977.460000008</v>
      </c>
      <c r="K32" s="78">
        <f>IFERROR((('07C001_SOBSE'!$J32/'07C001_SOBSE'!$D32)), "-")</f>
        <v>0.97509954920000019</v>
      </c>
      <c r="L32" s="60" t="s">
        <v>173</v>
      </c>
    </row>
    <row r="33" spans="1:13" ht="78.75" x14ac:dyDescent="0.25">
      <c r="A33" s="20" t="s">
        <v>174</v>
      </c>
      <c r="B33" s="21" t="s">
        <v>175</v>
      </c>
      <c r="C33" s="76">
        <v>10000000</v>
      </c>
      <c r="D33" s="76">
        <v>10000000</v>
      </c>
      <c r="E33" s="76">
        <v>2218080</v>
      </c>
      <c r="F33" s="76">
        <v>218080</v>
      </c>
      <c r="G33" s="76">
        <v>1606879.01</v>
      </c>
      <c r="H33" s="76">
        <v>218080</v>
      </c>
      <c r="I33" s="76">
        <v>218080</v>
      </c>
      <c r="J33" s="77">
        <f t="shared" si="1"/>
        <v>1824959.01</v>
      </c>
      <c r="K33" s="78">
        <f>IFERROR((('07C001_SOBSE'!$J33/'07C001_SOBSE'!$D33)), "-")</f>
        <v>0.18249590099999999</v>
      </c>
      <c r="L33" s="60" t="s">
        <v>176</v>
      </c>
    </row>
    <row r="34" spans="1:13" ht="63" x14ac:dyDescent="0.25">
      <c r="A34" s="20" t="s">
        <v>177</v>
      </c>
      <c r="B34" s="21" t="s">
        <v>178</v>
      </c>
      <c r="C34" s="76">
        <v>0</v>
      </c>
      <c r="D34" s="76">
        <v>2600000</v>
      </c>
      <c r="E34" s="76">
        <v>0</v>
      </c>
      <c r="F34" s="76">
        <v>0</v>
      </c>
      <c r="G34" s="76">
        <v>0</v>
      </c>
      <c r="H34" s="76">
        <v>0</v>
      </c>
      <c r="I34" s="76">
        <v>0</v>
      </c>
      <c r="J34" s="77">
        <f t="shared" si="1"/>
        <v>0</v>
      </c>
      <c r="K34" s="78">
        <f>IFERROR((('07C001_SOBSE'!$J34/'07C001_SOBSE'!$D34)), "-")</f>
        <v>0</v>
      </c>
      <c r="L34" s="60" t="s">
        <v>179</v>
      </c>
    </row>
    <row r="35" spans="1:13" ht="78.75" x14ac:dyDescent="0.25">
      <c r="A35" s="20" t="s">
        <v>180</v>
      </c>
      <c r="B35" s="21" t="s">
        <v>181</v>
      </c>
      <c r="C35" s="76">
        <v>0</v>
      </c>
      <c r="D35" s="76">
        <v>4000000</v>
      </c>
      <c r="E35" s="76">
        <v>4000000</v>
      </c>
      <c r="F35" s="76">
        <v>0</v>
      </c>
      <c r="G35" s="76">
        <v>0</v>
      </c>
      <c r="H35" s="76">
        <v>0</v>
      </c>
      <c r="I35" s="76">
        <v>0</v>
      </c>
      <c r="J35" s="77">
        <f t="shared" si="1"/>
        <v>0</v>
      </c>
      <c r="K35" s="78">
        <f>IFERROR((('07C001_SOBSE'!$J35/'07C001_SOBSE'!$D35)), "-")</f>
        <v>0</v>
      </c>
      <c r="L35" s="60" t="s">
        <v>106</v>
      </c>
    </row>
    <row r="36" spans="1:13" ht="126" x14ac:dyDescent="0.25">
      <c r="A36" s="20" t="s">
        <v>182</v>
      </c>
      <c r="B36" s="21" t="s">
        <v>183</v>
      </c>
      <c r="C36" s="76">
        <v>0</v>
      </c>
      <c r="D36" s="76">
        <v>1000000</v>
      </c>
      <c r="E36" s="76">
        <v>1000000</v>
      </c>
      <c r="F36" s="76">
        <v>0</v>
      </c>
      <c r="G36" s="76">
        <v>0</v>
      </c>
      <c r="H36" s="76">
        <v>0</v>
      </c>
      <c r="I36" s="76">
        <v>0</v>
      </c>
      <c r="J36" s="77">
        <f>SUM(F36:G36)</f>
        <v>0</v>
      </c>
      <c r="K36" s="78">
        <f>IFERROR((('07C001_SOBSE'!$J36/'07C001_SOBSE'!$D36)), "-")</f>
        <v>0</v>
      </c>
      <c r="L36" s="60" t="s">
        <v>184</v>
      </c>
    </row>
    <row r="37" spans="1:13" ht="157.5" x14ac:dyDescent="0.25">
      <c r="A37" s="20" t="s">
        <v>185</v>
      </c>
      <c r="B37" s="21" t="s">
        <v>186</v>
      </c>
      <c r="C37" s="76">
        <v>0</v>
      </c>
      <c r="D37" s="76">
        <v>24224000</v>
      </c>
      <c r="E37" s="76">
        <v>24224000</v>
      </c>
      <c r="F37" s="76">
        <v>2711010.98</v>
      </c>
      <c r="G37" s="76">
        <v>2071217.5800000005</v>
      </c>
      <c r="H37" s="76">
        <v>2711010.98</v>
      </c>
      <c r="I37" s="76">
        <v>2711010.98</v>
      </c>
      <c r="J37" s="77">
        <f t="shared" si="1"/>
        <v>4782228.5600000005</v>
      </c>
      <c r="K37" s="78">
        <f>IFERROR((('07C001_SOBSE'!$J37/'07C001_SOBSE'!$D37)), "-")</f>
        <v>0.19741696499339501</v>
      </c>
      <c r="L37" s="60" t="s">
        <v>187</v>
      </c>
    </row>
    <row r="38" spans="1:13" ht="63" x14ac:dyDescent="0.25">
      <c r="A38" s="20" t="s">
        <v>188</v>
      </c>
      <c r="B38" s="21" t="s">
        <v>189</v>
      </c>
      <c r="C38" s="76">
        <v>0</v>
      </c>
      <c r="D38" s="76">
        <v>7800000</v>
      </c>
      <c r="E38" s="76">
        <v>0</v>
      </c>
      <c r="F38" s="76">
        <v>0</v>
      </c>
      <c r="G38" s="76">
        <v>7799995.7000000002</v>
      </c>
      <c r="H38" s="76">
        <v>0</v>
      </c>
      <c r="I38" s="76">
        <v>0</v>
      </c>
      <c r="J38" s="77">
        <f t="shared" si="1"/>
        <v>7799995.7000000002</v>
      </c>
      <c r="K38" s="78">
        <f>IFERROR((('07C001_SOBSE'!$J38/'07C001_SOBSE'!$D38)), "-")</f>
        <v>0.99999944871794877</v>
      </c>
      <c r="L38" s="60" t="s">
        <v>179</v>
      </c>
    </row>
    <row r="39" spans="1:13" ht="63" x14ac:dyDescent="0.25">
      <c r="A39" s="20" t="s">
        <v>190</v>
      </c>
      <c r="B39" s="21" t="s">
        <v>191</v>
      </c>
      <c r="C39" s="76">
        <v>0</v>
      </c>
      <c r="D39" s="76">
        <v>10000000</v>
      </c>
      <c r="E39" s="76">
        <v>0</v>
      </c>
      <c r="F39" s="76">
        <v>0</v>
      </c>
      <c r="G39" s="76">
        <v>7316794.4800000004</v>
      </c>
      <c r="H39" s="76">
        <v>0</v>
      </c>
      <c r="I39" s="76">
        <v>0</v>
      </c>
      <c r="J39" s="77">
        <f t="shared" si="1"/>
        <v>7316794.4800000004</v>
      </c>
      <c r="K39" s="78">
        <f>IFERROR((('07C001_SOBSE'!$J39/'07C001_SOBSE'!$D39)), "-")</f>
        <v>0.73167944800000007</v>
      </c>
      <c r="L39" s="60" t="s">
        <v>179</v>
      </c>
    </row>
    <row r="40" spans="1:13" ht="78.75" x14ac:dyDescent="0.25">
      <c r="A40" s="20" t="s">
        <v>192</v>
      </c>
      <c r="B40" s="21" t="s">
        <v>193</v>
      </c>
      <c r="C40" s="76">
        <v>0</v>
      </c>
      <c r="D40" s="76">
        <v>10000000</v>
      </c>
      <c r="E40" s="76">
        <v>10000000</v>
      </c>
      <c r="F40" s="76">
        <v>0</v>
      </c>
      <c r="G40" s="76">
        <v>0</v>
      </c>
      <c r="H40" s="76">
        <v>0</v>
      </c>
      <c r="I40" s="76">
        <v>0</v>
      </c>
      <c r="J40" s="77">
        <f t="shared" si="1"/>
        <v>0</v>
      </c>
      <c r="K40" s="78">
        <f>IFERROR((('07C001_SOBSE'!$J40/'07C001_SOBSE'!$D40)), "-")</f>
        <v>0</v>
      </c>
      <c r="L40" s="60" t="s">
        <v>106</v>
      </c>
    </row>
    <row r="41" spans="1:13" ht="63" x14ac:dyDescent="0.25">
      <c r="A41" s="20" t="s">
        <v>194</v>
      </c>
      <c r="B41" s="21" t="s">
        <v>195</v>
      </c>
      <c r="C41" s="76">
        <v>0</v>
      </c>
      <c r="D41" s="76">
        <v>2000000</v>
      </c>
      <c r="E41" s="76">
        <v>2000000</v>
      </c>
      <c r="F41" s="76">
        <v>0</v>
      </c>
      <c r="G41" s="76">
        <v>1864120</v>
      </c>
      <c r="H41" s="76">
        <v>0</v>
      </c>
      <c r="I41" s="76">
        <v>0</v>
      </c>
      <c r="J41" s="77">
        <f t="shared" si="1"/>
        <v>1864120</v>
      </c>
      <c r="K41" s="78">
        <f>IFERROR((('07C001_SOBSE'!$J41/'07C001_SOBSE'!$D41)), "-")</f>
        <v>0.93206</v>
      </c>
      <c r="L41" s="60" t="s">
        <v>179</v>
      </c>
    </row>
    <row r="42" spans="1:13" ht="94.5" x14ac:dyDescent="0.25">
      <c r="A42" s="20" t="s">
        <v>196</v>
      </c>
      <c r="B42" s="21" t="s">
        <v>197</v>
      </c>
      <c r="C42" s="76">
        <v>0</v>
      </c>
      <c r="D42" s="76">
        <v>2000000</v>
      </c>
      <c r="E42" s="76">
        <v>0</v>
      </c>
      <c r="F42" s="76">
        <v>0</v>
      </c>
      <c r="G42" s="76">
        <v>0</v>
      </c>
      <c r="H42" s="76">
        <v>0</v>
      </c>
      <c r="I42" s="76">
        <v>0</v>
      </c>
      <c r="J42" s="77">
        <f t="shared" si="1"/>
        <v>0</v>
      </c>
      <c r="K42" s="78">
        <f>IFERROR((('07C001_SOBSE'!$J42/'07C001_SOBSE'!$D42)), "-")</f>
        <v>0</v>
      </c>
      <c r="L42" s="60" t="s">
        <v>106</v>
      </c>
    </row>
    <row r="43" spans="1:13" ht="78.75" x14ac:dyDescent="0.25">
      <c r="A43" s="20" t="s">
        <v>198</v>
      </c>
      <c r="B43" s="21" t="s">
        <v>199</v>
      </c>
      <c r="C43" s="76">
        <v>0</v>
      </c>
      <c r="D43" s="76">
        <v>10000000</v>
      </c>
      <c r="E43" s="76">
        <v>0</v>
      </c>
      <c r="F43" s="76">
        <v>0</v>
      </c>
      <c r="G43" s="76">
        <v>0</v>
      </c>
      <c r="H43" s="76">
        <v>0</v>
      </c>
      <c r="I43" s="76">
        <v>0</v>
      </c>
      <c r="J43" s="77">
        <f t="shared" si="1"/>
        <v>0</v>
      </c>
      <c r="K43" s="78">
        <f>IFERROR((('07C001_SOBSE'!$J43/'07C001_SOBSE'!$D43)), "-")</f>
        <v>0</v>
      </c>
      <c r="L43" s="60" t="s">
        <v>106</v>
      </c>
    </row>
    <row r="44" spans="1:13" ht="141.75" x14ac:dyDescent="0.25">
      <c r="A44" s="20" t="s">
        <v>200</v>
      </c>
      <c r="B44" s="21" t="s">
        <v>201</v>
      </c>
      <c r="C44" s="76">
        <v>0</v>
      </c>
      <c r="D44" s="76">
        <v>8000000</v>
      </c>
      <c r="E44" s="76">
        <v>5217561.3099999996</v>
      </c>
      <c r="F44" s="76">
        <v>0</v>
      </c>
      <c r="G44" s="76">
        <v>0</v>
      </c>
      <c r="H44" s="76">
        <v>0</v>
      </c>
      <c r="I44" s="76">
        <v>0</v>
      </c>
      <c r="J44" s="77">
        <f t="shared" si="1"/>
        <v>0</v>
      </c>
      <c r="K44" s="78">
        <f>IFERROR((('07C001_SOBSE'!$J44/'07C001_SOBSE'!$D44)), "-")</f>
        <v>0</v>
      </c>
      <c r="L44" s="60" t="s">
        <v>106</v>
      </c>
    </row>
    <row r="45" spans="1:13" ht="126" x14ac:dyDescent="0.25">
      <c r="A45" s="20" t="s">
        <v>202</v>
      </c>
      <c r="B45" s="21" t="s">
        <v>203</v>
      </c>
      <c r="C45" s="76">
        <v>0</v>
      </c>
      <c r="D45" s="76">
        <v>4800000</v>
      </c>
      <c r="E45" s="76">
        <v>4800000</v>
      </c>
      <c r="F45" s="76">
        <v>0</v>
      </c>
      <c r="G45" s="76">
        <v>0</v>
      </c>
      <c r="H45" s="76">
        <v>0</v>
      </c>
      <c r="I45" s="76">
        <v>0</v>
      </c>
      <c r="J45" s="77">
        <f t="shared" si="1"/>
        <v>0</v>
      </c>
      <c r="K45" s="78">
        <f>IFERROR((('07C001_SOBSE'!$J45/'07C001_SOBSE'!$D45)), "-")</f>
        <v>0</v>
      </c>
      <c r="L45" s="60" t="s">
        <v>106</v>
      </c>
    </row>
    <row r="46" spans="1:13" ht="19.5" customHeight="1" x14ac:dyDescent="0.25">
      <c r="C46" s="4"/>
    </row>
    <row r="47" spans="1:13" ht="19.5" customHeight="1" x14ac:dyDescent="0.25">
      <c r="A47" s="26"/>
      <c r="B47" s="26"/>
      <c r="C47" s="4"/>
      <c r="D47" s="27"/>
      <c r="E47" s="27"/>
      <c r="F47" s="27"/>
      <c r="G47" s="27"/>
      <c r="H47" s="27"/>
      <c r="I47" s="27"/>
      <c r="J47" s="27"/>
      <c r="K47" s="27"/>
      <c r="L47" s="26"/>
    </row>
    <row r="48" spans="1:13" ht="19.5" customHeight="1" x14ac:dyDescent="0.25">
      <c r="A48" s="26"/>
      <c r="B48" s="26"/>
      <c r="C48" s="4"/>
      <c r="D48" s="27"/>
      <c r="E48" s="27"/>
      <c r="F48" s="27"/>
      <c r="G48" s="27"/>
      <c r="H48" s="27"/>
      <c r="I48" s="27"/>
      <c r="J48" s="27"/>
      <c r="K48" s="27"/>
      <c r="L48" s="26"/>
      <c r="M48" s="26"/>
    </row>
    <row r="49" spans="1:13" ht="19.5" customHeight="1" x14ac:dyDescent="0.25">
      <c r="A49" s="26"/>
      <c r="B49" s="26"/>
      <c r="C49" s="4"/>
      <c r="D49" s="27"/>
      <c r="E49" s="27"/>
      <c r="F49" s="27"/>
      <c r="G49" s="27"/>
      <c r="H49" s="27"/>
      <c r="I49" s="27"/>
      <c r="J49" s="27"/>
      <c r="K49" s="27"/>
      <c r="L49" s="26"/>
      <c r="M49" s="26"/>
    </row>
    <row r="50" spans="1:13" ht="19.5" customHeight="1" x14ac:dyDescent="0.25">
      <c r="A50" s="26"/>
      <c r="B50" s="26"/>
      <c r="C50" s="4"/>
      <c r="D50" s="27"/>
      <c r="E50" s="27"/>
      <c r="F50" s="27"/>
      <c r="G50" s="27"/>
      <c r="H50" s="27"/>
      <c r="I50" s="27"/>
      <c r="J50" s="27"/>
      <c r="K50" s="27"/>
      <c r="L50" s="26"/>
      <c r="M50" s="26"/>
    </row>
    <row r="51" spans="1:13" ht="19.5" customHeight="1" x14ac:dyDescent="0.25">
      <c r="A51" s="26"/>
      <c r="B51" s="26"/>
      <c r="C51" s="4"/>
      <c r="D51" s="27"/>
      <c r="E51" s="27"/>
      <c r="F51" s="27"/>
      <c r="G51" s="27"/>
      <c r="H51" s="27"/>
      <c r="I51" s="27"/>
      <c r="J51" s="27"/>
      <c r="K51" s="27"/>
      <c r="L51" s="26"/>
      <c r="M51" s="26"/>
    </row>
    <row r="52" spans="1:13" ht="19.5" customHeight="1" x14ac:dyDescent="0.25">
      <c r="A52" s="26"/>
      <c r="B52" s="26"/>
      <c r="C52" s="4"/>
      <c r="D52" s="27"/>
      <c r="E52" s="27"/>
      <c r="F52" s="27"/>
      <c r="G52" s="27"/>
      <c r="H52" s="27"/>
      <c r="I52" s="27"/>
      <c r="J52" s="27"/>
      <c r="K52" s="27"/>
      <c r="L52" s="26"/>
      <c r="M52" s="26"/>
    </row>
    <row r="53" spans="1:13" ht="19.5" customHeight="1" x14ac:dyDescent="0.25">
      <c r="A53" s="26"/>
      <c r="B53" s="26"/>
      <c r="C53" s="4"/>
      <c r="D53" s="27"/>
      <c r="E53" s="27"/>
      <c r="F53" s="27"/>
      <c r="G53" s="27"/>
      <c r="H53" s="27"/>
      <c r="I53" s="27"/>
      <c r="J53" s="27"/>
      <c r="K53" s="27"/>
      <c r="L53" s="26"/>
      <c r="M53" s="26"/>
    </row>
    <row r="54" spans="1:13" ht="19.5" customHeight="1" x14ac:dyDescent="0.25">
      <c r="A54" s="26"/>
      <c r="B54" s="26"/>
      <c r="C54" s="4"/>
      <c r="D54" s="27"/>
      <c r="E54" s="27"/>
      <c r="F54" s="27"/>
      <c r="G54" s="27"/>
      <c r="H54" s="27"/>
      <c r="I54" s="27"/>
      <c r="J54" s="27"/>
      <c r="K54" s="27"/>
      <c r="L54" s="26"/>
      <c r="M54" s="26"/>
    </row>
    <row r="55" spans="1:13" ht="19.5" customHeight="1" x14ac:dyDescent="0.25">
      <c r="A55" s="26"/>
      <c r="B55" s="26"/>
      <c r="C55" s="4"/>
      <c r="D55" s="27"/>
      <c r="E55" s="27"/>
      <c r="F55" s="27"/>
      <c r="G55" s="27"/>
      <c r="H55" s="27"/>
      <c r="I55" s="27"/>
      <c r="J55" s="27"/>
      <c r="K55" s="27"/>
      <c r="L55" s="26"/>
      <c r="M55" s="26"/>
    </row>
    <row r="56" spans="1:13" ht="19.5" customHeight="1" x14ac:dyDescent="0.25">
      <c r="C56"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45 C8:J8" xr:uid="{AB24A5C7-3008-45B1-BA35-C4592AD5DDFF}">
      <formula1>0</formula1>
    </dataValidation>
    <dataValidation operator="greaterThanOrEqual" allowBlank="1" showInputMessage="1" showErrorMessage="1" error="Deberá ingresar el formato de NÚMERO correcto." sqref="K8 J9:K45" xr:uid="{6933AB81-EA27-4BD4-A891-5A35C8901690}"/>
  </dataValidations>
  <printOptions horizontalCentered="1"/>
  <pageMargins left="0.15748031496062992" right="0.15748031496062992" top="1.0236220472440944" bottom="0.43307086614173229" header="0.19685039370078741" footer="0.23622047244094491"/>
  <pageSetup scale="46" fitToHeight="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523CD-B7BF-4376-8AF4-53C419FD1210}">
  <sheetPr codeName="Hoja17">
    <pageSetUpPr fitToPage="1"/>
  </sheetPr>
  <dimension ref="A1:N49"/>
  <sheetViews>
    <sheetView showGridLines="0" zoomScale="80" zoomScaleNormal="8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192" customFormat="1" ht="48.75" customHeight="1" x14ac:dyDescent="0.25">
      <c r="A3" s="37" t="s">
        <v>0</v>
      </c>
      <c r="B3" s="7"/>
      <c r="C3" s="7"/>
      <c r="D3" s="7"/>
      <c r="E3" s="7"/>
      <c r="F3" s="7"/>
      <c r="G3" s="7"/>
      <c r="H3" s="7"/>
      <c r="I3" s="7"/>
      <c r="J3" s="7"/>
      <c r="K3" s="7"/>
      <c r="L3" s="7"/>
    </row>
    <row r="4" spans="1:12" s="10" customFormat="1" ht="26.25" customHeight="1" x14ac:dyDescent="0.2">
      <c r="A4" s="9" t="s">
        <v>1</v>
      </c>
      <c r="B4" s="196" t="s">
        <v>204</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thickBot="1" x14ac:dyDescent="0.3">
      <c r="A8" s="195" t="s">
        <v>25</v>
      </c>
      <c r="B8" s="195"/>
      <c r="C8" s="17" t="str">
        <f>IF(SUBTOTAL(9, '07CD01_PPMA'!$C$9:$C$38)=0, "", SUBTOTAL(9, '07CD01_PPMA'!$C$9:$C$38))</f>
        <v/>
      </c>
      <c r="D8" s="17">
        <f>IF(SUBTOTAL(9, '07CD01_PPMA'!$D$9:$D$38)=0, "", SUBTOTAL(9, '07CD01_PPMA'!$D$9:$D$38))</f>
        <v>10441352.609999999</v>
      </c>
      <c r="E8" s="17">
        <f>IF(SUBTOTAL(9, '07CD01_PPMA'!$E$9:$E$38)=0, "", SUBTOTAL(9, '07CD01_PPMA'!$E$9:$E$38))</f>
        <v>6997776.6100000003</v>
      </c>
      <c r="F8" s="17" t="str">
        <f>IF(SUBTOTAL(9, '07CD01_PPMA'!$F$9:$F$38)=0, "", SUBTOTAL(9, '07CD01_PPMA'!$F$9:$F$38))</f>
        <v/>
      </c>
      <c r="G8" s="17" t="str">
        <f>IF(SUBTOTAL(9, '07CD01_PPMA'!$G$9:$G$38)=0, "", SUBTOTAL(9, '07CD01_PPMA'!$G$9:$G$38))</f>
        <v/>
      </c>
      <c r="H8" s="17" t="str">
        <f>IF(SUBTOTAL(9, '07CD01_PPMA'!$H$9:$H$38)=0, "", SUBTOTAL(9, '07CD01_PPMA'!$H$9:$H$38))</f>
        <v/>
      </c>
      <c r="I8" s="17" t="str">
        <f>IF(SUBTOTAL(9, '07CD01_PPMA'!$I$9:$I$38)=0, "", SUBTOTAL(9, '07CD01_PPMA'!$I$9:$I$38))</f>
        <v/>
      </c>
      <c r="J8" s="17" t="str">
        <f>IF(SUBTOTAL(9, '07CD01_PPMA'!$J$9:$J$38)=0, "", SUBTOTAL(9, '07CD01_PPMA'!$J$9:$J$38))</f>
        <v/>
      </c>
      <c r="K8" s="18" t="str">
        <f>IFERROR((('07CD01_PPMA'!$J8/'07CD01_PPMA'!$D8)), "-")</f>
        <v>-</v>
      </c>
      <c r="L8" s="19"/>
    </row>
    <row r="9" spans="1:12" ht="48" thickTop="1" x14ac:dyDescent="0.25">
      <c r="A9" s="33" t="s">
        <v>205</v>
      </c>
      <c r="B9" s="39" t="s">
        <v>206</v>
      </c>
      <c r="C9" s="22">
        <v>0</v>
      </c>
      <c r="D9" s="22">
        <v>997776.61</v>
      </c>
      <c r="E9" s="22">
        <v>997776.61</v>
      </c>
      <c r="F9" s="22">
        <v>0</v>
      </c>
      <c r="G9" s="22">
        <v>0</v>
      </c>
      <c r="H9" s="22">
        <v>0</v>
      </c>
      <c r="I9" s="22">
        <v>0</v>
      </c>
      <c r="J9" s="23">
        <f t="shared" ref="J9:J38" si="0">SUM(F9:G9)</f>
        <v>0</v>
      </c>
      <c r="K9" s="18">
        <f>IFERROR((('07CD01_PPMA'!$J9/'07CD01_PPMA'!$D9)), "-")</f>
        <v>0</v>
      </c>
      <c r="L9" s="24" t="s">
        <v>207</v>
      </c>
    </row>
    <row r="10" spans="1:12" ht="47.25" x14ac:dyDescent="0.25">
      <c r="A10" s="79" t="s">
        <v>208</v>
      </c>
      <c r="B10" s="80" t="s">
        <v>209</v>
      </c>
      <c r="C10" s="22">
        <v>0</v>
      </c>
      <c r="D10" s="22">
        <v>6000000</v>
      </c>
      <c r="E10" s="22">
        <v>6000000</v>
      </c>
      <c r="F10" s="22">
        <v>0</v>
      </c>
      <c r="G10" s="22">
        <v>0</v>
      </c>
      <c r="H10" s="22">
        <v>0</v>
      </c>
      <c r="I10" s="22">
        <v>0</v>
      </c>
      <c r="J10" s="23">
        <f t="shared" si="0"/>
        <v>0</v>
      </c>
      <c r="K10" s="18">
        <f>IFERROR((('07CD01_PPMA'!$J10/'07CD01_PPMA'!$D10)), "-")</f>
        <v>0</v>
      </c>
      <c r="L10" s="24" t="s">
        <v>207</v>
      </c>
    </row>
    <row r="11" spans="1:12" ht="78.75" x14ac:dyDescent="0.25">
      <c r="A11" s="79" t="s">
        <v>210</v>
      </c>
      <c r="B11" s="21" t="s">
        <v>211</v>
      </c>
      <c r="C11" s="22">
        <v>0</v>
      </c>
      <c r="D11" s="22">
        <v>3443576</v>
      </c>
      <c r="E11" s="22">
        <v>0</v>
      </c>
      <c r="F11" s="22">
        <v>0</v>
      </c>
      <c r="G11" s="22">
        <v>0</v>
      </c>
      <c r="H11" s="22">
        <v>0</v>
      </c>
      <c r="I11" s="22">
        <v>0</v>
      </c>
      <c r="J11" s="23">
        <f t="shared" si="0"/>
        <v>0</v>
      </c>
      <c r="K11" s="18">
        <f>IFERROR((('07CD01_PPMA'!$J11/'07CD01_PPMA'!$D11)), "-")</f>
        <v>0</v>
      </c>
      <c r="L11" s="24" t="s">
        <v>207</v>
      </c>
    </row>
    <row r="12" spans="1:12" ht="20.25" customHeight="1" x14ac:dyDescent="0.25">
      <c r="A12" s="20"/>
      <c r="B12" s="21"/>
      <c r="C12" s="22"/>
      <c r="D12" s="22"/>
      <c r="E12" s="22"/>
      <c r="F12" s="22"/>
      <c r="G12" s="22"/>
      <c r="H12" s="22"/>
      <c r="I12" s="22"/>
      <c r="J12" s="23">
        <f t="shared" si="0"/>
        <v>0</v>
      </c>
      <c r="K12" s="18" t="str">
        <f>IFERROR((('07CD01_PPMA'!$J12/'07CD01_PPMA'!$D12)), "-")</f>
        <v>-</v>
      </c>
      <c r="L12" s="24"/>
    </row>
    <row r="13" spans="1:12" ht="20.25" customHeight="1" x14ac:dyDescent="0.25">
      <c r="A13" s="20"/>
      <c r="B13" s="21"/>
      <c r="C13" s="22"/>
      <c r="D13" s="22"/>
      <c r="E13" s="22"/>
      <c r="F13" s="22"/>
      <c r="G13" s="22"/>
      <c r="H13" s="22"/>
      <c r="I13" s="22"/>
      <c r="J13" s="23">
        <f t="shared" si="0"/>
        <v>0</v>
      </c>
      <c r="K13" s="18" t="str">
        <f>IFERROR((('07CD01_PPMA'!$J13/'07CD01_PPMA'!$D13)), "-")</f>
        <v>-</v>
      </c>
      <c r="L13" s="24"/>
    </row>
    <row r="14" spans="1:12" ht="20.25" customHeight="1" x14ac:dyDescent="0.25">
      <c r="A14" s="20"/>
      <c r="B14" s="21"/>
      <c r="C14" s="22"/>
      <c r="D14" s="22"/>
      <c r="E14" s="22"/>
      <c r="F14" s="22"/>
      <c r="G14" s="22"/>
      <c r="H14" s="22"/>
      <c r="I14" s="22"/>
      <c r="J14" s="23">
        <f t="shared" si="0"/>
        <v>0</v>
      </c>
      <c r="K14" s="18" t="str">
        <f>IFERROR((('07CD01_PPMA'!$J14/'07CD01_PPMA'!$D14)), "-")</f>
        <v>-</v>
      </c>
      <c r="L14" s="24"/>
    </row>
    <row r="15" spans="1:12" ht="20.25" customHeight="1" x14ac:dyDescent="0.25">
      <c r="A15" s="20"/>
      <c r="B15" s="21"/>
      <c r="C15" s="22"/>
      <c r="D15" s="22"/>
      <c r="E15" s="22"/>
      <c r="F15" s="22"/>
      <c r="G15" s="22"/>
      <c r="H15" s="22"/>
      <c r="I15" s="22"/>
      <c r="J15" s="23">
        <f t="shared" si="0"/>
        <v>0</v>
      </c>
      <c r="K15" s="18" t="str">
        <f>IFERROR((('07CD01_PPMA'!$J15/'07CD01_PPMA'!$D15)), "-")</f>
        <v>-</v>
      </c>
      <c r="L15" s="24"/>
    </row>
    <row r="16" spans="1:12" ht="20.25" customHeight="1" x14ac:dyDescent="0.25">
      <c r="A16" s="20"/>
      <c r="B16" s="21"/>
      <c r="C16" s="22"/>
      <c r="D16" s="22"/>
      <c r="E16" s="22"/>
      <c r="F16" s="22"/>
      <c r="G16" s="22"/>
      <c r="H16" s="22"/>
      <c r="I16" s="22"/>
      <c r="J16" s="23">
        <f t="shared" si="0"/>
        <v>0</v>
      </c>
      <c r="K16" s="18" t="str">
        <f>IFERROR((('07CD01_PPMA'!$J16/'07CD01_PPMA'!$D16)), "-")</f>
        <v>-</v>
      </c>
      <c r="L16" s="24"/>
    </row>
    <row r="17" spans="1:12" ht="20.25" customHeight="1" x14ac:dyDescent="0.25">
      <c r="A17" s="20"/>
      <c r="B17" s="21"/>
      <c r="C17" s="22"/>
      <c r="D17" s="22"/>
      <c r="E17" s="22"/>
      <c r="F17" s="22"/>
      <c r="G17" s="22"/>
      <c r="H17" s="22"/>
      <c r="I17" s="22"/>
      <c r="J17" s="23">
        <f t="shared" si="0"/>
        <v>0</v>
      </c>
      <c r="K17" s="18" t="str">
        <f>IFERROR((('07CD01_PPMA'!$J17/'07CD01_PPMA'!$D17)), "-")</f>
        <v>-</v>
      </c>
      <c r="L17" s="24"/>
    </row>
    <row r="18" spans="1:12" ht="20.25" customHeight="1" x14ac:dyDescent="0.25">
      <c r="A18" s="20"/>
      <c r="B18" s="21"/>
      <c r="C18" s="22"/>
      <c r="D18" s="22"/>
      <c r="E18" s="22"/>
      <c r="F18" s="22"/>
      <c r="G18" s="22"/>
      <c r="H18" s="22"/>
      <c r="I18" s="22"/>
      <c r="J18" s="23">
        <f t="shared" si="0"/>
        <v>0</v>
      </c>
      <c r="K18" s="18" t="str">
        <f>IFERROR((('07CD01_PPMA'!$J18/'07CD01_PPMA'!$D18)), "-")</f>
        <v>-</v>
      </c>
      <c r="L18" s="24"/>
    </row>
    <row r="19" spans="1:12" ht="20.25" customHeight="1" x14ac:dyDescent="0.25">
      <c r="A19" s="20"/>
      <c r="B19" s="21"/>
      <c r="C19" s="22"/>
      <c r="D19" s="22"/>
      <c r="E19" s="22"/>
      <c r="F19" s="22"/>
      <c r="G19" s="22"/>
      <c r="H19" s="22"/>
      <c r="I19" s="22"/>
      <c r="J19" s="23">
        <f t="shared" si="0"/>
        <v>0</v>
      </c>
      <c r="K19" s="18" t="str">
        <f>IFERROR((('07CD01_PPMA'!$J19/'07CD01_PPMA'!$D19)), "-")</f>
        <v>-</v>
      </c>
      <c r="L19" s="24"/>
    </row>
    <row r="20" spans="1:12" ht="20.25" customHeight="1" x14ac:dyDescent="0.25">
      <c r="A20" s="20"/>
      <c r="B20" s="21"/>
      <c r="C20" s="22"/>
      <c r="D20" s="22"/>
      <c r="E20" s="22"/>
      <c r="F20" s="22"/>
      <c r="G20" s="22"/>
      <c r="H20" s="22"/>
      <c r="I20" s="22"/>
      <c r="J20" s="23">
        <f t="shared" si="0"/>
        <v>0</v>
      </c>
      <c r="K20" s="18" t="str">
        <f>IFERROR((('07CD01_PPMA'!$J20/'07CD01_PPMA'!$D20)), "-")</f>
        <v>-</v>
      </c>
      <c r="L20" s="24"/>
    </row>
    <row r="21" spans="1:12" ht="20.25" customHeight="1" x14ac:dyDescent="0.25">
      <c r="A21" s="20"/>
      <c r="B21" s="21"/>
      <c r="C21" s="22"/>
      <c r="D21" s="22"/>
      <c r="E21" s="22"/>
      <c r="F21" s="22"/>
      <c r="G21" s="22"/>
      <c r="H21" s="22"/>
      <c r="I21" s="22"/>
      <c r="J21" s="23">
        <f t="shared" si="0"/>
        <v>0</v>
      </c>
      <c r="K21" s="18" t="str">
        <f>IFERROR((('07CD01_PPMA'!$J21/'07CD01_PPMA'!$D21)), "-")</f>
        <v>-</v>
      </c>
      <c r="L21" s="24"/>
    </row>
    <row r="22" spans="1:12" ht="20.25" customHeight="1" x14ac:dyDescent="0.25">
      <c r="A22" s="20"/>
      <c r="B22" s="21"/>
      <c r="C22" s="22"/>
      <c r="D22" s="22"/>
      <c r="E22" s="22"/>
      <c r="F22" s="22"/>
      <c r="G22" s="22"/>
      <c r="H22" s="22"/>
      <c r="I22" s="22"/>
      <c r="J22" s="23">
        <f t="shared" si="0"/>
        <v>0</v>
      </c>
      <c r="K22" s="18" t="str">
        <f>IFERROR((('07CD01_PPMA'!$J22/'07CD01_PPMA'!$D22)), "-")</f>
        <v>-</v>
      </c>
      <c r="L22" s="24"/>
    </row>
    <row r="23" spans="1:12" ht="20.25" customHeight="1" x14ac:dyDescent="0.25">
      <c r="A23" s="20"/>
      <c r="B23" s="21"/>
      <c r="C23" s="22"/>
      <c r="D23" s="22"/>
      <c r="E23" s="22"/>
      <c r="F23" s="22"/>
      <c r="G23" s="22"/>
      <c r="H23" s="22"/>
      <c r="I23" s="22"/>
      <c r="J23" s="23">
        <f t="shared" si="0"/>
        <v>0</v>
      </c>
      <c r="K23" s="18" t="str">
        <f>IFERROR((('07CD01_PPMA'!$J23/'07CD01_PPMA'!$D23)), "-")</f>
        <v>-</v>
      </c>
      <c r="L23" s="24"/>
    </row>
    <row r="24" spans="1:12" ht="20.25" customHeight="1" x14ac:dyDescent="0.25">
      <c r="A24" s="20"/>
      <c r="B24" s="21"/>
      <c r="C24" s="22"/>
      <c r="D24" s="22"/>
      <c r="E24" s="22"/>
      <c r="F24" s="22"/>
      <c r="G24" s="22"/>
      <c r="H24" s="22"/>
      <c r="I24" s="22"/>
      <c r="J24" s="23">
        <f t="shared" si="0"/>
        <v>0</v>
      </c>
      <c r="K24" s="18" t="str">
        <f>IFERROR((('07CD01_PPMA'!$J24/'07CD01_PPMA'!$D24)), "-")</f>
        <v>-</v>
      </c>
      <c r="L24" s="24"/>
    </row>
    <row r="25" spans="1:12" ht="20.25" customHeight="1" x14ac:dyDescent="0.25">
      <c r="A25" s="20"/>
      <c r="B25" s="21"/>
      <c r="C25" s="22"/>
      <c r="D25" s="22"/>
      <c r="E25" s="22"/>
      <c r="F25" s="22"/>
      <c r="G25" s="22"/>
      <c r="H25" s="22"/>
      <c r="I25" s="22"/>
      <c r="J25" s="23">
        <f t="shared" si="0"/>
        <v>0</v>
      </c>
      <c r="K25" s="18" t="str">
        <f>IFERROR((('07CD01_PPMA'!$J25/'07CD01_PPMA'!$D25)), "-")</f>
        <v>-</v>
      </c>
      <c r="L25" s="24"/>
    </row>
    <row r="26" spans="1:12" ht="20.25" customHeight="1" x14ac:dyDescent="0.25">
      <c r="A26" s="20"/>
      <c r="B26" s="21"/>
      <c r="C26" s="22"/>
      <c r="D26" s="22"/>
      <c r="E26" s="22"/>
      <c r="F26" s="22"/>
      <c r="G26" s="22"/>
      <c r="H26" s="22"/>
      <c r="I26" s="22"/>
      <c r="J26" s="23">
        <f t="shared" si="0"/>
        <v>0</v>
      </c>
      <c r="K26" s="18" t="str">
        <f>IFERROR((('07CD01_PPMA'!$J26/'07CD01_PPMA'!$D26)), "-")</f>
        <v>-</v>
      </c>
      <c r="L26" s="24"/>
    </row>
    <row r="27" spans="1:12" ht="20.25" customHeight="1" x14ac:dyDescent="0.25">
      <c r="A27" s="20"/>
      <c r="B27" s="21"/>
      <c r="C27" s="22"/>
      <c r="D27" s="22"/>
      <c r="E27" s="22"/>
      <c r="F27" s="22"/>
      <c r="G27" s="22"/>
      <c r="H27" s="22"/>
      <c r="I27" s="22"/>
      <c r="J27" s="23">
        <f t="shared" si="0"/>
        <v>0</v>
      </c>
      <c r="K27" s="18" t="str">
        <f>IFERROR((('07CD01_PPMA'!$J27/'07CD01_PPMA'!$D27)), "-")</f>
        <v>-</v>
      </c>
      <c r="L27" s="24"/>
    </row>
    <row r="28" spans="1:12" ht="20.25" customHeight="1" x14ac:dyDescent="0.25">
      <c r="A28" s="20"/>
      <c r="B28" s="21"/>
      <c r="C28" s="22"/>
      <c r="D28" s="22"/>
      <c r="E28" s="22"/>
      <c r="F28" s="22"/>
      <c r="G28" s="22"/>
      <c r="H28" s="22"/>
      <c r="I28" s="22"/>
      <c r="J28" s="23">
        <f t="shared" si="0"/>
        <v>0</v>
      </c>
      <c r="K28" s="18" t="str">
        <f>IFERROR((('07CD01_PPMA'!$J28/'07CD01_PPMA'!$D28)), "-")</f>
        <v>-</v>
      </c>
      <c r="L28" s="24"/>
    </row>
    <row r="29" spans="1:12" ht="20.25" customHeight="1" x14ac:dyDescent="0.25">
      <c r="A29" s="20"/>
      <c r="B29" s="21"/>
      <c r="C29" s="22"/>
      <c r="D29" s="22"/>
      <c r="E29" s="22"/>
      <c r="F29" s="22"/>
      <c r="G29" s="22"/>
      <c r="H29" s="22"/>
      <c r="I29" s="22"/>
      <c r="J29" s="23">
        <f t="shared" si="0"/>
        <v>0</v>
      </c>
      <c r="K29" s="18" t="str">
        <f>IFERROR((('07CD01_PPMA'!$J29/'07CD01_PPMA'!$D29)), "-")</f>
        <v>-</v>
      </c>
      <c r="L29" s="24"/>
    </row>
    <row r="30" spans="1:12" ht="20.25" customHeight="1" x14ac:dyDescent="0.25">
      <c r="A30" s="20"/>
      <c r="B30" s="21"/>
      <c r="C30" s="22"/>
      <c r="D30" s="22"/>
      <c r="E30" s="22"/>
      <c r="F30" s="22"/>
      <c r="G30" s="22"/>
      <c r="H30" s="22"/>
      <c r="I30" s="22"/>
      <c r="J30" s="23">
        <f t="shared" si="0"/>
        <v>0</v>
      </c>
      <c r="K30" s="18" t="str">
        <f>IFERROR((('07CD01_PPMA'!$J30/'07CD01_PPMA'!$D30)), "-")</f>
        <v>-</v>
      </c>
      <c r="L30" s="24"/>
    </row>
    <row r="31" spans="1:12" ht="20.25" customHeight="1" x14ac:dyDescent="0.25">
      <c r="A31" s="20"/>
      <c r="B31" s="21"/>
      <c r="C31" s="22"/>
      <c r="D31" s="22"/>
      <c r="E31" s="22"/>
      <c r="F31" s="22"/>
      <c r="G31" s="22"/>
      <c r="H31" s="22"/>
      <c r="I31" s="22"/>
      <c r="J31" s="23">
        <f t="shared" si="0"/>
        <v>0</v>
      </c>
      <c r="K31" s="18" t="str">
        <f>IFERROR((('07CD01_PPMA'!$J31/'07CD01_PPMA'!$D31)), "-")</f>
        <v>-</v>
      </c>
      <c r="L31" s="24"/>
    </row>
    <row r="32" spans="1:12" ht="20.25" customHeight="1" x14ac:dyDescent="0.25">
      <c r="A32" s="20"/>
      <c r="B32" s="21"/>
      <c r="C32" s="22"/>
      <c r="D32" s="22"/>
      <c r="E32" s="22"/>
      <c r="F32" s="22"/>
      <c r="G32" s="22"/>
      <c r="H32" s="22"/>
      <c r="I32" s="22"/>
      <c r="J32" s="23">
        <f t="shared" si="0"/>
        <v>0</v>
      </c>
      <c r="K32" s="18" t="str">
        <f>IFERROR((('07CD01_PPMA'!$J32/'07CD01_PPMA'!$D32)), "-")</f>
        <v>-</v>
      </c>
      <c r="L32" s="24"/>
    </row>
    <row r="33" spans="1:13" ht="20.25" customHeight="1" x14ac:dyDescent="0.25">
      <c r="A33" s="20"/>
      <c r="B33" s="21"/>
      <c r="C33" s="22"/>
      <c r="D33" s="22"/>
      <c r="E33" s="22"/>
      <c r="F33" s="22"/>
      <c r="G33" s="22"/>
      <c r="H33" s="22"/>
      <c r="I33" s="22"/>
      <c r="J33" s="23">
        <f t="shared" si="0"/>
        <v>0</v>
      </c>
      <c r="K33" s="18" t="str">
        <f>IFERROR((('07CD01_PPMA'!$J33/'07CD01_PPMA'!$D33)), "-")</f>
        <v>-</v>
      </c>
      <c r="L33" s="24"/>
    </row>
    <row r="34" spans="1:13" ht="20.25" customHeight="1" x14ac:dyDescent="0.25">
      <c r="A34" s="20"/>
      <c r="B34" s="21"/>
      <c r="C34" s="22"/>
      <c r="D34" s="22"/>
      <c r="E34" s="22"/>
      <c r="F34" s="22"/>
      <c r="G34" s="22"/>
      <c r="H34" s="22"/>
      <c r="I34" s="22"/>
      <c r="J34" s="23">
        <f t="shared" si="0"/>
        <v>0</v>
      </c>
      <c r="K34" s="18" t="str">
        <f>IFERROR((('07CD01_PPMA'!$J34/'07CD01_PPMA'!$D34)), "-")</f>
        <v>-</v>
      </c>
      <c r="L34" s="24"/>
    </row>
    <row r="35" spans="1:13" ht="20.25" customHeight="1" x14ac:dyDescent="0.25">
      <c r="A35" s="20"/>
      <c r="B35" s="21"/>
      <c r="C35" s="22"/>
      <c r="D35" s="22"/>
      <c r="E35" s="22"/>
      <c r="F35" s="22"/>
      <c r="G35" s="22"/>
      <c r="H35" s="22"/>
      <c r="I35" s="22"/>
      <c r="J35" s="23">
        <f t="shared" si="0"/>
        <v>0</v>
      </c>
      <c r="K35" s="18" t="str">
        <f>IFERROR((('07CD01_PPMA'!$J35/'07CD01_PPMA'!$D35)), "-")</f>
        <v>-</v>
      </c>
      <c r="L35" s="24"/>
    </row>
    <row r="36" spans="1:13" ht="20.25" customHeight="1" x14ac:dyDescent="0.25">
      <c r="A36" s="20"/>
      <c r="B36" s="21"/>
      <c r="C36" s="22"/>
      <c r="D36" s="22"/>
      <c r="E36" s="22"/>
      <c r="F36" s="22"/>
      <c r="G36" s="22"/>
      <c r="H36" s="22"/>
      <c r="I36" s="22"/>
      <c r="J36" s="23">
        <f t="shared" si="0"/>
        <v>0</v>
      </c>
      <c r="K36" s="18" t="str">
        <f>IFERROR((('07CD01_PPMA'!$J36/'07CD01_PPMA'!$D36)), "-")</f>
        <v>-</v>
      </c>
      <c r="L36" s="24"/>
    </row>
    <row r="37" spans="1:13" ht="20.25" customHeight="1" x14ac:dyDescent="0.25">
      <c r="A37" s="20"/>
      <c r="B37" s="21"/>
      <c r="C37" s="22"/>
      <c r="D37" s="22"/>
      <c r="E37" s="22"/>
      <c r="F37" s="22"/>
      <c r="G37" s="22"/>
      <c r="H37" s="22"/>
      <c r="I37" s="22"/>
      <c r="J37" s="23">
        <f t="shared" si="0"/>
        <v>0</v>
      </c>
      <c r="K37" s="18" t="str">
        <f>IFERROR((('07CD01_PPMA'!$J37/'07CD01_PPMA'!$D37)), "-")</f>
        <v>-</v>
      </c>
      <c r="L37" s="24"/>
    </row>
    <row r="38" spans="1:13" s="25" customFormat="1" ht="20.25" customHeight="1" x14ac:dyDescent="0.25">
      <c r="A38" s="20"/>
      <c r="B38" s="21"/>
      <c r="C38" s="22"/>
      <c r="D38" s="22"/>
      <c r="E38" s="22"/>
      <c r="F38" s="22"/>
      <c r="G38" s="22"/>
      <c r="H38" s="22"/>
      <c r="I38" s="22"/>
      <c r="J38" s="23">
        <f t="shared" si="0"/>
        <v>0</v>
      </c>
      <c r="K38" s="18" t="str">
        <f>IFERROR((('07CD01_PPMA'!$J38/'07CD01_PPMA'!$D38)), "-")</f>
        <v>-</v>
      </c>
      <c r="L38" s="24"/>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98DB782A-3462-49C4-A1AC-8A7C61F7D223}">
      <formula1>0</formula1>
    </dataValidation>
    <dataValidation operator="greaterThanOrEqual" allowBlank="1" showInputMessage="1" showErrorMessage="1" error="Deberá ingresar el formato de NÚMERO correcto." sqref="J9:K38 K8" xr:uid="{E85FB502-17A8-490B-BA1D-EBB84EC19573}"/>
  </dataValidations>
  <printOptions horizontalCentered="1"/>
  <pageMargins left="0.51181102362204722" right="0.31496062992125984" top="1.1023622047244095" bottom="0.51181102362204722" header="0.31496062992125984" footer="0.31496062992125984"/>
  <pageSetup scale="46" orientation="landscape" horizontalDpi="4294967294" verticalDpi="4294967294"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BD5C1-7D09-4186-8CA8-350B40D6BC07}">
  <sheetPr codeName="Hoja34">
    <pageSetUpPr fitToPage="1"/>
  </sheetPr>
  <dimension ref="A1:N49"/>
  <sheetViews>
    <sheetView showGridLines="0" topLeftCell="B1" zoomScale="85" zoomScaleNormal="85" zoomScaleSheetLayoutView="8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7"/>
      <c r="C3" s="7"/>
      <c r="D3" s="7"/>
      <c r="E3" s="7"/>
      <c r="F3" s="7"/>
      <c r="G3" s="7"/>
      <c r="H3" s="7"/>
      <c r="I3" s="7"/>
      <c r="J3" s="7"/>
      <c r="K3" s="7"/>
      <c r="L3" s="7"/>
    </row>
    <row r="4" spans="1:12" s="10" customFormat="1" ht="26.25" customHeight="1" x14ac:dyDescent="0.2">
      <c r="A4" s="9" t="s">
        <v>1</v>
      </c>
      <c r="B4" s="196" t="s">
        <v>818</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x14ac:dyDescent="0.25">
      <c r="A8" s="195" t="s">
        <v>25</v>
      </c>
      <c r="B8" s="195"/>
      <c r="C8" s="17"/>
      <c r="D8" s="17">
        <v>317425704.58999997</v>
      </c>
      <c r="E8" s="17"/>
      <c r="F8" s="17"/>
      <c r="G8" s="17"/>
      <c r="H8" s="17"/>
      <c r="I8" s="17"/>
      <c r="J8" s="17"/>
      <c r="K8" s="18" t="s">
        <v>780</v>
      </c>
      <c r="L8" s="19"/>
    </row>
    <row r="9" spans="1:12" ht="110.25" x14ac:dyDescent="0.25">
      <c r="A9" s="20" t="s">
        <v>819</v>
      </c>
      <c r="B9" s="21" t="s">
        <v>820</v>
      </c>
      <c r="C9" s="22">
        <v>0</v>
      </c>
      <c r="D9" s="22">
        <v>317425704.58999997</v>
      </c>
      <c r="E9" s="22">
        <v>0</v>
      </c>
      <c r="F9" s="22">
        <v>0</v>
      </c>
      <c r="G9" s="22">
        <v>0</v>
      </c>
      <c r="H9" s="22">
        <v>0</v>
      </c>
      <c r="I9" s="22">
        <v>0</v>
      </c>
      <c r="J9" s="23">
        <v>0</v>
      </c>
      <c r="K9" s="18">
        <v>0</v>
      </c>
      <c r="L9" s="24" t="s">
        <v>821</v>
      </c>
    </row>
    <row r="10" spans="1:12" ht="15.75" x14ac:dyDescent="0.25">
      <c r="A10" s="20"/>
      <c r="B10" s="21"/>
      <c r="C10" s="22"/>
      <c r="D10" s="22"/>
      <c r="E10" s="22"/>
      <c r="F10" s="22"/>
      <c r="G10" s="22"/>
      <c r="H10" s="22"/>
      <c r="I10" s="22"/>
      <c r="J10" s="23">
        <v>0</v>
      </c>
      <c r="K10" s="18" t="s">
        <v>780</v>
      </c>
      <c r="L10" s="24"/>
    </row>
    <row r="11" spans="1:12" ht="15.75" x14ac:dyDescent="0.25">
      <c r="A11" s="20"/>
      <c r="B11" s="21"/>
      <c r="C11" s="22"/>
      <c r="D11" s="22"/>
      <c r="E11" s="22"/>
      <c r="F11" s="22"/>
      <c r="G11" s="22"/>
      <c r="H11" s="22"/>
      <c r="I11" s="22"/>
      <c r="J11" s="23">
        <v>0</v>
      </c>
      <c r="K11" s="18" t="s">
        <v>780</v>
      </c>
      <c r="L11" s="24"/>
    </row>
    <row r="12" spans="1:12" ht="15.75" x14ac:dyDescent="0.25">
      <c r="A12" s="20"/>
      <c r="B12" s="21"/>
      <c r="C12" s="22"/>
      <c r="D12" s="22"/>
      <c r="E12" s="22"/>
      <c r="F12" s="22"/>
      <c r="G12" s="22"/>
      <c r="H12" s="22"/>
      <c r="I12" s="22"/>
      <c r="J12" s="23">
        <v>0</v>
      </c>
      <c r="K12" s="18" t="s">
        <v>780</v>
      </c>
      <c r="L12" s="24"/>
    </row>
    <row r="13" spans="1:12" ht="15.75" x14ac:dyDescent="0.25">
      <c r="A13" s="20"/>
      <c r="B13" s="21"/>
      <c r="C13" s="22"/>
      <c r="D13" s="22"/>
      <c r="E13" s="22"/>
      <c r="F13" s="22"/>
      <c r="G13" s="22"/>
      <c r="H13" s="22"/>
      <c r="I13" s="22"/>
      <c r="J13" s="23">
        <v>0</v>
      </c>
      <c r="K13" s="18" t="s">
        <v>780</v>
      </c>
      <c r="L13" s="24"/>
    </row>
    <row r="14" spans="1:12" ht="15.75" x14ac:dyDescent="0.25">
      <c r="A14" s="20"/>
      <c r="B14" s="21"/>
      <c r="C14" s="22"/>
      <c r="D14" s="22"/>
      <c r="E14" s="22"/>
      <c r="F14" s="22"/>
      <c r="G14" s="22"/>
      <c r="H14" s="22"/>
      <c r="I14" s="22"/>
      <c r="J14" s="23">
        <v>0</v>
      </c>
      <c r="K14" s="18" t="s">
        <v>780</v>
      </c>
      <c r="L14" s="24"/>
    </row>
    <row r="15" spans="1:12" ht="15.75" x14ac:dyDescent="0.25">
      <c r="A15" s="20"/>
      <c r="B15" s="21"/>
      <c r="C15" s="22"/>
      <c r="D15" s="22"/>
      <c r="E15" s="22"/>
      <c r="F15" s="22"/>
      <c r="G15" s="22"/>
      <c r="H15" s="22"/>
      <c r="I15" s="22"/>
      <c r="J15" s="23">
        <v>0</v>
      </c>
      <c r="K15" s="18" t="s">
        <v>780</v>
      </c>
      <c r="L15" s="24"/>
    </row>
    <row r="16" spans="1:12" ht="15.75" x14ac:dyDescent="0.25">
      <c r="A16" s="20"/>
      <c r="B16" s="21"/>
      <c r="C16" s="22"/>
      <c r="D16" s="22"/>
      <c r="E16" s="22"/>
      <c r="F16" s="22"/>
      <c r="G16" s="22"/>
      <c r="H16" s="22"/>
      <c r="I16" s="22"/>
      <c r="J16" s="23">
        <v>0</v>
      </c>
      <c r="K16" s="18" t="s">
        <v>780</v>
      </c>
      <c r="L16" s="24"/>
    </row>
    <row r="17" spans="1:12" ht="15.75" x14ac:dyDescent="0.25">
      <c r="A17" s="20"/>
      <c r="B17" s="21"/>
      <c r="C17" s="22"/>
      <c r="D17" s="22"/>
      <c r="E17" s="22"/>
      <c r="F17" s="22"/>
      <c r="G17" s="22"/>
      <c r="H17" s="22"/>
      <c r="I17" s="22"/>
      <c r="J17" s="23">
        <v>0</v>
      </c>
      <c r="K17" s="18" t="s">
        <v>780</v>
      </c>
      <c r="L17" s="24"/>
    </row>
    <row r="18" spans="1:12" ht="20.25" customHeight="1" x14ac:dyDescent="0.25">
      <c r="A18" s="20"/>
      <c r="B18" s="21"/>
      <c r="C18" s="22"/>
      <c r="D18" s="22"/>
      <c r="E18" s="22"/>
      <c r="F18" s="22"/>
      <c r="G18" s="22"/>
      <c r="H18" s="22"/>
      <c r="I18" s="22"/>
      <c r="J18" s="23">
        <v>0</v>
      </c>
      <c r="K18" s="18" t="s">
        <v>780</v>
      </c>
      <c r="L18" s="24"/>
    </row>
    <row r="19" spans="1:12" ht="20.25" customHeight="1" x14ac:dyDescent="0.25">
      <c r="A19" s="20"/>
      <c r="B19" s="21"/>
      <c r="C19" s="22"/>
      <c r="D19" s="22"/>
      <c r="E19" s="22"/>
      <c r="F19" s="22"/>
      <c r="G19" s="22"/>
      <c r="H19" s="22"/>
      <c r="I19" s="22"/>
      <c r="J19" s="23">
        <v>0</v>
      </c>
      <c r="K19" s="18" t="s">
        <v>780</v>
      </c>
      <c r="L19" s="24"/>
    </row>
    <row r="20" spans="1:12" ht="20.25" customHeight="1" x14ac:dyDescent="0.25">
      <c r="A20" s="20"/>
      <c r="B20" s="21"/>
      <c r="C20" s="22"/>
      <c r="D20" s="22"/>
      <c r="E20" s="22"/>
      <c r="F20" s="22"/>
      <c r="G20" s="22"/>
      <c r="H20" s="22"/>
      <c r="I20" s="22"/>
      <c r="J20" s="23">
        <v>0</v>
      </c>
      <c r="K20" s="18" t="s">
        <v>780</v>
      </c>
      <c r="L20" s="24"/>
    </row>
    <row r="21" spans="1:12" ht="20.25" customHeight="1" x14ac:dyDescent="0.25">
      <c r="A21" s="20"/>
      <c r="B21" s="21"/>
      <c r="C21" s="22"/>
      <c r="D21" s="22"/>
      <c r="E21" s="22"/>
      <c r="F21" s="22"/>
      <c r="G21" s="22"/>
      <c r="H21" s="22"/>
      <c r="I21" s="22"/>
      <c r="J21" s="23">
        <v>0</v>
      </c>
      <c r="K21" s="18" t="s">
        <v>780</v>
      </c>
      <c r="L21" s="24"/>
    </row>
    <row r="22" spans="1:12" ht="20.25" customHeight="1" x14ac:dyDescent="0.25">
      <c r="A22" s="20"/>
      <c r="B22" s="21"/>
      <c r="C22" s="22"/>
      <c r="D22" s="22"/>
      <c r="E22" s="22"/>
      <c r="F22" s="22"/>
      <c r="G22" s="22"/>
      <c r="H22" s="22"/>
      <c r="I22" s="22"/>
      <c r="J22" s="23">
        <v>0</v>
      </c>
      <c r="K22" s="18" t="s">
        <v>780</v>
      </c>
      <c r="L22" s="24"/>
    </row>
    <row r="23" spans="1:12" ht="20.25" customHeight="1" x14ac:dyDescent="0.25">
      <c r="A23" s="20"/>
      <c r="B23" s="21"/>
      <c r="C23" s="22"/>
      <c r="D23" s="22"/>
      <c r="E23" s="22"/>
      <c r="F23" s="22"/>
      <c r="G23" s="22"/>
      <c r="H23" s="22"/>
      <c r="I23" s="22"/>
      <c r="J23" s="23">
        <v>0</v>
      </c>
      <c r="K23" s="18" t="s">
        <v>780</v>
      </c>
      <c r="L23" s="24"/>
    </row>
    <row r="24" spans="1:12" ht="20.25" customHeight="1" x14ac:dyDescent="0.25">
      <c r="A24" s="20"/>
      <c r="B24" s="21"/>
      <c r="C24" s="22"/>
      <c r="D24" s="22"/>
      <c r="E24" s="22"/>
      <c r="F24" s="22"/>
      <c r="G24" s="22"/>
      <c r="H24" s="22"/>
      <c r="I24" s="22"/>
      <c r="J24" s="23">
        <v>0</v>
      </c>
      <c r="K24" s="18" t="s">
        <v>780</v>
      </c>
      <c r="L24" s="24"/>
    </row>
    <row r="25" spans="1:12" ht="20.25" customHeight="1" x14ac:dyDescent="0.25">
      <c r="A25" s="20"/>
      <c r="B25" s="21"/>
      <c r="C25" s="22"/>
      <c r="D25" s="22"/>
      <c r="E25" s="22"/>
      <c r="F25" s="22"/>
      <c r="G25" s="22"/>
      <c r="H25" s="22"/>
      <c r="I25" s="22"/>
      <c r="J25" s="23">
        <v>0</v>
      </c>
      <c r="K25" s="18" t="s">
        <v>780</v>
      </c>
      <c r="L25" s="24"/>
    </row>
    <row r="26" spans="1:12" ht="20.25" customHeight="1" x14ac:dyDescent="0.25">
      <c r="A26" s="20"/>
      <c r="B26" s="21"/>
      <c r="C26" s="22"/>
      <c r="D26" s="22"/>
      <c r="E26" s="22"/>
      <c r="F26" s="22"/>
      <c r="G26" s="22"/>
      <c r="H26" s="22"/>
      <c r="I26" s="22"/>
      <c r="J26" s="23">
        <v>0</v>
      </c>
      <c r="K26" s="18" t="s">
        <v>780</v>
      </c>
      <c r="L26" s="24"/>
    </row>
    <row r="27" spans="1:12" ht="20.25" customHeight="1" x14ac:dyDescent="0.25">
      <c r="A27" s="20"/>
      <c r="B27" s="21"/>
      <c r="C27" s="22"/>
      <c r="D27" s="22"/>
      <c r="E27" s="22"/>
      <c r="F27" s="22"/>
      <c r="G27" s="22"/>
      <c r="H27" s="22"/>
      <c r="I27" s="22"/>
      <c r="J27" s="23">
        <v>0</v>
      </c>
      <c r="K27" s="18" t="s">
        <v>780</v>
      </c>
      <c r="L27" s="24"/>
    </row>
    <row r="28" spans="1:12" ht="20.25" customHeight="1" x14ac:dyDescent="0.25">
      <c r="A28" s="20"/>
      <c r="B28" s="21"/>
      <c r="C28" s="22"/>
      <c r="D28" s="22"/>
      <c r="E28" s="22"/>
      <c r="F28" s="22"/>
      <c r="G28" s="22"/>
      <c r="H28" s="22"/>
      <c r="I28" s="22"/>
      <c r="J28" s="23">
        <v>0</v>
      </c>
      <c r="K28" s="18" t="s">
        <v>780</v>
      </c>
      <c r="L28" s="24"/>
    </row>
    <row r="29" spans="1:12" ht="20.25" customHeight="1" x14ac:dyDescent="0.25">
      <c r="A29" s="20"/>
      <c r="B29" s="21"/>
      <c r="C29" s="22"/>
      <c r="D29" s="22"/>
      <c r="E29" s="22"/>
      <c r="F29" s="22"/>
      <c r="G29" s="22"/>
      <c r="H29" s="22"/>
      <c r="I29" s="22"/>
      <c r="J29" s="23">
        <v>0</v>
      </c>
      <c r="K29" s="18" t="s">
        <v>780</v>
      </c>
      <c r="L29" s="24"/>
    </row>
    <row r="30" spans="1:12" ht="20.25" customHeight="1" x14ac:dyDescent="0.25">
      <c r="A30" s="20"/>
      <c r="B30" s="21"/>
      <c r="C30" s="22"/>
      <c r="D30" s="22"/>
      <c r="E30" s="22"/>
      <c r="F30" s="22"/>
      <c r="G30" s="22"/>
      <c r="H30" s="22"/>
      <c r="I30" s="22"/>
      <c r="J30" s="23">
        <v>0</v>
      </c>
      <c r="K30" s="18" t="s">
        <v>780</v>
      </c>
      <c r="L30" s="24"/>
    </row>
    <row r="31" spans="1:12" ht="20.25" customHeight="1" x14ac:dyDescent="0.25">
      <c r="A31" s="20"/>
      <c r="B31" s="21"/>
      <c r="C31" s="22"/>
      <c r="D31" s="22"/>
      <c r="E31" s="22"/>
      <c r="F31" s="22"/>
      <c r="G31" s="22"/>
      <c r="H31" s="22"/>
      <c r="I31" s="22"/>
      <c r="J31" s="23">
        <v>0</v>
      </c>
      <c r="K31" s="18" t="s">
        <v>780</v>
      </c>
      <c r="L31" s="24"/>
    </row>
    <row r="32" spans="1:12" ht="20.25" customHeight="1" x14ac:dyDescent="0.25">
      <c r="A32" s="20"/>
      <c r="B32" s="21"/>
      <c r="C32" s="22"/>
      <c r="D32" s="22"/>
      <c r="E32" s="22"/>
      <c r="F32" s="22"/>
      <c r="G32" s="22"/>
      <c r="H32" s="22"/>
      <c r="I32" s="22"/>
      <c r="J32" s="23">
        <v>0</v>
      </c>
      <c r="K32" s="18" t="s">
        <v>780</v>
      </c>
      <c r="L32" s="24"/>
    </row>
    <row r="33" spans="1:13" ht="20.25" customHeight="1" x14ac:dyDescent="0.25">
      <c r="A33" s="20"/>
      <c r="B33" s="21"/>
      <c r="C33" s="22"/>
      <c r="D33" s="22"/>
      <c r="E33" s="22"/>
      <c r="F33" s="22"/>
      <c r="G33" s="22"/>
      <c r="H33" s="22"/>
      <c r="I33" s="22"/>
      <c r="J33" s="23">
        <v>0</v>
      </c>
      <c r="K33" s="18" t="s">
        <v>780</v>
      </c>
      <c r="L33" s="24"/>
    </row>
    <row r="34" spans="1:13" ht="20.25" customHeight="1" x14ac:dyDescent="0.25">
      <c r="A34" s="20"/>
      <c r="B34" s="21"/>
      <c r="C34" s="22"/>
      <c r="D34" s="22"/>
      <c r="E34" s="22"/>
      <c r="F34" s="22"/>
      <c r="G34" s="22"/>
      <c r="H34" s="22"/>
      <c r="I34" s="22"/>
      <c r="J34" s="23">
        <v>0</v>
      </c>
      <c r="K34" s="18" t="s">
        <v>780</v>
      </c>
      <c r="L34" s="24"/>
    </row>
    <row r="35" spans="1:13" ht="20.25" customHeight="1" x14ac:dyDescent="0.25">
      <c r="A35" s="20"/>
      <c r="B35" s="21"/>
      <c r="C35" s="22"/>
      <c r="D35" s="22"/>
      <c r="E35" s="22"/>
      <c r="F35" s="22"/>
      <c r="G35" s="22"/>
      <c r="H35" s="22"/>
      <c r="I35" s="22"/>
      <c r="J35" s="23">
        <v>0</v>
      </c>
      <c r="K35" s="18" t="s">
        <v>780</v>
      </c>
      <c r="L35" s="24"/>
    </row>
    <row r="36" spans="1:13" ht="20.25" customHeight="1" x14ac:dyDescent="0.25">
      <c r="A36" s="20"/>
      <c r="B36" s="21"/>
      <c r="C36" s="22"/>
      <c r="D36" s="22"/>
      <c r="E36" s="22"/>
      <c r="F36" s="22"/>
      <c r="G36" s="22"/>
      <c r="H36" s="22"/>
      <c r="I36" s="22"/>
      <c r="J36" s="23">
        <v>0</v>
      </c>
      <c r="K36" s="18" t="s">
        <v>780</v>
      </c>
      <c r="L36" s="24"/>
    </row>
    <row r="37" spans="1:13" ht="20.25" customHeight="1" x14ac:dyDescent="0.25">
      <c r="A37" s="20"/>
      <c r="B37" s="21"/>
      <c r="C37" s="22"/>
      <c r="D37" s="22"/>
      <c r="E37" s="22"/>
      <c r="F37" s="22"/>
      <c r="G37" s="22"/>
      <c r="H37" s="22"/>
      <c r="I37" s="22"/>
      <c r="J37" s="23">
        <v>0</v>
      </c>
      <c r="K37" s="18" t="s">
        <v>780</v>
      </c>
      <c r="L37" s="24"/>
    </row>
    <row r="38" spans="1:13" s="25" customFormat="1" ht="20.25" customHeight="1" x14ac:dyDescent="0.25">
      <c r="A38" s="20"/>
      <c r="B38" s="21"/>
      <c r="C38" s="22"/>
      <c r="D38" s="22"/>
      <c r="E38" s="22"/>
      <c r="F38" s="22"/>
      <c r="G38" s="22"/>
      <c r="H38" s="22"/>
      <c r="I38" s="22"/>
      <c r="J38" s="23">
        <v>0</v>
      </c>
      <c r="K38" s="18" t="s">
        <v>780</v>
      </c>
      <c r="L38" s="24"/>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487BF59D-F49A-4257-B84A-EB330863D885}">
      <formula1>0</formula1>
    </dataValidation>
    <dataValidation operator="greaterThanOrEqual" allowBlank="1" showInputMessage="1" showErrorMessage="1" error="Deberá ingresar el formato de NÚMERO correcto." sqref="J9:K38 K8" xr:uid="{91110DF6-39BC-4DFD-9D4A-1EBFC68711EB}"/>
  </dataValidations>
  <printOptions horizontalCentered="1"/>
  <pageMargins left="0.51181102362204722" right="0.31496062992125984" top="1.1023622047244095" bottom="0.51181102362204722" header="0.31496062992125984" footer="0.31496062992125984"/>
  <pageSetup scale="3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14781-D6C2-4903-9219-A1F47E683FFF}">
  <sheetPr codeName="Hoja33">
    <pageSetUpPr fitToPage="1"/>
  </sheetPr>
  <dimension ref="A1:N49"/>
  <sheetViews>
    <sheetView showGridLines="0" zoomScale="80" zoomScaleNormal="8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7"/>
      <c r="C3" s="7"/>
      <c r="D3" s="7"/>
      <c r="E3" s="7"/>
      <c r="F3" s="7"/>
      <c r="G3" s="7"/>
      <c r="H3" s="7"/>
      <c r="I3" s="7"/>
      <c r="J3" s="7"/>
      <c r="K3" s="7"/>
      <c r="L3" s="7"/>
    </row>
    <row r="4" spans="1:12" s="10" customFormat="1" ht="26.25" customHeight="1" x14ac:dyDescent="0.2">
      <c r="A4" s="9" t="s">
        <v>1</v>
      </c>
      <c r="B4" s="196" t="s">
        <v>817</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x14ac:dyDescent="0.25">
      <c r="A8" s="195" t="s">
        <v>25</v>
      </c>
      <c r="B8" s="195"/>
      <c r="C8" s="17"/>
      <c r="D8" s="17">
        <v>11182072.859999999</v>
      </c>
      <c r="E8" s="17">
        <v>11182072.859999999</v>
      </c>
      <c r="F8" s="17">
        <v>4111500</v>
      </c>
      <c r="G8" s="17">
        <v>5323700</v>
      </c>
      <c r="H8" s="17">
        <v>4111500</v>
      </c>
      <c r="I8" s="17">
        <v>4111500</v>
      </c>
      <c r="J8" s="17">
        <v>9435200</v>
      </c>
      <c r="K8" s="18">
        <v>0.84377915598736319</v>
      </c>
      <c r="L8" s="19"/>
    </row>
    <row r="9" spans="1:12" ht="55.5" customHeight="1" x14ac:dyDescent="0.25">
      <c r="A9" s="79" t="s">
        <v>707</v>
      </c>
      <c r="B9" s="21" t="s">
        <v>708</v>
      </c>
      <c r="C9" s="22"/>
      <c r="D9" s="22">
        <v>168856.37</v>
      </c>
      <c r="E9" s="22">
        <v>168856.37</v>
      </c>
      <c r="F9" s="22">
        <v>0</v>
      </c>
      <c r="G9" s="22">
        <v>0</v>
      </c>
      <c r="H9" s="22">
        <v>0</v>
      </c>
      <c r="I9" s="22">
        <v>0</v>
      </c>
      <c r="J9" s="23">
        <v>0</v>
      </c>
      <c r="K9" s="18">
        <v>0</v>
      </c>
      <c r="L9" s="24"/>
    </row>
    <row r="10" spans="1:12" ht="58.5" customHeight="1" x14ac:dyDescent="0.25">
      <c r="A10" s="79" t="s">
        <v>709</v>
      </c>
      <c r="B10" s="21" t="s">
        <v>710</v>
      </c>
      <c r="C10" s="22"/>
      <c r="D10" s="22">
        <v>304937.64999999997</v>
      </c>
      <c r="E10" s="22">
        <v>304937.64999999997</v>
      </c>
      <c r="F10" s="22"/>
      <c r="G10" s="22"/>
      <c r="H10" s="22"/>
      <c r="I10" s="22"/>
      <c r="J10" s="23">
        <v>0</v>
      </c>
      <c r="K10" s="18">
        <v>0</v>
      </c>
      <c r="L10" s="24"/>
    </row>
    <row r="11" spans="1:12" ht="175.5" customHeight="1" x14ac:dyDescent="0.25">
      <c r="A11" s="79" t="s">
        <v>711</v>
      </c>
      <c r="B11" s="21" t="s">
        <v>712</v>
      </c>
      <c r="C11" s="22"/>
      <c r="D11" s="22">
        <v>8223000</v>
      </c>
      <c r="E11" s="22">
        <v>8223000</v>
      </c>
      <c r="F11" s="22">
        <v>4111500</v>
      </c>
      <c r="G11" s="22">
        <v>4111500</v>
      </c>
      <c r="H11" s="22">
        <v>4111500</v>
      </c>
      <c r="I11" s="22">
        <v>4111500</v>
      </c>
      <c r="J11" s="23">
        <v>8223000</v>
      </c>
      <c r="K11" s="18">
        <v>1</v>
      </c>
      <c r="L11" s="24" t="s">
        <v>713</v>
      </c>
    </row>
    <row r="12" spans="1:12" ht="87.75" customHeight="1" x14ac:dyDescent="0.25">
      <c r="A12" s="79" t="s">
        <v>714</v>
      </c>
      <c r="B12" s="21" t="s">
        <v>715</v>
      </c>
      <c r="C12" s="22"/>
      <c r="D12" s="22">
        <v>806117.36</v>
      </c>
      <c r="E12" s="22">
        <v>806117.36</v>
      </c>
      <c r="F12" s="22"/>
      <c r="G12" s="22"/>
      <c r="H12" s="22"/>
      <c r="I12" s="22"/>
      <c r="J12" s="23">
        <v>0</v>
      </c>
      <c r="K12" s="18">
        <v>0</v>
      </c>
      <c r="L12" s="24"/>
    </row>
    <row r="13" spans="1:12" ht="67.5" customHeight="1" x14ac:dyDescent="0.25">
      <c r="A13" s="79" t="s">
        <v>716</v>
      </c>
      <c r="B13" s="21" t="s">
        <v>717</v>
      </c>
      <c r="C13" s="22"/>
      <c r="D13" s="22">
        <v>466961.48</v>
      </c>
      <c r="E13" s="22">
        <v>466961.48</v>
      </c>
      <c r="F13" s="22"/>
      <c r="G13" s="22"/>
      <c r="H13" s="22"/>
      <c r="I13" s="22"/>
      <c r="J13" s="23">
        <v>0</v>
      </c>
      <c r="K13" s="18">
        <v>0</v>
      </c>
      <c r="L13" s="24"/>
    </row>
    <row r="14" spans="1:12" ht="45.75" customHeight="1" x14ac:dyDescent="0.25">
      <c r="A14" s="79" t="s">
        <v>718</v>
      </c>
      <c r="B14" s="21" t="s">
        <v>719</v>
      </c>
      <c r="C14" s="22"/>
      <c r="D14" s="22">
        <v>1212200</v>
      </c>
      <c r="E14" s="22">
        <v>1212200</v>
      </c>
      <c r="F14" s="22"/>
      <c r="G14" s="22">
        <v>1212200</v>
      </c>
      <c r="H14" s="22"/>
      <c r="I14" s="22"/>
      <c r="J14" s="23">
        <v>1212200</v>
      </c>
      <c r="K14" s="18">
        <v>1</v>
      </c>
      <c r="L14" s="24"/>
    </row>
    <row r="15" spans="1:12" ht="20.25" hidden="1" customHeight="1" x14ac:dyDescent="0.25">
      <c r="A15" s="20"/>
      <c r="B15" s="21"/>
      <c r="C15" s="22"/>
      <c r="D15" s="22"/>
      <c r="E15" s="22"/>
      <c r="F15" s="22"/>
      <c r="G15" s="22"/>
      <c r="H15" s="22"/>
      <c r="I15" s="22"/>
      <c r="J15" s="23">
        <v>0</v>
      </c>
      <c r="K15" s="18" t="s">
        <v>780</v>
      </c>
      <c r="L15" s="24"/>
    </row>
    <row r="16" spans="1:12" ht="20.25" hidden="1" customHeight="1" x14ac:dyDescent="0.25">
      <c r="A16" s="20"/>
      <c r="B16" s="21"/>
      <c r="C16" s="22"/>
      <c r="D16" s="22"/>
      <c r="E16" s="22"/>
      <c r="F16" s="22"/>
      <c r="G16" s="22"/>
      <c r="H16" s="22"/>
      <c r="I16" s="22"/>
      <c r="J16" s="23">
        <v>0</v>
      </c>
      <c r="K16" s="18" t="s">
        <v>780</v>
      </c>
      <c r="L16" s="24"/>
    </row>
    <row r="17" spans="1:12" ht="20.25" hidden="1" customHeight="1" x14ac:dyDescent="0.25">
      <c r="A17" s="20"/>
      <c r="B17" s="21"/>
      <c r="C17" s="22"/>
      <c r="D17" s="22"/>
      <c r="E17" s="22"/>
      <c r="F17" s="22"/>
      <c r="G17" s="22"/>
      <c r="H17" s="22"/>
      <c r="I17" s="22"/>
      <c r="J17" s="23">
        <v>0</v>
      </c>
      <c r="K17" s="18" t="s">
        <v>780</v>
      </c>
      <c r="L17" s="24"/>
    </row>
    <row r="18" spans="1:12" ht="20.25" hidden="1" customHeight="1" x14ac:dyDescent="0.25">
      <c r="A18" s="20"/>
      <c r="B18" s="21"/>
      <c r="C18" s="22"/>
      <c r="D18" s="22"/>
      <c r="E18" s="22"/>
      <c r="F18" s="22"/>
      <c r="G18" s="22"/>
      <c r="H18" s="22"/>
      <c r="I18" s="22"/>
      <c r="J18" s="23">
        <v>0</v>
      </c>
      <c r="K18" s="18" t="s">
        <v>780</v>
      </c>
      <c r="L18" s="24"/>
    </row>
    <row r="19" spans="1:12" ht="20.25" hidden="1" customHeight="1" x14ac:dyDescent="0.25">
      <c r="A19" s="20"/>
      <c r="B19" s="21"/>
      <c r="C19" s="22"/>
      <c r="D19" s="22"/>
      <c r="E19" s="22"/>
      <c r="F19" s="22"/>
      <c r="G19" s="22"/>
      <c r="H19" s="22"/>
      <c r="I19" s="22"/>
      <c r="J19" s="23">
        <v>0</v>
      </c>
      <c r="K19" s="18" t="s">
        <v>780</v>
      </c>
      <c r="L19" s="24"/>
    </row>
    <row r="20" spans="1:12" ht="20.25" hidden="1" customHeight="1" x14ac:dyDescent="0.25">
      <c r="A20" s="20"/>
      <c r="B20" s="21"/>
      <c r="C20" s="22"/>
      <c r="D20" s="22"/>
      <c r="E20" s="22"/>
      <c r="F20" s="22"/>
      <c r="G20" s="22"/>
      <c r="H20" s="22"/>
      <c r="I20" s="22"/>
      <c r="J20" s="23">
        <v>0</v>
      </c>
      <c r="K20" s="18" t="s">
        <v>780</v>
      </c>
      <c r="L20" s="24"/>
    </row>
    <row r="21" spans="1:12" ht="20.25" hidden="1" customHeight="1" x14ac:dyDescent="0.25">
      <c r="A21" s="20"/>
      <c r="B21" s="21"/>
      <c r="C21" s="22"/>
      <c r="D21" s="22"/>
      <c r="E21" s="22"/>
      <c r="F21" s="22"/>
      <c r="G21" s="22"/>
      <c r="H21" s="22"/>
      <c r="I21" s="22"/>
      <c r="J21" s="23">
        <v>0</v>
      </c>
      <c r="K21" s="18" t="s">
        <v>780</v>
      </c>
      <c r="L21" s="24"/>
    </row>
    <row r="22" spans="1:12" ht="20.25" hidden="1" customHeight="1" x14ac:dyDescent="0.25">
      <c r="A22" s="20"/>
      <c r="B22" s="21"/>
      <c r="C22" s="22"/>
      <c r="D22" s="22"/>
      <c r="E22" s="22"/>
      <c r="F22" s="22"/>
      <c r="G22" s="22"/>
      <c r="H22" s="22"/>
      <c r="I22" s="22"/>
      <c r="J22" s="23">
        <v>0</v>
      </c>
      <c r="K22" s="18" t="s">
        <v>780</v>
      </c>
      <c r="L22" s="24"/>
    </row>
    <row r="23" spans="1:12" ht="20.25" hidden="1" customHeight="1" x14ac:dyDescent="0.25">
      <c r="A23" s="20"/>
      <c r="B23" s="21"/>
      <c r="C23" s="22"/>
      <c r="D23" s="22"/>
      <c r="E23" s="22"/>
      <c r="F23" s="22"/>
      <c r="G23" s="22"/>
      <c r="H23" s="22"/>
      <c r="I23" s="22"/>
      <c r="J23" s="23">
        <v>0</v>
      </c>
      <c r="K23" s="18" t="s">
        <v>780</v>
      </c>
      <c r="L23" s="24"/>
    </row>
    <row r="24" spans="1:12" ht="20.25" hidden="1" customHeight="1" x14ac:dyDescent="0.25">
      <c r="A24" s="20"/>
      <c r="B24" s="21"/>
      <c r="C24" s="22"/>
      <c r="D24" s="22"/>
      <c r="E24" s="22"/>
      <c r="F24" s="22"/>
      <c r="G24" s="22"/>
      <c r="H24" s="22"/>
      <c r="I24" s="22"/>
      <c r="J24" s="23">
        <v>0</v>
      </c>
      <c r="K24" s="18" t="s">
        <v>780</v>
      </c>
      <c r="L24" s="24"/>
    </row>
    <row r="25" spans="1:12" ht="20.25" hidden="1" customHeight="1" x14ac:dyDescent="0.25">
      <c r="A25" s="20"/>
      <c r="B25" s="21"/>
      <c r="C25" s="22"/>
      <c r="D25" s="22"/>
      <c r="E25" s="22"/>
      <c r="F25" s="22"/>
      <c r="G25" s="22"/>
      <c r="H25" s="22"/>
      <c r="I25" s="22"/>
      <c r="J25" s="23">
        <v>0</v>
      </c>
      <c r="K25" s="18" t="s">
        <v>780</v>
      </c>
      <c r="L25" s="24"/>
    </row>
    <row r="26" spans="1:12" ht="20.25" hidden="1" customHeight="1" x14ac:dyDescent="0.25">
      <c r="A26" s="20"/>
      <c r="B26" s="21"/>
      <c r="C26" s="22"/>
      <c r="D26" s="22"/>
      <c r="E26" s="22"/>
      <c r="F26" s="22"/>
      <c r="G26" s="22"/>
      <c r="H26" s="22"/>
      <c r="I26" s="22"/>
      <c r="J26" s="23">
        <v>0</v>
      </c>
      <c r="K26" s="18" t="s">
        <v>780</v>
      </c>
      <c r="L26" s="24"/>
    </row>
    <row r="27" spans="1:12" ht="20.25" hidden="1" customHeight="1" x14ac:dyDescent="0.25">
      <c r="A27" s="20"/>
      <c r="B27" s="21"/>
      <c r="C27" s="22"/>
      <c r="D27" s="22"/>
      <c r="E27" s="22"/>
      <c r="F27" s="22"/>
      <c r="G27" s="22"/>
      <c r="H27" s="22"/>
      <c r="I27" s="22"/>
      <c r="J27" s="23">
        <v>0</v>
      </c>
      <c r="K27" s="18" t="s">
        <v>780</v>
      </c>
      <c r="L27" s="24"/>
    </row>
    <row r="28" spans="1:12" ht="20.25" hidden="1" customHeight="1" x14ac:dyDescent="0.25">
      <c r="A28" s="20"/>
      <c r="B28" s="21"/>
      <c r="C28" s="22"/>
      <c r="D28" s="22"/>
      <c r="E28" s="22"/>
      <c r="F28" s="22"/>
      <c r="G28" s="22"/>
      <c r="H28" s="22"/>
      <c r="I28" s="22"/>
      <c r="J28" s="23">
        <v>0</v>
      </c>
      <c r="K28" s="18" t="s">
        <v>780</v>
      </c>
      <c r="L28" s="24"/>
    </row>
    <row r="29" spans="1:12" ht="20.25" hidden="1" customHeight="1" x14ac:dyDescent="0.25">
      <c r="A29" s="20"/>
      <c r="B29" s="21"/>
      <c r="C29" s="22"/>
      <c r="D29" s="22"/>
      <c r="E29" s="22"/>
      <c r="F29" s="22"/>
      <c r="G29" s="22"/>
      <c r="H29" s="22"/>
      <c r="I29" s="22"/>
      <c r="J29" s="23">
        <v>0</v>
      </c>
      <c r="K29" s="18" t="s">
        <v>780</v>
      </c>
      <c r="L29" s="24"/>
    </row>
    <row r="30" spans="1:12" ht="20.25" hidden="1" customHeight="1" x14ac:dyDescent="0.25">
      <c r="A30" s="20"/>
      <c r="B30" s="21"/>
      <c r="C30" s="22"/>
      <c r="D30" s="22"/>
      <c r="E30" s="22"/>
      <c r="F30" s="22"/>
      <c r="G30" s="22"/>
      <c r="H30" s="22"/>
      <c r="I30" s="22"/>
      <c r="J30" s="23">
        <v>0</v>
      </c>
      <c r="K30" s="18" t="s">
        <v>780</v>
      </c>
      <c r="L30" s="24"/>
    </row>
    <row r="31" spans="1:12" ht="20.25" hidden="1" customHeight="1" x14ac:dyDescent="0.25">
      <c r="A31" s="20"/>
      <c r="B31" s="21"/>
      <c r="C31" s="22"/>
      <c r="D31" s="22"/>
      <c r="E31" s="22"/>
      <c r="F31" s="22"/>
      <c r="G31" s="22"/>
      <c r="H31" s="22"/>
      <c r="I31" s="22"/>
      <c r="J31" s="23">
        <v>0</v>
      </c>
      <c r="K31" s="18" t="s">
        <v>780</v>
      </c>
      <c r="L31" s="24"/>
    </row>
    <row r="32" spans="1:12" ht="20.25" hidden="1" customHeight="1" x14ac:dyDescent="0.25">
      <c r="A32" s="20"/>
      <c r="B32" s="21"/>
      <c r="C32" s="22"/>
      <c r="D32" s="22"/>
      <c r="E32" s="22"/>
      <c r="F32" s="22"/>
      <c r="G32" s="22"/>
      <c r="H32" s="22"/>
      <c r="I32" s="22"/>
      <c r="J32" s="23">
        <v>0</v>
      </c>
      <c r="K32" s="18" t="s">
        <v>780</v>
      </c>
      <c r="L32" s="24"/>
    </row>
    <row r="33" spans="1:13" ht="20.25" hidden="1" customHeight="1" x14ac:dyDescent="0.25">
      <c r="A33" s="20"/>
      <c r="B33" s="21"/>
      <c r="C33" s="22"/>
      <c r="D33" s="22"/>
      <c r="E33" s="22"/>
      <c r="F33" s="22"/>
      <c r="G33" s="22"/>
      <c r="H33" s="22"/>
      <c r="I33" s="22"/>
      <c r="J33" s="23">
        <v>0</v>
      </c>
      <c r="K33" s="18" t="s">
        <v>780</v>
      </c>
      <c r="L33" s="24"/>
    </row>
    <row r="34" spans="1:13" ht="20.25" hidden="1" customHeight="1" x14ac:dyDescent="0.25">
      <c r="A34" s="20"/>
      <c r="B34" s="21"/>
      <c r="C34" s="22"/>
      <c r="D34" s="22"/>
      <c r="E34" s="22"/>
      <c r="F34" s="22"/>
      <c r="G34" s="22"/>
      <c r="H34" s="22"/>
      <c r="I34" s="22"/>
      <c r="J34" s="23">
        <v>0</v>
      </c>
      <c r="K34" s="18" t="s">
        <v>780</v>
      </c>
      <c r="L34" s="24"/>
    </row>
    <row r="35" spans="1:13" ht="20.25" hidden="1" customHeight="1" x14ac:dyDescent="0.25">
      <c r="A35" s="20"/>
      <c r="B35" s="21"/>
      <c r="C35" s="22"/>
      <c r="D35" s="22"/>
      <c r="E35" s="22"/>
      <c r="F35" s="22"/>
      <c r="G35" s="22"/>
      <c r="H35" s="22"/>
      <c r="I35" s="22"/>
      <c r="J35" s="23">
        <v>0</v>
      </c>
      <c r="K35" s="18" t="s">
        <v>780</v>
      </c>
      <c r="L35" s="24"/>
    </row>
    <row r="36" spans="1:13" ht="20.25" hidden="1" customHeight="1" x14ac:dyDescent="0.25">
      <c r="A36" s="20"/>
      <c r="B36" s="21"/>
      <c r="C36" s="22"/>
      <c r="D36" s="22"/>
      <c r="E36" s="22"/>
      <c r="F36" s="22"/>
      <c r="G36" s="22"/>
      <c r="H36" s="22"/>
      <c r="I36" s="22"/>
      <c r="J36" s="23">
        <v>0</v>
      </c>
      <c r="K36" s="18" t="s">
        <v>780</v>
      </c>
      <c r="L36" s="24"/>
    </row>
    <row r="37" spans="1:13" ht="20.25" hidden="1" customHeight="1" x14ac:dyDescent="0.25">
      <c r="A37" s="20"/>
      <c r="B37" s="21"/>
      <c r="C37" s="22"/>
      <c r="D37" s="22"/>
      <c r="E37" s="22"/>
      <c r="F37" s="22"/>
      <c r="G37" s="22"/>
      <c r="H37" s="22"/>
      <c r="I37" s="22"/>
      <c r="J37" s="23">
        <v>0</v>
      </c>
      <c r="K37" s="18" t="s">
        <v>780</v>
      </c>
      <c r="L37" s="24"/>
    </row>
    <row r="38" spans="1:13" s="25" customFormat="1" ht="20.25" hidden="1" customHeight="1" x14ac:dyDescent="0.25">
      <c r="A38" s="20"/>
      <c r="B38" s="21"/>
      <c r="C38" s="22"/>
      <c r="D38" s="22"/>
      <c r="E38" s="22"/>
      <c r="F38" s="22"/>
      <c r="G38" s="22"/>
      <c r="H38" s="22"/>
      <c r="I38" s="22"/>
      <c r="J38" s="23">
        <v>0</v>
      </c>
      <c r="K38" s="18" t="s">
        <v>780</v>
      </c>
      <c r="L38" s="24"/>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5BFB2FFE-E714-4296-968D-81FF140DD089}">
      <formula1>0</formula1>
    </dataValidation>
    <dataValidation operator="greaterThanOrEqual" allowBlank="1" showInputMessage="1" showErrorMessage="1" error="Deberá ingresar el formato de NÚMERO correcto." sqref="J9:K38 K8" xr:uid="{38DF5678-EF5A-4CFB-908D-A476CAAB4A68}"/>
  </dataValidations>
  <printOptions horizontalCentered="1"/>
  <pageMargins left="0.51181102362204722" right="0.31496062992125984" top="1.1023622047244095" bottom="0.51181102362204722" header="0.31496062992125984" footer="0.31496062992125984"/>
  <pageSetup scale="44"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E5214-DED8-4409-9242-6765DABB77F6}">
  <sheetPr codeName="Hoja3">
    <pageSetUpPr fitToPage="1"/>
  </sheetPr>
  <dimension ref="A1:N49"/>
  <sheetViews>
    <sheetView showGridLines="0" zoomScale="80" zoomScaleNormal="80" zoomScaleSheetLayoutView="85"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21.42578125" customWidth="1"/>
    <col min="4" max="6" width="24.7109375" style="6" bestFit="1" customWidth="1"/>
    <col min="7" max="9" width="21.425781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28"/>
      <c r="C3" s="28"/>
      <c r="D3" s="28"/>
      <c r="E3" s="28"/>
      <c r="F3" s="28"/>
      <c r="G3" s="28"/>
      <c r="H3" s="28"/>
      <c r="I3" s="28"/>
      <c r="J3" s="28"/>
      <c r="K3" s="28"/>
      <c r="L3" s="28"/>
    </row>
    <row r="4" spans="1:12" s="10" customFormat="1" ht="26.25" customHeight="1" x14ac:dyDescent="0.2">
      <c r="A4" s="9" t="s">
        <v>1</v>
      </c>
      <c r="B4" s="196" t="str">
        <f>[86]CARATULA!B17</f>
        <v>09C001 "SECRETARÍA DE ADMINISTRACIÓN Y FINANZAS</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x14ac:dyDescent="0.25">
      <c r="A8" s="195" t="s">
        <v>25</v>
      </c>
      <c r="B8" s="195"/>
      <c r="C8" s="17" t="str">
        <f>IF(SUBTOTAL(9, '09C001_SAF'!$C$9:$C$38)=0, "", SUBTOTAL(9, '09C001_SAF'!$C$9:$C$38))</f>
        <v/>
      </c>
      <c r="D8" s="17">
        <f>IF(SUBTOTAL(9, '09C001_SAF'!$D$9:$D$38)=0, "", SUBTOTAL(9, '09C001_SAF'!$D$9:$D$38))</f>
        <v>64000000</v>
      </c>
      <c r="E8" s="17">
        <f>IF(SUBTOTAL(9, '09C001_SAF'!$E$9:$E$38)=0, "", SUBTOTAL(9, '09C001_SAF'!$E$9:$E$38))</f>
        <v>64000000</v>
      </c>
      <c r="F8" s="17" t="str">
        <f>IF(SUBTOTAL(9, '09C001_SAF'!$F$9:$F$38)=0, "", SUBTOTAL(9, '09C001_SAF'!$F$9:$F$38))</f>
        <v/>
      </c>
      <c r="G8" s="17" t="str">
        <f>IF(SUBTOTAL(9, '09C001_SAF'!$G$9:$G$38)=0, "", SUBTOTAL(9, '09C001_SAF'!$G$9:$G$38))</f>
        <v/>
      </c>
      <c r="H8" s="17" t="str">
        <f>IF(SUBTOTAL(9, '09C001_SAF'!$H$9:$H$38)=0, "", SUBTOTAL(9, '09C001_SAF'!$H$9:$H$38))</f>
        <v/>
      </c>
      <c r="I8" s="17" t="str">
        <f>IF(SUBTOTAL(9, '09C001_SAF'!$I$9:$I$38)=0, "", SUBTOTAL(9, '09C001_SAF'!$I$9:$I$38))</f>
        <v/>
      </c>
      <c r="J8" s="17" t="str">
        <f>IF(SUBTOTAL(9, '09C001_SAF'!$J$9:$J$38)=0, "", SUBTOTAL(9, '09C001_SAF'!$J$9:$J$38))</f>
        <v/>
      </c>
      <c r="K8" s="18" t="str">
        <f>IFERROR((('09C001_SAF'!$J8/'09C001_SAF'!$D8)), "-")</f>
        <v>-</v>
      </c>
      <c r="L8" s="19"/>
    </row>
    <row r="9" spans="1:12" ht="171.75" customHeight="1" x14ac:dyDescent="0.25">
      <c r="A9" s="20" t="s">
        <v>29</v>
      </c>
      <c r="B9" s="29" t="s">
        <v>30</v>
      </c>
      <c r="C9" s="30">
        <v>0</v>
      </c>
      <c r="D9" s="30">
        <v>64000000</v>
      </c>
      <c r="E9" s="30">
        <v>64000000</v>
      </c>
      <c r="F9" s="30">
        <v>0</v>
      </c>
      <c r="G9" s="30">
        <v>0</v>
      </c>
      <c r="H9" s="30">
        <v>0</v>
      </c>
      <c r="I9" s="30">
        <v>0</v>
      </c>
      <c r="J9" s="23">
        <f t="shared" ref="J9:J13" si="0">SUM(F9:G9)</f>
        <v>0</v>
      </c>
      <c r="K9" s="31">
        <f>IFERROR((('09C001_SAF'!$J9/'09C001_SAF'!$D9)), "-")</f>
        <v>0</v>
      </c>
      <c r="L9" s="32" t="s">
        <v>31</v>
      </c>
    </row>
    <row r="10" spans="1:12" ht="20.25" customHeight="1" x14ac:dyDescent="0.25">
      <c r="A10" s="20"/>
      <c r="B10" s="21"/>
      <c r="C10" s="22"/>
      <c r="D10" s="22"/>
      <c r="E10" s="22"/>
      <c r="F10" s="22"/>
      <c r="G10" s="22"/>
      <c r="H10" s="22"/>
      <c r="I10" s="22"/>
      <c r="J10" s="23">
        <f t="shared" si="0"/>
        <v>0</v>
      </c>
      <c r="K10" s="18" t="str">
        <f>IFERROR((('09C001_SAF'!$J10/'09C001_SAF'!$D10)), "-")</f>
        <v>-</v>
      </c>
      <c r="L10" s="24"/>
    </row>
    <row r="11" spans="1:12" ht="20.25" hidden="1" customHeight="1" x14ac:dyDescent="0.25">
      <c r="A11" s="20"/>
      <c r="B11" s="21"/>
      <c r="C11" s="22"/>
      <c r="D11" s="22"/>
      <c r="E11" s="22"/>
      <c r="F11" s="22"/>
      <c r="G11" s="22"/>
      <c r="H11" s="22"/>
      <c r="I11" s="22"/>
      <c r="J11" s="23">
        <f>SUM(F11:G11)</f>
        <v>0</v>
      </c>
      <c r="K11" s="18" t="str">
        <f>IFERROR((('09C001_SAF'!$J11/'09C001_SAF'!$D11)), "-")</f>
        <v>-</v>
      </c>
      <c r="L11" s="24"/>
    </row>
    <row r="12" spans="1:12" ht="20.25" hidden="1" customHeight="1" x14ac:dyDescent="0.25">
      <c r="A12" s="20"/>
      <c r="B12" s="21"/>
      <c r="C12" s="22"/>
      <c r="D12" s="22"/>
      <c r="E12" s="22"/>
      <c r="F12" s="22"/>
      <c r="G12" s="22"/>
      <c r="H12" s="22"/>
      <c r="I12" s="22"/>
      <c r="J12" s="23">
        <f t="shared" si="0"/>
        <v>0</v>
      </c>
      <c r="K12" s="18" t="str">
        <f>IFERROR((('09C001_SAF'!$J12/'09C001_SAF'!$D12)), "-")</f>
        <v>-</v>
      </c>
      <c r="L12" s="24"/>
    </row>
    <row r="13" spans="1:12" ht="20.25" hidden="1" customHeight="1" x14ac:dyDescent="0.25">
      <c r="A13" s="20"/>
      <c r="B13" s="21"/>
      <c r="C13" s="22"/>
      <c r="D13" s="22"/>
      <c r="E13" s="22"/>
      <c r="F13" s="22"/>
      <c r="G13" s="22"/>
      <c r="H13" s="22"/>
      <c r="I13" s="22"/>
      <c r="J13" s="23">
        <f t="shared" si="0"/>
        <v>0</v>
      </c>
      <c r="K13" s="18" t="str">
        <f>IFERROR((('09C001_SAF'!$J13/'09C001_SAF'!$D13)), "-")</f>
        <v>-</v>
      </c>
      <c r="L13" s="24"/>
    </row>
    <row r="14" spans="1:12" ht="20.25" hidden="1" customHeight="1" x14ac:dyDescent="0.25">
      <c r="A14" s="20"/>
      <c r="B14" s="21"/>
      <c r="C14" s="22"/>
      <c r="D14" s="22"/>
      <c r="E14" s="22"/>
      <c r="F14" s="22"/>
      <c r="G14" s="22"/>
      <c r="H14" s="22"/>
      <c r="I14" s="22"/>
      <c r="J14" s="23">
        <f>SUM(F14:G14)</f>
        <v>0</v>
      </c>
      <c r="K14" s="18" t="str">
        <f>IFERROR((('09C001_SAF'!$J14/'09C001_SAF'!$D14)), "-")</f>
        <v>-</v>
      </c>
      <c r="L14" s="24"/>
    </row>
    <row r="15" spans="1:12" ht="20.25" hidden="1" customHeight="1" x14ac:dyDescent="0.25">
      <c r="A15" s="20"/>
      <c r="B15" s="21"/>
      <c r="C15" s="22"/>
      <c r="D15" s="22"/>
      <c r="E15" s="22"/>
      <c r="F15" s="22"/>
      <c r="G15" s="22"/>
      <c r="H15" s="22"/>
      <c r="I15" s="22"/>
      <c r="J15" s="23">
        <f t="shared" ref="J15:J38" si="1">SUM(F15:G15)</f>
        <v>0</v>
      </c>
      <c r="K15" s="18" t="str">
        <f>IFERROR((('09C001_SAF'!$J15/'09C001_SAF'!$D15)), "-")</f>
        <v>-</v>
      </c>
      <c r="L15" s="24"/>
    </row>
    <row r="16" spans="1:12" ht="20.25" hidden="1" customHeight="1" x14ac:dyDescent="0.25">
      <c r="A16" s="20"/>
      <c r="B16" s="21"/>
      <c r="C16" s="22"/>
      <c r="D16" s="22"/>
      <c r="E16" s="22"/>
      <c r="F16" s="22"/>
      <c r="G16" s="22"/>
      <c r="H16" s="22"/>
      <c r="I16" s="22"/>
      <c r="J16" s="23">
        <f t="shared" si="1"/>
        <v>0</v>
      </c>
      <c r="K16" s="18" t="str">
        <f>IFERROR((('09C001_SAF'!$J16/'09C001_SAF'!$D16)), "-")</f>
        <v>-</v>
      </c>
      <c r="L16" s="24"/>
    </row>
    <row r="17" spans="1:12" ht="20.25" hidden="1" customHeight="1" x14ac:dyDescent="0.25">
      <c r="A17" s="20"/>
      <c r="B17" s="21"/>
      <c r="C17" s="22"/>
      <c r="D17" s="22"/>
      <c r="E17" s="22"/>
      <c r="F17" s="22"/>
      <c r="G17" s="22"/>
      <c r="H17" s="22"/>
      <c r="I17" s="22"/>
      <c r="J17" s="23">
        <f t="shared" si="1"/>
        <v>0</v>
      </c>
      <c r="K17" s="18" t="str">
        <f>IFERROR((('09C001_SAF'!$J17/'09C001_SAF'!$D17)), "-")</f>
        <v>-</v>
      </c>
      <c r="L17" s="24"/>
    </row>
    <row r="18" spans="1:12" ht="20.25" hidden="1" customHeight="1" x14ac:dyDescent="0.25">
      <c r="A18" s="20"/>
      <c r="B18" s="21"/>
      <c r="C18" s="22"/>
      <c r="D18" s="22"/>
      <c r="E18" s="22"/>
      <c r="F18" s="22"/>
      <c r="G18" s="22"/>
      <c r="H18" s="22"/>
      <c r="I18" s="22"/>
      <c r="J18" s="23">
        <f t="shared" si="1"/>
        <v>0</v>
      </c>
      <c r="K18" s="18" t="str">
        <f>IFERROR((('09C001_SAF'!$J18/'09C001_SAF'!$D18)), "-")</f>
        <v>-</v>
      </c>
      <c r="L18" s="24"/>
    </row>
    <row r="19" spans="1:12" ht="20.25" hidden="1" customHeight="1" x14ac:dyDescent="0.25">
      <c r="A19" s="20"/>
      <c r="B19" s="21"/>
      <c r="C19" s="22"/>
      <c r="D19" s="22"/>
      <c r="E19" s="22"/>
      <c r="F19" s="22"/>
      <c r="G19" s="22"/>
      <c r="H19" s="22"/>
      <c r="I19" s="22"/>
      <c r="J19" s="23">
        <f t="shared" si="1"/>
        <v>0</v>
      </c>
      <c r="K19" s="18" t="str">
        <f>IFERROR((('09C001_SAF'!$J19/'09C001_SAF'!$D19)), "-")</f>
        <v>-</v>
      </c>
      <c r="L19" s="24"/>
    </row>
    <row r="20" spans="1:12" ht="20.25" hidden="1" customHeight="1" x14ac:dyDescent="0.25">
      <c r="A20" s="20"/>
      <c r="B20" s="21"/>
      <c r="C20" s="22"/>
      <c r="D20" s="22"/>
      <c r="E20" s="22"/>
      <c r="F20" s="22"/>
      <c r="G20" s="22"/>
      <c r="H20" s="22"/>
      <c r="I20" s="22"/>
      <c r="J20" s="23">
        <f t="shared" si="1"/>
        <v>0</v>
      </c>
      <c r="K20" s="18" t="str">
        <f>IFERROR((('09C001_SAF'!$J20/'09C001_SAF'!$D20)), "-")</f>
        <v>-</v>
      </c>
      <c r="L20" s="24"/>
    </row>
    <row r="21" spans="1:12" ht="20.25" hidden="1" customHeight="1" x14ac:dyDescent="0.25">
      <c r="A21" s="20"/>
      <c r="B21" s="21"/>
      <c r="C21" s="22"/>
      <c r="D21" s="22"/>
      <c r="E21" s="22"/>
      <c r="F21" s="22"/>
      <c r="G21" s="22"/>
      <c r="H21" s="22"/>
      <c r="I21" s="22"/>
      <c r="J21" s="23">
        <f t="shared" si="1"/>
        <v>0</v>
      </c>
      <c r="K21" s="18" t="str">
        <f>IFERROR((('09C001_SAF'!$J21/'09C001_SAF'!$D21)), "-")</f>
        <v>-</v>
      </c>
      <c r="L21" s="24"/>
    </row>
    <row r="22" spans="1:12" ht="20.25" hidden="1" customHeight="1" x14ac:dyDescent="0.25">
      <c r="A22" s="20"/>
      <c r="B22" s="21"/>
      <c r="C22" s="22"/>
      <c r="D22" s="22"/>
      <c r="E22" s="22"/>
      <c r="F22" s="22"/>
      <c r="G22" s="22"/>
      <c r="H22" s="22"/>
      <c r="I22" s="22"/>
      <c r="J22" s="23">
        <f t="shared" si="1"/>
        <v>0</v>
      </c>
      <c r="K22" s="18" t="str">
        <f>IFERROR((('09C001_SAF'!$J22/'09C001_SAF'!$D22)), "-")</f>
        <v>-</v>
      </c>
      <c r="L22" s="24"/>
    </row>
    <row r="23" spans="1:12" ht="20.25" hidden="1" customHeight="1" x14ac:dyDescent="0.25">
      <c r="A23" s="20"/>
      <c r="B23" s="21"/>
      <c r="C23" s="22"/>
      <c r="D23" s="22"/>
      <c r="E23" s="22"/>
      <c r="F23" s="22"/>
      <c r="G23" s="22"/>
      <c r="H23" s="22"/>
      <c r="I23" s="22"/>
      <c r="J23" s="23">
        <f t="shared" si="1"/>
        <v>0</v>
      </c>
      <c r="K23" s="18" t="str">
        <f>IFERROR((('09C001_SAF'!$J23/'09C001_SAF'!$D23)), "-")</f>
        <v>-</v>
      </c>
      <c r="L23" s="24"/>
    </row>
    <row r="24" spans="1:12" ht="20.25" hidden="1" customHeight="1" x14ac:dyDescent="0.25">
      <c r="A24" s="20"/>
      <c r="B24" s="21"/>
      <c r="C24" s="22"/>
      <c r="D24" s="22"/>
      <c r="E24" s="22"/>
      <c r="F24" s="22"/>
      <c r="G24" s="22"/>
      <c r="H24" s="22"/>
      <c r="I24" s="22"/>
      <c r="J24" s="23">
        <f t="shared" si="1"/>
        <v>0</v>
      </c>
      <c r="K24" s="18" t="str">
        <f>IFERROR((('09C001_SAF'!$J24/'09C001_SAF'!$D24)), "-")</f>
        <v>-</v>
      </c>
      <c r="L24" s="24"/>
    </row>
    <row r="25" spans="1:12" ht="20.25" hidden="1" customHeight="1" x14ac:dyDescent="0.25">
      <c r="A25" s="20"/>
      <c r="B25" s="21"/>
      <c r="C25" s="22"/>
      <c r="D25" s="22"/>
      <c r="E25" s="22"/>
      <c r="F25" s="22"/>
      <c r="G25" s="22"/>
      <c r="H25" s="22"/>
      <c r="I25" s="22"/>
      <c r="J25" s="23">
        <f t="shared" si="1"/>
        <v>0</v>
      </c>
      <c r="K25" s="18" t="str">
        <f>IFERROR((('09C001_SAF'!$J25/'09C001_SAF'!$D25)), "-")</f>
        <v>-</v>
      </c>
      <c r="L25" s="24"/>
    </row>
    <row r="26" spans="1:12" ht="20.25" hidden="1" customHeight="1" x14ac:dyDescent="0.25">
      <c r="A26" s="20"/>
      <c r="B26" s="21"/>
      <c r="C26" s="22"/>
      <c r="D26" s="22"/>
      <c r="E26" s="22"/>
      <c r="F26" s="22"/>
      <c r="G26" s="22"/>
      <c r="H26" s="22"/>
      <c r="I26" s="22"/>
      <c r="J26" s="23">
        <f t="shared" si="1"/>
        <v>0</v>
      </c>
      <c r="K26" s="18" t="str">
        <f>IFERROR((('09C001_SAF'!$J26/'09C001_SAF'!$D26)), "-")</f>
        <v>-</v>
      </c>
      <c r="L26" s="24"/>
    </row>
    <row r="27" spans="1:12" ht="20.25" hidden="1" customHeight="1" x14ac:dyDescent="0.25">
      <c r="A27" s="20"/>
      <c r="B27" s="21"/>
      <c r="C27" s="22"/>
      <c r="D27" s="22"/>
      <c r="E27" s="22"/>
      <c r="F27" s="22"/>
      <c r="G27" s="22"/>
      <c r="H27" s="22"/>
      <c r="I27" s="22"/>
      <c r="J27" s="23">
        <f t="shared" si="1"/>
        <v>0</v>
      </c>
      <c r="K27" s="18" t="str">
        <f>IFERROR((('09C001_SAF'!$J27/'09C001_SAF'!$D27)), "-")</f>
        <v>-</v>
      </c>
      <c r="L27" s="24"/>
    </row>
    <row r="28" spans="1:12" ht="20.25" hidden="1" customHeight="1" x14ac:dyDescent="0.25">
      <c r="A28" s="20"/>
      <c r="B28" s="21"/>
      <c r="C28" s="22"/>
      <c r="D28" s="22"/>
      <c r="E28" s="22"/>
      <c r="F28" s="22"/>
      <c r="G28" s="22"/>
      <c r="H28" s="22"/>
      <c r="I28" s="22"/>
      <c r="J28" s="23">
        <f t="shared" si="1"/>
        <v>0</v>
      </c>
      <c r="K28" s="18" t="str">
        <f>IFERROR((('09C001_SAF'!$J28/'09C001_SAF'!$D28)), "-")</f>
        <v>-</v>
      </c>
      <c r="L28" s="24"/>
    </row>
    <row r="29" spans="1:12" ht="20.25" hidden="1" customHeight="1" x14ac:dyDescent="0.25">
      <c r="A29" s="20"/>
      <c r="B29" s="21"/>
      <c r="C29" s="22"/>
      <c r="D29" s="22"/>
      <c r="E29" s="22"/>
      <c r="F29" s="22"/>
      <c r="G29" s="22"/>
      <c r="H29" s="22"/>
      <c r="I29" s="22"/>
      <c r="J29" s="23">
        <f t="shared" si="1"/>
        <v>0</v>
      </c>
      <c r="K29" s="18" t="str">
        <f>IFERROR((('09C001_SAF'!$J29/'09C001_SAF'!$D29)), "-")</f>
        <v>-</v>
      </c>
      <c r="L29" s="24"/>
    </row>
    <row r="30" spans="1:12" ht="20.25" hidden="1" customHeight="1" x14ac:dyDescent="0.25">
      <c r="A30" s="20"/>
      <c r="B30" s="21"/>
      <c r="C30" s="22"/>
      <c r="D30" s="22"/>
      <c r="E30" s="22"/>
      <c r="F30" s="22"/>
      <c r="G30" s="22"/>
      <c r="H30" s="22"/>
      <c r="I30" s="22"/>
      <c r="J30" s="23">
        <f t="shared" si="1"/>
        <v>0</v>
      </c>
      <c r="K30" s="18" t="str">
        <f>IFERROR((('09C001_SAF'!$J30/'09C001_SAF'!$D30)), "-")</f>
        <v>-</v>
      </c>
      <c r="L30" s="24"/>
    </row>
    <row r="31" spans="1:12" ht="20.25" hidden="1" customHeight="1" x14ac:dyDescent="0.25">
      <c r="A31" s="20"/>
      <c r="B31" s="21"/>
      <c r="C31" s="22"/>
      <c r="D31" s="22"/>
      <c r="E31" s="22"/>
      <c r="F31" s="22"/>
      <c r="G31" s="22"/>
      <c r="H31" s="22"/>
      <c r="I31" s="22"/>
      <c r="J31" s="23">
        <f t="shared" si="1"/>
        <v>0</v>
      </c>
      <c r="K31" s="18" t="str">
        <f>IFERROR((('09C001_SAF'!$J31/'09C001_SAF'!$D31)), "-")</f>
        <v>-</v>
      </c>
      <c r="L31" s="24"/>
    </row>
    <row r="32" spans="1:12" ht="20.25" hidden="1" customHeight="1" x14ac:dyDescent="0.25">
      <c r="A32" s="20"/>
      <c r="B32" s="21"/>
      <c r="C32" s="22"/>
      <c r="D32" s="22"/>
      <c r="E32" s="22"/>
      <c r="F32" s="22"/>
      <c r="G32" s="22"/>
      <c r="H32" s="22"/>
      <c r="I32" s="22"/>
      <c r="J32" s="23">
        <f t="shared" si="1"/>
        <v>0</v>
      </c>
      <c r="K32" s="18" t="str">
        <f>IFERROR((('09C001_SAF'!$J32/'09C001_SAF'!$D32)), "-")</f>
        <v>-</v>
      </c>
      <c r="L32" s="24"/>
    </row>
    <row r="33" spans="1:13" ht="20.25" hidden="1" customHeight="1" x14ac:dyDescent="0.25">
      <c r="A33" s="20"/>
      <c r="B33" s="21"/>
      <c r="C33" s="22"/>
      <c r="D33" s="22"/>
      <c r="E33" s="22"/>
      <c r="F33" s="22"/>
      <c r="G33" s="22"/>
      <c r="H33" s="22"/>
      <c r="I33" s="22"/>
      <c r="J33" s="23">
        <f t="shared" si="1"/>
        <v>0</v>
      </c>
      <c r="K33" s="18" t="str">
        <f>IFERROR((('09C001_SAF'!$J33/'09C001_SAF'!$D33)), "-")</f>
        <v>-</v>
      </c>
      <c r="L33" s="24"/>
    </row>
    <row r="34" spans="1:13" ht="20.25" hidden="1" customHeight="1" x14ac:dyDescent="0.25">
      <c r="A34" s="20"/>
      <c r="B34" s="21"/>
      <c r="C34" s="22"/>
      <c r="D34" s="22"/>
      <c r="E34" s="22"/>
      <c r="F34" s="22"/>
      <c r="G34" s="22"/>
      <c r="H34" s="22"/>
      <c r="I34" s="22"/>
      <c r="J34" s="23">
        <f t="shared" si="1"/>
        <v>0</v>
      </c>
      <c r="K34" s="18" t="str">
        <f>IFERROR((('09C001_SAF'!$J34/'09C001_SAF'!$D34)), "-")</f>
        <v>-</v>
      </c>
      <c r="L34" s="24"/>
    </row>
    <row r="35" spans="1:13" ht="20.25" hidden="1" customHeight="1" x14ac:dyDescent="0.25">
      <c r="A35" s="20"/>
      <c r="B35" s="21"/>
      <c r="C35" s="22"/>
      <c r="D35" s="22"/>
      <c r="E35" s="22"/>
      <c r="F35" s="22"/>
      <c r="G35" s="22"/>
      <c r="H35" s="22"/>
      <c r="I35" s="22"/>
      <c r="J35" s="23">
        <f t="shared" si="1"/>
        <v>0</v>
      </c>
      <c r="K35" s="18" t="str">
        <f>IFERROR((('09C001_SAF'!$J35/'09C001_SAF'!$D35)), "-")</f>
        <v>-</v>
      </c>
      <c r="L35" s="24"/>
    </row>
    <row r="36" spans="1:13" ht="20.25" hidden="1" customHeight="1" x14ac:dyDescent="0.25">
      <c r="A36" s="20"/>
      <c r="B36" s="21"/>
      <c r="C36" s="22"/>
      <c r="D36" s="22"/>
      <c r="E36" s="22"/>
      <c r="F36" s="22"/>
      <c r="G36" s="22"/>
      <c r="H36" s="22"/>
      <c r="I36" s="22"/>
      <c r="J36" s="23">
        <f>SUM(F36:G36)</f>
        <v>0</v>
      </c>
      <c r="K36" s="18" t="str">
        <f>IFERROR((('09C001_SAF'!$J36/'09C001_SAF'!$D36)), "-")</f>
        <v>-</v>
      </c>
      <c r="L36" s="24"/>
    </row>
    <row r="37" spans="1:13" ht="20.25" hidden="1" customHeight="1" x14ac:dyDescent="0.25">
      <c r="A37" s="20"/>
      <c r="B37" s="21"/>
      <c r="C37" s="22"/>
      <c r="D37" s="22"/>
      <c r="E37" s="22"/>
      <c r="F37" s="22"/>
      <c r="G37" s="22"/>
      <c r="H37" s="22"/>
      <c r="I37" s="22"/>
      <c r="J37" s="23">
        <f t="shared" si="1"/>
        <v>0</v>
      </c>
      <c r="K37" s="18" t="str">
        <f>IFERROR((('09C001_SAF'!$J37/'09C001_SAF'!$D37)), "-")</f>
        <v>-</v>
      </c>
      <c r="L37" s="24"/>
    </row>
    <row r="38" spans="1:13" s="25" customFormat="1" ht="20.25" hidden="1" customHeight="1" x14ac:dyDescent="0.25">
      <c r="A38" s="20"/>
      <c r="B38" s="21"/>
      <c r="C38" s="22"/>
      <c r="D38" s="22"/>
      <c r="E38" s="22"/>
      <c r="F38" s="22"/>
      <c r="G38" s="22"/>
      <c r="H38" s="22"/>
      <c r="I38" s="22"/>
      <c r="J38" s="23">
        <f t="shared" si="1"/>
        <v>0</v>
      </c>
      <c r="K38" s="18" t="str">
        <f>IFERROR((('09C001_SAF'!$J38/'09C001_SAF'!$D38)), "-")</f>
        <v>-</v>
      </c>
      <c r="L38" s="24"/>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12872FBD-AA9E-45B7-A7E9-888F727A7858}">
      <formula1>0</formula1>
    </dataValidation>
    <dataValidation operator="greaterThanOrEqual" allowBlank="1" showInputMessage="1" showErrorMessage="1" error="Deberá ingresar el formato de NÚMERO correcto." sqref="J9:K38 K8" xr:uid="{9678D20D-4B8F-4357-A6E5-DB92A8DB6B02}"/>
  </dataValidations>
  <printOptions horizontalCentered="1"/>
  <pageMargins left="0.51181102362204722" right="0.31496062992125984" top="1.1023622047244095" bottom="0.51181102362204722" header="0.31496062992125984" footer="0.31496062992125984"/>
  <pageSetup scale="45"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DB175-C67E-4308-8881-BD15353F6471}">
  <sheetPr codeName="Hoja4">
    <pageSetUpPr fitToPage="1"/>
  </sheetPr>
  <dimension ref="A1:N49"/>
  <sheetViews>
    <sheetView showGridLines="0" zoomScale="80" zoomScaleNormal="8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28"/>
      <c r="C3" s="28"/>
      <c r="D3" s="28"/>
      <c r="E3" s="28"/>
      <c r="F3" s="28"/>
      <c r="G3" s="28"/>
      <c r="H3" s="28"/>
      <c r="I3" s="28"/>
      <c r="J3" s="28"/>
      <c r="K3" s="28"/>
      <c r="L3" s="28"/>
    </row>
    <row r="4" spans="1:12" s="10" customFormat="1" ht="26.25" customHeight="1" x14ac:dyDescent="0.2">
      <c r="A4" s="9" t="s">
        <v>1</v>
      </c>
      <c r="B4" s="196" t="str">
        <f>[87]CARATULA!B17</f>
        <v xml:space="preserve">09PDPA CAJA DE PREVISIÓN DE LA POLICIA AUXILIAR </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x14ac:dyDescent="0.25">
      <c r="A8" s="195" t="s">
        <v>25</v>
      </c>
      <c r="B8" s="195"/>
      <c r="C8" s="17" t="str">
        <f>IF(SUBTOTAL(9, '09PDPA_CAPREPA'!$C$9:$C$38)=0, "", SUBTOTAL(9, '09PDPA_CAPREPA'!$C$9:$C$38))</f>
        <v/>
      </c>
      <c r="D8" s="17">
        <f>IF(SUBTOTAL(9, '09PDPA_CAPREPA'!$D$9:$D$38)=0, "", SUBTOTAL(9, '09PDPA_CAPREPA'!$D$9:$D$38))</f>
        <v>291640</v>
      </c>
      <c r="E8" s="17">
        <f>IF(SUBTOTAL(9, '09PDPA_CAPREPA'!$E$9:$E$38)=0, "", SUBTOTAL(9, '09PDPA_CAPREPA'!$E$9:$E$38))</f>
        <v>291640</v>
      </c>
      <c r="F8" s="17" t="str">
        <f>IF(SUBTOTAL(9, '09PDPA_CAPREPA'!$F$9:$F$38)=0, "", SUBTOTAL(9, '09PDPA_CAPREPA'!$F$9:$F$38))</f>
        <v/>
      </c>
      <c r="G8" s="17" t="str">
        <f>IF(SUBTOTAL(9, '09PDPA_CAPREPA'!$G$9:$G$38)=0, "", SUBTOTAL(9, '09PDPA_CAPREPA'!$G$9:$G$38))</f>
        <v/>
      </c>
      <c r="H8" s="17" t="str">
        <f>IF(SUBTOTAL(9, '09PDPA_CAPREPA'!$H$9:$H$38)=0, "", SUBTOTAL(9, '09PDPA_CAPREPA'!$H$9:$H$38))</f>
        <v/>
      </c>
      <c r="I8" s="17" t="str">
        <f>IF(SUBTOTAL(9, '09PDPA_CAPREPA'!$I$9:$I$38)=0, "", SUBTOTAL(9, '09PDPA_CAPREPA'!$I$9:$I$38))</f>
        <v/>
      </c>
      <c r="J8" s="17" t="str">
        <f>IF(SUBTOTAL(9, '09PDPA_CAPREPA'!$J$9:$J$38)=0, "", SUBTOTAL(9, '09PDPA_CAPREPA'!$J$9:$J$38))</f>
        <v/>
      </c>
      <c r="K8" s="18" t="str">
        <f>IFERROR((('09PDPA_CAPREPA'!$J8/'09PDPA_CAPREPA'!$D8)), "-")</f>
        <v>-</v>
      </c>
      <c r="L8" s="19"/>
    </row>
    <row r="9" spans="1:12" ht="81.75" customHeight="1" x14ac:dyDescent="0.25">
      <c r="A9" s="20" t="s">
        <v>32</v>
      </c>
      <c r="B9" s="21" t="s">
        <v>33</v>
      </c>
      <c r="C9" s="22">
        <v>0</v>
      </c>
      <c r="D9" s="22">
        <v>291640</v>
      </c>
      <c r="E9" s="22">
        <v>291640</v>
      </c>
      <c r="F9" s="22">
        <v>0</v>
      </c>
      <c r="G9" s="22">
        <v>0</v>
      </c>
      <c r="H9" s="22">
        <v>0</v>
      </c>
      <c r="I9" s="22">
        <v>0</v>
      </c>
      <c r="J9" s="23">
        <f t="shared" ref="J9:J38" si="0">SUM(F9:G9)</f>
        <v>0</v>
      </c>
      <c r="K9" s="18">
        <f>IFERROR((('09PDPA_CAPREPA'!$J9/'09PDPA_CAPREPA'!$D9)), "-")</f>
        <v>0</v>
      </c>
      <c r="L9" s="24" t="s">
        <v>34</v>
      </c>
    </row>
    <row r="10" spans="1:12" ht="20.25" customHeight="1" x14ac:dyDescent="0.25">
      <c r="A10" s="20"/>
      <c r="B10" s="21"/>
      <c r="C10" s="22"/>
      <c r="D10" s="22"/>
      <c r="E10" s="22"/>
      <c r="F10" s="22"/>
      <c r="G10" s="22"/>
      <c r="H10" s="22"/>
      <c r="I10" s="22"/>
      <c r="J10" s="23">
        <f t="shared" si="0"/>
        <v>0</v>
      </c>
      <c r="K10" s="18" t="str">
        <f>IFERROR((('09PDPA_CAPREPA'!$J10/'09PDPA_CAPREPA'!$D10)), "-")</f>
        <v>-</v>
      </c>
      <c r="L10" s="24"/>
    </row>
    <row r="11" spans="1:12" ht="20.25" hidden="1" customHeight="1" x14ac:dyDescent="0.25">
      <c r="A11" s="20"/>
      <c r="B11" s="21"/>
      <c r="C11" s="22"/>
      <c r="D11" s="22"/>
      <c r="E11" s="22"/>
      <c r="F11" s="22"/>
      <c r="G11" s="22"/>
      <c r="H11" s="22"/>
      <c r="I11" s="22"/>
      <c r="J11" s="23">
        <f t="shared" si="0"/>
        <v>0</v>
      </c>
      <c r="K11" s="18" t="str">
        <f>IFERROR((('09PDPA_CAPREPA'!$J11/'09PDPA_CAPREPA'!$D11)), "-")</f>
        <v>-</v>
      </c>
      <c r="L11" s="24"/>
    </row>
    <row r="12" spans="1:12" ht="20.25" hidden="1" customHeight="1" x14ac:dyDescent="0.25">
      <c r="A12" s="20"/>
      <c r="B12" s="21"/>
      <c r="C12" s="22"/>
      <c r="D12" s="22"/>
      <c r="E12" s="22"/>
      <c r="F12" s="22"/>
      <c r="G12" s="22"/>
      <c r="H12" s="22"/>
      <c r="I12" s="22"/>
      <c r="J12" s="23">
        <f t="shared" si="0"/>
        <v>0</v>
      </c>
      <c r="K12" s="18" t="str">
        <f>IFERROR((('09PDPA_CAPREPA'!$J12/'09PDPA_CAPREPA'!$D12)), "-")</f>
        <v>-</v>
      </c>
      <c r="L12" s="24"/>
    </row>
    <row r="13" spans="1:12" ht="20.25" hidden="1" customHeight="1" x14ac:dyDescent="0.25">
      <c r="A13" s="20"/>
      <c r="B13" s="21"/>
      <c r="C13" s="22"/>
      <c r="D13" s="22"/>
      <c r="E13" s="22"/>
      <c r="F13" s="22"/>
      <c r="G13" s="22"/>
      <c r="H13" s="22"/>
      <c r="I13" s="22"/>
      <c r="J13" s="23">
        <f t="shared" si="0"/>
        <v>0</v>
      </c>
      <c r="K13" s="18" t="str">
        <f>IFERROR((('09PDPA_CAPREPA'!$J13/'09PDPA_CAPREPA'!$D13)), "-")</f>
        <v>-</v>
      </c>
      <c r="L13" s="24"/>
    </row>
    <row r="14" spans="1:12" ht="20.25" hidden="1" customHeight="1" x14ac:dyDescent="0.25">
      <c r="A14" s="20"/>
      <c r="B14" s="21"/>
      <c r="C14" s="22"/>
      <c r="D14" s="22"/>
      <c r="E14" s="22"/>
      <c r="F14" s="22"/>
      <c r="G14" s="22"/>
      <c r="H14" s="22"/>
      <c r="I14" s="22"/>
      <c r="J14" s="23">
        <f t="shared" si="0"/>
        <v>0</v>
      </c>
      <c r="K14" s="18" t="str">
        <f>IFERROR((('09PDPA_CAPREPA'!$J14/'09PDPA_CAPREPA'!$D14)), "-")</f>
        <v>-</v>
      </c>
      <c r="L14" s="24"/>
    </row>
    <row r="15" spans="1:12" ht="20.25" hidden="1" customHeight="1" x14ac:dyDescent="0.25">
      <c r="A15" s="20"/>
      <c r="B15" s="21"/>
      <c r="C15" s="22"/>
      <c r="D15" s="22"/>
      <c r="E15" s="22"/>
      <c r="F15" s="22"/>
      <c r="G15" s="22"/>
      <c r="H15" s="22"/>
      <c r="I15" s="22"/>
      <c r="J15" s="23">
        <f t="shared" si="0"/>
        <v>0</v>
      </c>
      <c r="K15" s="18" t="str">
        <f>IFERROR((('09PDPA_CAPREPA'!$J15/'09PDPA_CAPREPA'!$D15)), "-")</f>
        <v>-</v>
      </c>
      <c r="L15" s="24"/>
    </row>
    <row r="16" spans="1:12" ht="20.25" hidden="1" customHeight="1" x14ac:dyDescent="0.25">
      <c r="A16" s="20"/>
      <c r="B16" s="21"/>
      <c r="C16" s="22"/>
      <c r="D16" s="22"/>
      <c r="E16" s="22"/>
      <c r="F16" s="22"/>
      <c r="G16" s="22"/>
      <c r="H16" s="22"/>
      <c r="I16" s="22"/>
      <c r="J16" s="23">
        <f t="shared" si="0"/>
        <v>0</v>
      </c>
      <c r="K16" s="18" t="str">
        <f>IFERROR((('09PDPA_CAPREPA'!$J16/'09PDPA_CAPREPA'!$D16)), "-")</f>
        <v>-</v>
      </c>
      <c r="L16" s="24"/>
    </row>
    <row r="17" spans="1:12" ht="20.25" hidden="1" customHeight="1" x14ac:dyDescent="0.25">
      <c r="A17" s="20"/>
      <c r="B17" s="21"/>
      <c r="C17" s="22"/>
      <c r="D17" s="22"/>
      <c r="E17" s="22"/>
      <c r="F17" s="22"/>
      <c r="G17" s="22"/>
      <c r="H17" s="22"/>
      <c r="I17" s="22"/>
      <c r="J17" s="23">
        <f t="shared" si="0"/>
        <v>0</v>
      </c>
      <c r="K17" s="18" t="str">
        <f>IFERROR((('09PDPA_CAPREPA'!$J17/'09PDPA_CAPREPA'!$D17)), "-")</f>
        <v>-</v>
      </c>
      <c r="L17" s="24"/>
    </row>
    <row r="18" spans="1:12" ht="20.25" hidden="1" customHeight="1" x14ac:dyDescent="0.25">
      <c r="A18" s="20"/>
      <c r="B18" s="21"/>
      <c r="C18" s="22"/>
      <c r="D18" s="22"/>
      <c r="E18" s="22"/>
      <c r="F18" s="22"/>
      <c r="G18" s="22"/>
      <c r="H18" s="22"/>
      <c r="I18" s="22"/>
      <c r="J18" s="23">
        <f t="shared" si="0"/>
        <v>0</v>
      </c>
      <c r="K18" s="18" t="str">
        <f>IFERROR((('09PDPA_CAPREPA'!$J18/'09PDPA_CAPREPA'!$D18)), "-")</f>
        <v>-</v>
      </c>
      <c r="L18" s="24"/>
    </row>
    <row r="19" spans="1:12" ht="20.25" hidden="1" customHeight="1" x14ac:dyDescent="0.25">
      <c r="A19" s="20"/>
      <c r="B19" s="21"/>
      <c r="C19" s="22"/>
      <c r="D19" s="22"/>
      <c r="E19" s="22"/>
      <c r="F19" s="22"/>
      <c r="G19" s="22"/>
      <c r="H19" s="22"/>
      <c r="I19" s="22"/>
      <c r="J19" s="23">
        <f t="shared" si="0"/>
        <v>0</v>
      </c>
      <c r="K19" s="18" t="str">
        <f>IFERROR((('09PDPA_CAPREPA'!$J19/'09PDPA_CAPREPA'!$D19)), "-")</f>
        <v>-</v>
      </c>
      <c r="L19" s="24"/>
    </row>
    <row r="20" spans="1:12" ht="20.25" hidden="1" customHeight="1" x14ac:dyDescent="0.25">
      <c r="A20" s="20"/>
      <c r="B20" s="21"/>
      <c r="C20" s="22"/>
      <c r="D20" s="22"/>
      <c r="E20" s="22"/>
      <c r="F20" s="22"/>
      <c r="G20" s="22"/>
      <c r="H20" s="22"/>
      <c r="I20" s="22"/>
      <c r="J20" s="23">
        <f t="shared" si="0"/>
        <v>0</v>
      </c>
      <c r="K20" s="18" t="str">
        <f>IFERROR((('09PDPA_CAPREPA'!$J20/'09PDPA_CAPREPA'!$D20)), "-")</f>
        <v>-</v>
      </c>
      <c r="L20" s="24"/>
    </row>
    <row r="21" spans="1:12" ht="20.25" hidden="1" customHeight="1" x14ac:dyDescent="0.25">
      <c r="A21" s="20"/>
      <c r="B21" s="21"/>
      <c r="C21" s="22"/>
      <c r="D21" s="22"/>
      <c r="E21" s="22"/>
      <c r="F21" s="22"/>
      <c r="G21" s="22"/>
      <c r="H21" s="22"/>
      <c r="I21" s="22"/>
      <c r="J21" s="23">
        <f t="shared" si="0"/>
        <v>0</v>
      </c>
      <c r="K21" s="18" t="str">
        <f>IFERROR((('09PDPA_CAPREPA'!$J21/'09PDPA_CAPREPA'!$D21)), "-")</f>
        <v>-</v>
      </c>
      <c r="L21" s="24"/>
    </row>
    <row r="22" spans="1:12" ht="20.25" hidden="1" customHeight="1" x14ac:dyDescent="0.25">
      <c r="A22" s="20"/>
      <c r="B22" s="21"/>
      <c r="C22" s="22"/>
      <c r="D22" s="22"/>
      <c r="E22" s="22"/>
      <c r="F22" s="22"/>
      <c r="G22" s="22"/>
      <c r="H22" s="22"/>
      <c r="I22" s="22"/>
      <c r="J22" s="23">
        <f t="shared" si="0"/>
        <v>0</v>
      </c>
      <c r="K22" s="18" t="str">
        <f>IFERROR((('09PDPA_CAPREPA'!$J22/'09PDPA_CAPREPA'!$D22)), "-")</f>
        <v>-</v>
      </c>
      <c r="L22" s="24"/>
    </row>
    <row r="23" spans="1:12" ht="20.25" hidden="1" customHeight="1" x14ac:dyDescent="0.25">
      <c r="A23" s="20"/>
      <c r="B23" s="21"/>
      <c r="C23" s="22"/>
      <c r="D23" s="22"/>
      <c r="E23" s="22"/>
      <c r="F23" s="22"/>
      <c r="G23" s="22"/>
      <c r="H23" s="22"/>
      <c r="I23" s="22"/>
      <c r="J23" s="23">
        <f t="shared" si="0"/>
        <v>0</v>
      </c>
      <c r="K23" s="18" t="str">
        <f>IFERROR((('09PDPA_CAPREPA'!$J23/'09PDPA_CAPREPA'!$D23)), "-")</f>
        <v>-</v>
      </c>
      <c r="L23" s="24"/>
    </row>
    <row r="24" spans="1:12" ht="20.25" hidden="1" customHeight="1" x14ac:dyDescent="0.25">
      <c r="A24" s="20"/>
      <c r="B24" s="21"/>
      <c r="C24" s="22"/>
      <c r="D24" s="22"/>
      <c r="E24" s="22"/>
      <c r="F24" s="22"/>
      <c r="G24" s="22"/>
      <c r="H24" s="22"/>
      <c r="I24" s="22"/>
      <c r="J24" s="23">
        <f t="shared" si="0"/>
        <v>0</v>
      </c>
      <c r="K24" s="18" t="str">
        <f>IFERROR((('09PDPA_CAPREPA'!$J24/'09PDPA_CAPREPA'!$D24)), "-")</f>
        <v>-</v>
      </c>
      <c r="L24" s="24"/>
    </row>
    <row r="25" spans="1:12" ht="20.25" hidden="1" customHeight="1" x14ac:dyDescent="0.25">
      <c r="A25" s="20"/>
      <c r="B25" s="21"/>
      <c r="C25" s="22"/>
      <c r="D25" s="22"/>
      <c r="E25" s="22"/>
      <c r="F25" s="22"/>
      <c r="G25" s="22"/>
      <c r="H25" s="22"/>
      <c r="I25" s="22"/>
      <c r="J25" s="23">
        <f t="shared" si="0"/>
        <v>0</v>
      </c>
      <c r="K25" s="18" t="str">
        <f>IFERROR((('09PDPA_CAPREPA'!$J25/'09PDPA_CAPREPA'!$D25)), "-")</f>
        <v>-</v>
      </c>
      <c r="L25" s="24"/>
    </row>
    <row r="26" spans="1:12" ht="20.25" hidden="1" customHeight="1" x14ac:dyDescent="0.25">
      <c r="A26" s="20"/>
      <c r="B26" s="21"/>
      <c r="C26" s="22"/>
      <c r="D26" s="22"/>
      <c r="E26" s="22"/>
      <c r="F26" s="22"/>
      <c r="G26" s="22"/>
      <c r="H26" s="22"/>
      <c r="I26" s="22"/>
      <c r="J26" s="23">
        <f t="shared" si="0"/>
        <v>0</v>
      </c>
      <c r="K26" s="18" t="str">
        <f>IFERROR((('09PDPA_CAPREPA'!$J26/'09PDPA_CAPREPA'!$D26)), "-")</f>
        <v>-</v>
      </c>
      <c r="L26" s="24"/>
    </row>
    <row r="27" spans="1:12" ht="20.25" hidden="1" customHeight="1" x14ac:dyDescent="0.25">
      <c r="A27" s="20"/>
      <c r="B27" s="21"/>
      <c r="C27" s="22"/>
      <c r="D27" s="22"/>
      <c r="E27" s="22"/>
      <c r="F27" s="22"/>
      <c r="G27" s="22"/>
      <c r="H27" s="22"/>
      <c r="I27" s="22"/>
      <c r="J27" s="23">
        <f t="shared" si="0"/>
        <v>0</v>
      </c>
      <c r="K27" s="18" t="str">
        <f>IFERROR((('09PDPA_CAPREPA'!$J27/'09PDPA_CAPREPA'!$D27)), "-")</f>
        <v>-</v>
      </c>
      <c r="L27" s="24"/>
    </row>
    <row r="28" spans="1:12" ht="20.25" hidden="1" customHeight="1" x14ac:dyDescent="0.25">
      <c r="A28" s="20"/>
      <c r="B28" s="21"/>
      <c r="C28" s="22"/>
      <c r="D28" s="22"/>
      <c r="E28" s="22"/>
      <c r="F28" s="22"/>
      <c r="G28" s="22"/>
      <c r="H28" s="22"/>
      <c r="I28" s="22"/>
      <c r="J28" s="23">
        <f t="shared" si="0"/>
        <v>0</v>
      </c>
      <c r="K28" s="18" t="str">
        <f>IFERROR((('09PDPA_CAPREPA'!$J28/'09PDPA_CAPREPA'!$D28)), "-")</f>
        <v>-</v>
      </c>
      <c r="L28" s="24"/>
    </row>
    <row r="29" spans="1:12" ht="20.25" hidden="1" customHeight="1" x14ac:dyDescent="0.25">
      <c r="A29" s="20"/>
      <c r="B29" s="21"/>
      <c r="C29" s="22"/>
      <c r="D29" s="22"/>
      <c r="E29" s="22"/>
      <c r="F29" s="22"/>
      <c r="G29" s="22"/>
      <c r="H29" s="22"/>
      <c r="I29" s="22"/>
      <c r="J29" s="23">
        <f t="shared" si="0"/>
        <v>0</v>
      </c>
      <c r="K29" s="18" t="str">
        <f>IFERROR((('09PDPA_CAPREPA'!$J29/'09PDPA_CAPREPA'!$D29)), "-")</f>
        <v>-</v>
      </c>
      <c r="L29" s="24"/>
    </row>
    <row r="30" spans="1:12" ht="20.25" hidden="1" customHeight="1" x14ac:dyDescent="0.25">
      <c r="A30" s="20"/>
      <c r="B30" s="21"/>
      <c r="C30" s="22"/>
      <c r="D30" s="22"/>
      <c r="E30" s="22"/>
      <c r="F30" s="22"/>
      <c r="G30" s="22"/>
      <c r="H30" s="22"/>
      <c r="I30" s="22"/>
      <c r="J30" s="23">
        <f t="shared" si="0"/>
        <v>0</v>
      </c>
      <c r="K30" s="18" t="str">
        <f>IFERROR((('09PDPA_CAPREPA'!$J30/'09PDPA_CAPREPA'!$D30)), "-")</f>
        <v>-</v>
      </c>
      <c r="L30" s="24"/>
    </row>
    <row r="31" spans="1:12" ht="20.25" hidden="1" customHeight="1" x14ac:dyDescent="0.25">
      <c r="A31" s="20"/>
      <c r="B31" s="21"/>
      <c r="C31" s="22"/>
      <c r="D31" s="22"/>
      <c r="E31" s="22"/>
      <c r="F31" s="22"/>
      <c r="G31" s="22"/>
      <c r="H31" s="22"/>
      <c r="I31" s="22"/>
      <c r="J31" s="23">
        <f t="shared" si="0"/>
        <v>0</v>
      </c>
      <c r="K31" s="18" t="str">
        <f>IFERROR((('09PDPA_CAPREPA'!$J31/'09PDPA_CAPREPA'!$D31)), "-")</f>
        <v>-</v>
      </c>
      <c r="L31" s="24"/>
    </row>
    <row r="32" spans="1:12" ht="20.25" hidden="1" customHeight="1" x14ac:dyDescent="0.25">
      <c r="A32" s="20"/>
      <c r="B32" s="21"/>
      <c r="C32" s="22"/>
      <c r="D32" s="22"/>
      <c r="E32" s="22"/>
      <c r="F32" s="22"/>
      <c r="G32" s="22"/>
      <c r="H32" s="22"/>
      <c r="I32" s="22"/>
      <c r="J32" s="23">
        <f t="shared" si="0"/>
        <v>0</v>
      </c>
      <c r="K32" s="18" t="str">
        <f>IFERROR((('09PDPA_CAPREPA'!$J32/'09PDPA_CAPREPA'!$D32)), "-")</f>
        <v>-</v>
      </c>
      <c r="L32" s="24"/>
    </row>
    <row r="33" spans="1:13" ht="20.25" hidden="1" customHeight="1" x14ac:dyDescent="0.25">
      <c r="A33" s="20"/>
      <c r="B33" s="21"/>
      <c r="C33" s="22"/>
      <c r="D33" s="22"/>
      <c r="E33" s="22"/>
      <c r="F33" s="22"/>
      <c r="G33" s="22"/>
      <c r="H33" s="22"/>
      <c r="I33" s="22"/>
      <c r="J33" s="23">
        <f t="shared" si="0"/>
        <v>0</v>
      </c>
      <c r="K33" s="18" t="str">
        <f>IFERROR((('09PDPA_CAPREPA'!$J33/'09PDPA_CAPREPA'!$D33)), "-")</f>
        <v>-</v>
      </c>
      <c r="L33" s="24"/>
    </row>
    <row r="34" spans="1:13" ht="20.25" hidden="1" customHeight="1" x14ac:dyDescent="0.25">
      <c r="A34" s="20"/>
      <c r="B34" s="21"/>
      <c r="C34" s="22"/>
      <c r="D34" s="22"/>
      <c r="E34" s="22"/>
      <c r="F34" s="22"/>
      <c r="G34" s="22"/>
      <c r="H34" s="22"/>
      <c r="I34" s="22"/>
      <c r="J34" s="23">
        <f t="shared" si="0"/>
        <v>0</v>
      </c>
      <c r="K34" s="18" t="str">
        <f>IFERROR((('09PDPA_CAPREPA'!$J34/'09PDPA_CAPREPA'!$D34)), "-")</f>
        <v>-</v>
      </c>
      <c r="L34" s="24"/>
    </row>
    <row r="35" spans="1:13" ht="20.25" hidden="1" customHeight="1" x14ac:dyDescent="0.25">
      <c r="A35" s="20"/>
      <c r="B35" s="21"/>
      <c r="C35" s="22"/>
      <c r="D35" s="22"/>
      <c r="E35" s="22"/>
      <c r="F35" s="22"/>
      <c r="G35" s="22"/>
      <c r="H35" s="22"/>
      <c r="I35" s="22"/>
      <c r="J35" s="23">
        <f t="shared" si="0"/>
        <v>0</v>
      </c>
      <c r="K35" s="18" t="str">
        <f>IFERROR((('09PDPA_CAPREPA'!$J35/'09PDPA_CAPREPA'!$D35)), "-")</f>
        <v>-</v>
      </c>
      <c r="L35" s="24"/>
    </row>
    <row r="36" spans="1:13" ht="20.25" hidden="1" customHeight="1" x14ac:dyDescent="0.25">
      <c r="A36" s="20"/>
      <c r="B36" s="21"/>
      <c r="C36" s="22"/>
      <c r="D36" s="22"/>
      <c r="E36" s="22"/>
      <c r="F36" s="22"/>
      <c r="G36" s="22"/>
      <c r="H36" s="22"/>
      <c r="I36" s="22"/>
      <c r="J36" s="23">
        <f t="shared" si="0"/>
        <v>0</v>
      </c>
      <c r="K36" s="18" t="str">
        <f>IFERROR((('09PDPA_CAPREPA'!$J36/'09PDPA_CAPREPA'!$D36)), "-")</f>
        <v>-</v>
      </c>
      <c r="L36" s="24"/>
    </row>
    <row r="37" spans="1:13" ht="20.25" hidden="1" customHeight="1" x14ac:dyDescent="0.25">
      <c r="A37" s="20"/>
      <c r="B37" s="21"/>
      <c r="C37" s="22"/>
      <c r="D37" s="22"/>
      <c r="E37" s="22"/>
      <c r="F37" s="22"/>
      <c r="G37" s="22"/>
      <c r="H37" s="22"/>
      <c r="I37" s="22"/>
      <c r="J37" s="23">
        <f t="shared" si="0"/>
        <v>0</v>
      </c>
      <c r="K37" s="18" t="str">
        <f>IFERROR((('09PDPA_CAPREPA'!$J37/'09PDPA_CAPREPA'!$D37)), "-")</f>
        <v>-</v>
      </c>
      <c r="L37" s="24"/>
    </row>
    <row r="38" spans="1:13" s="25" customFormat="1" ht="20.25" hidden="1" customHeight="1" x14ac:dyDescent="0.25">
      <c r="A38" s="20"/>
      <c r="B38" s="21"/>
      <c r="C38" s="22"/>
      <c r="D38" s="22"/>
      <c r="E38" s="22"/>
      <c r="F38" s="22"/>
      <c r="G38" s="22"/>
      <c r="H38" s="22"/>
      <c r="I38" s="22"/>
      <c r="J38" s="23">
        <f t="shared" si="0"/>
        <v>0</v>
      </c>
      <c r="K38" s="18" t="str">
        <f>IFERROR((('09PDPA_CAPREPA'!$J38/'09PDPA_CAPREPA'!$D38)), "-")</f>
        <v>-</v>
      </c>
      <c r="L38" s="24"/>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EB590A53-620A-44D6-85E3-CBCE0F43DEE6}">
      <formula1>0</formula1>
    </dataValidation>
    <dataValidation operator="greaterThanOrEqual" allowBlank="1" showInputMessage="1" showErrorMessage="1" error="Deberá ingresar el formato de NÚMERO correcto." sqref="J9:K38 K8" xr:uid="{33A9FB0A-9CC7-4AB3-8A55-91B2DC2E5F4F}"/>
  </dataValidations>
  <printOptions horizontalCentered="1"/>
  <pageMargins left="0.51181102362204722" right="0.31496062992125984" top="1.1023622047244095" bottom="0.51181102362204722" header="0.31496062992125984" footer="0.31496062992125984"/>
  <pageSetup scale="45"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961E8-AB14-44D0-997A-AA6937D73944}">
  <sheetPr codeName="Hoja5">
    <pageSetUpPr fitToPage="1"/>
  </sheetPr>
  <dimension ref="A1:N49"/>
  <sheetViews>
    <sheetView showGridLines="0" zoomScale="80" zoomScaleNormal="8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28"/>
      <c r="C3" s="28"/>
      <c r="D3" s="28"/>
      <c r="E3" s="28"/>
      <c r="F3" s="28"/>
      <c r="G3" s="28"/>
      <c r="H3" s="28"/>
      <c r="I3" s="28"/>
      <c r="J3" s="28"/>
      <c r="K3" s="28"/>
      <c r="L3" s="28"/>
    </row>
    <row r="4" spans="1:12" s="10" customFormat="1" ht="26.25" customHeight="1" x14ac:dyDescent="0.2">
      <c r="A4" s="9" t="s">
        <v>1</v>
      </c>
      <c r="B4" s="196" t="str">
        <f>[88]CARATULA!B17</f>
        <v>09PDPP CAJA DE PREVISIÓN DE LA POLICÍA PREVENTIVA DE LA CIUDAD DE MÉXICO</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thickBot="1" x14ac:dyDescent="0.3">
      <c r="A8" s="195" t="s">
        <v>25</v>
      </c>
      <c r="B8" s="195"/>
      <c r="C8" s="17">
        <f>IF(SUBTOTAL(9, '09PDPP_CAPREPOL'!$C$9:$C$38)=0, "", SUBTOTAL(9, '09PDPP_CAPREPOL'!$C$9:$C$38))</f>
        <v>9080000</v>
      </c>
      <c r="D8" s="17">
        <f>IF(SUBTOTAL(9, '09PDPP_CAPREPOL'!$D$9:$D$38)=0, "", SUBTOTAL(9, '09PDPP_CAPREPOL'!$D$9:$D$38))</f>
        <v>9080000</v>
      </c>
      <c r="E8" s="17">
        <f>IF(SUBTOTAL(9, '09PDPP_CAPREPOL'!$E$9:$E$38)=0, "", SUBTOTAL(9, '09PDPP_CAPREPOL'!$E$9:$E$38))</f>
        <v>9080000</v>
      </c>
      <c r="F8" s="17" t="str">
        <f>IF(SUBTOTAL(9, '09PDPP_CAPREPOL'!$F$9:$F$38)=0, "", SUBTOTAL(9, '09PDPP_CAPREPOL'!$F$9:$F$38))</f>
        <v/>
      </c>
      <c r="G8" s="17" t="str">
        <f>IF(SUBTOTAL(9, '09PDPP_CAPREPOL'!$G$9:$G$38)=0, "", SUBTOTAL(9, '09PDPP_CAPREPOL'!$G$9:$G$38))</f>
        <v/>
      </c>
      <c r="H8" s="17" t="str">
        <f>IF(SUBTOTAL(9, '09PDPP_CAPREPOL'!$H$9:$H$38)=0, "", SUBTOTAL(9, '09PDPP_CAPREPOL'!$H$9:$H$38))</f>
        <v/>
      </c>
      <c r="I8" s="17" t="str">
        <f>IF(SUBTOTAL(9, '09PDPP_CAPREPOL'!$I$9:$I$38)=0, "", SUBTOTAL(9, '09PDPP_CAPREPOL'!$I$9:$I$38))</f>
        <v/>
      </c>
      <c r="J8" s="17" t="str">
        <f>IF(SUBTOTAL(9, '09PDPP_CAPREPOL'!$J$9:$J$38)=0, "", SUBTOTAL(9, '09PDPP_CAPREPOL'!$J$9:$J$38))</f>
        <v/>
      </c>
      <c r="K8" s="18" t="str">
        <f>IFERROR((('09PDPP_CAPREPOL'!$J8/'09PDPP_CAPREPOL'!$D8)), "-")</f>
        <v>-</v>
      </c>
      <c r="L8" s="19"/>
    </row>
    <row r="9" spans="1:12" ht="79.5" thickTop="1" x14ac:dyDescent="0.25">
      <c r="A9" s="33" t="s">
        <v>35</v>
      </c>
      <c r="B9" s="34" t="s">
        <v>36</v>
      </c>
      <c r="C9" s="22">
        <v>8580000</v>
      </c>
      <c r="D9" s="22">
        <v>8580000</v>
      </c>
      <c r="E9" s="22">
        <v>8580000</v>
      </c>
      <c r="F9" s="22">
        <v>0</v>
      </c>
      <c r="G9" s="22">
        <v>0</v>
      </c>
      <c r="H9" s="22">
        <v>0</v>
      </c>
      <c r="I9" s="22">
        <v>0</v>
      </c>
      <c r="J9" s="23">
        <f t="shared" ref="J9:J13" si="0">SUM(F9:G9)</f>
        <v>0</v>
      </c>
      <c r="K9" s="18">
        <f>IFERROR((('09PDPP_CAPREPOL'!$J9/'09PDPP_CAPREPOL'!$D9)), "-")</f>
        <v>0</v>
      </c>
      <c r="L9" s="24" t="s">
        <v>37</v>
      </c>
    </row>
    <row r="10" spans="1:12" ht="78.75" x14ac:dyDescent="0.25">
      <c r="A10" s="35" t="s">
        <v>38</v>
      </c>
      <c r="B10" s="36" t="s">
        <v>39</v>
      </c>
      <c r="C10" s="22">
        <v>500000</v>
      </c>
      <c r="D10" s="22">
        <v>500000</v>
      </c>
      <c r="E10" s="22">
        <v>500000</v>
      </c>
      <c r="F10" s="22">
        <v>0</v>
      </c>
      <c r="G10" s="22">
        <v>0</v>
      </c>
      <c r="H10" s="22">
        <v>0</v>
      </c>
      <c r="I10" s="22">
        <v>0</v>
      </c>
      <c r="J10" s="23">
        <f t="shared" si="0"/>
        <v>0</v>
      </c>
      <c r="K10" s="18">
        <f>IFERROR((('09PDPP_CAPREPOL'!$J10/'09PDPP_CAPREPOL'!$D10)), "-")</f>
        <v>0</v>
      </c>
      <c r="L10" s="24" t="s">
        <v>37</v>
      </c>
    </row>
    <row r="11" spans="1:12" ht="20.25" hidden="1" customHeight="1" x14ac:dyDescent="0.25">
      <c r="A11" s="20"/>
      <c r="B11" s="21"/>
      <c r="C11" s="22"/>
      <c r="D11" s="22"/>
      <c r="E11" s="22"/>
      <c r="F11" s="22"/>
      <c r="G11" s="22"/>
      <c r="H11" s="22"/>
      <c r="I11" s="22"/>
      <c r="J11" s="23">
        <f>SUM(F11:G11)</f>
        <v>0</v>
      </c>
      <c r="K11" s="18" t="str">
        <f>IFERROR((('09PDPP_CAPREPOL'!$J11/'09PDPP_CAPREPOL'!$D11)), "-")</f>
        <v>-</v>
      </c>
      <c r="L11" s="24"/>
    </row>
    <row r="12" spans="1:12" ht="20.25" hidden="1" customHeight="1" x14ac:dyDescent="0.25">
      <c r="A12" s="20"/>
      <c r="B12" s="21"/>
      <c r="C12" s="22"/>
      <c r="D12" s="22"/>
      <c r="E12" s="22"/>
      <c r="F12" s="22"/>
      <c r="G12" s="22"/>
      <c r="H12" s="22"/>
      <c r="I12" s="22"/>
      <c r="J12" s="23">
        <f t="shared" si="0"/>
        <v>0</v>
      </c>
      <c r="K12" s="18" t="str">
        <f>IFERROR((('09PDPP_CAPREPOL'!$J12/'09PDPP_CAPREPOL'!$D12)), "-")</f>
        <v>-</v>
      </c>
      <c r="L12" s="24"/>
    </row>
    <row r="13" spans="1:12" ht="20.25" hidden="1" customHeight="1" x14ac:dyDescent="0.25">
      <c r="A13" s="20"/>
      <c r="B13" s="21"/>
      <c r="C13" s="22"/>
      <c r="D13" s="22"/>
      <c r="E13" s="22"/>
      <c r="F13" s="22"/>
      <c r="G13" s="22"/>
      <c r="H13" s="22"/>
      <c r="I13" s="22"/>
      <c r="J13" s="23">
        <f t="shared" si="0"/>
        <v>0</v>
      </c>
      <c r="K13" s="18" t="str">
        <f>IFERROR((('09PDPP_CAPREPOL'!$J13/'09PDPP_CAPREPOL'!$D13)), "-")</f>
        <v>-</v>
      </c>
      <c r="L13" s="24"/>
    </row>
    <row r="14" spans="1:12" ht="20.25" hidden="1" customHeight="1" x14ac:dyDescent="0.25">
      <c r="A14" s="20"/>
      <c r="B14" s="21"/>
      <c r="C14" s="22"/>
      <c r="D14" s="22"/>
      <c r="E14" s="22"/>
      <c r="F14" s="22"/>
      <c r="G14" s="22"/>
      <c r="H14" s="22"/>
      <c r="I14" s="22"/>
      <c r="J14" s="23">
        <f>SUM(F14:G14)</f>
        <v>0</v>
      </c>
      <c r="K14" s="18" t="str">
        <f>IFERROR((('09PDPP_CAPREPOL'!$J14/'09PDPP_CAPREPOL'!$D14)), "-")</f>
        <v>-</v>
      </c>
      <c r="L14" s="24"/>
    </row>
    <row r="15" spans="1:12" ht="20.25" hidden="1" customHeight="1" x14ac:dyDescent="0.25">
      <c r="A15" s="20"/>
      <c r="B15" s="21"/>
      <c r="C15" s="22"/>
      <c r="D15" s="22"/>
      <c r="E15" s="22"/>
      <c r="F15" s="22"/>
      <c r="G15" s="22"/>
      <c r="H15" s="22"/>
      <c r="I15" s="22"/>
      <c r="J15" s="23">
        <f t="shared" ref="J15:J38" si="1">SUM(F15:G15)</f>
        <v>0</v>
      </c>
      <c r="K15" s="18" t="str">
        <f>IFERROR((('09PDPP_CAPREPOL'!$J15/'09PDPP_CAPREPOL'!$D15)), "-")</f>
        <v>-</v>
      </c>
      <c r="L15" s="24"/>
    </row>
    <row r="16" spans="1:12" ht="20.25" hidden="1" customHeight="1" x14ac:dyDescent="0.25">
      <c r="A16" s="20"/>
      <c r="B16" s="21"/>
      <c r="C16" s="22"/>
      <c r="D16" s="22"/>
      <c r="E16" s="22"/>
      <c r="F16" s="22"/>
      <c r="G16" s="22"/>
      <c r="H16" s="22"/>
      <c r="I16" s="22"/>
      <c r="J16" s="23">
        <f t="shared" si="1"/>
        <v>0</v>
      </c>
      <c r="K16" s="18" t="str">
        <f>IFERROR((('09PDPP_CAPREPOL'!$J16/'09PDPP_CAPREPOL'!$D16)), "-")</f>
        <v>-</v>
      </c>
      <c r="L16" s="24"/>
    </row>
    <row r="17" spans="1:12" ht="20.25" hidden="1" customHeight="1" x14ac:dyDescent="0.25">
      <c r="A17" s="20"/>
      <c r="B17" s="21"/>
      <c r="C17" s="22"/>
      <c r="D17" s="22"/>
      <c r="E17" s="22"/>
      <c r="F17" s="22"/>
      <c r="G17" s="22"/>
      <c r="H17" s="22"/>
      <c r="I17" s="22"/>
      <c r="J17" s="23">
        <f t="shared" si="1"/>
        <v>0</v>
      </c>
      <c r="K17" s="18" t="str">
        <f>IFERROR((('09PDPP_CAPREPOL'!$J17/'09PDPP_CAPREPOL'!$D17)), "-")</f>
        <v>-</v>
      </c>
      <c r="L17" s="24"/>
    </row>
    <row r="18" spans="1:12" ht="20.25" hidden="1" customHeight="1" x14ac:dyDescent="0.25">
      <c r="A18" s="20"/>
      <c r="B18" s="21"/>
      <c r="C18" s="22"/>
      <c r="D18" s="22"/>
      <c r="E18" s="22"/>
      <c r="F18" s="22"/>
      <c r="G18" s="22"/>
      <c r="H18" s="22"/>
      <c r="I18" s="22"/>
      <c r="J18" s="23">
        <f t="shared" si="1"/>
        <v>0</v>
      </c>
      <c r="K18" s="18" t="str">
        <f>IFERROR((('09PDPP_CAPREPOL'!$J18/'09PDPP_CAPREPOL'!$D18)), "-")</f>
        <v>-</v>
      </c>
      <c r="L18" s="24"/>
    </row>
    <row r="19" spans="1:12" ht="20.25" hidden="1" customHeight="1" x14ac:dyDescent="0.25">
      <c r="A19" s="20"/>
      <c r="B19" s="21"/>
      <c r="C19" s="22"/>
      <c r="D19" s="22"/>
      <c r="E19" s="22"/>
      <c r="F19" s="22"/>
      <c r="G19" s="22"/>
      <c r="H19" s="22"/>
      <c r="I19" s="22"/>
      <c r="J19" s="23">
        <f t="shared" si="1"/>
        <v>0</v>
      </c>
      <c r="K19" s="18" t="str">
        <f>IFERROR((('09PDPP_CAPREPOL'!$J19/'09PDPP_CAPREPOL'!$D19)), "-")</f>
        <v>-</v>
      </c>
      <c r="L19" s="24"/>
    </row>
    <row r="20" spans="1:12" ht="20.25" hidden="1" customHeight="1" x14ac:dyDescent="0.25">
      <c r="A20" s="20"/>
      <c r="B20" s="21"/>
      <c r="C20" s="22"/>
      <c r="D20" s="22"/>
      <c r="E20" s="22"/>
      <c r="F20" s="22"/>
      <c r="G20" s="22"/>
      <c r="H20" s="22"/>
      <c r="I20" s="22"/>
      <c r="J20" s="23">
        <f t="shared" si="1"/>
        <v>0</v>
      </c>
      <c r="K20" s="18" t="str">
        <f>IFERROR((('09PDPP_CAPREPOL'!$J20/'09PDPP_CAPREPOL'!$D20)), "-")</f>
        <v>-</v>
      </c>
      <c r="L20" s="24"/>
    </row>
    <row r="21" spans="1:12" ht="20.25" hidden="1" customHeight="1" x14ac:dyDescent="0.25">
      <c r="A21" s="20"/>
      <c r="B21" s="21"/>
      <c r="C21" s="22"/>
      <c r="D21" s="22"/>
      <c r="E21" s="22"/>
      <c r="F21" s="22"/>
      <c r="G21" s="22"/>
      <c r="H21" s="22"/>
      <c r="I21" s="22"/>
      <c r="J21" s="23">
        <f t="shared" si="1"/>
        <v>0</v>
      </c>
      <c r="K21" s="18" t="str">
        <f>IFERROR((('09PDPP_CAPREPOL'!$J21/'09PDPP_CAPREPOL'!$D21)), "-")</f>
        <v>-</v>
      </c>
      <c r="L21" s="24"/>
    </row>
    <row r="22" spans="1:12" ht="20.25" hidden="1" customHeight="1" x14ac:dyDescent="0.25">
      <c r="A22" s="20"/>
      <c r="B22" s="21"/>
      <c r="C22" s="22"/>
      <c r="D22" s="22"/>
      <c r="E22" s="22"/>
      <c r="F22" s="22"/>
      <c r="G22" s="22"/>
      <c r="H22" s="22"/>
      <c r="I22" s="22"/>
      <c r="J22" s="23">
        <f t="shared" si="1"/>
        <v>0</v>
      </c>
      <c r="K22" s="18" t="str">
        <f>IFERROR((('09PDPP_CAPREPOL'!$J22/'09PDPP_CAPREPOL'!$D22)), "-")</f>
        <v>-</v>
      </c>
      <c r="L22" s="24"/>
    </row>
    <row r="23" spans="1:12" ht="20.25" hidden="1" customHeight="1" x14ac:dyDescent="0.25">
      <c r="A23" s="20"/>
      <c r="B23" s="21"/>
      <c r="C23" s="22"/>
      <c r="D23" s="22"/>
      <c r="E23" s="22"/>
      <c r="F23" s="22"/>
      <c r="G23" s="22"/>
      <c r="H23" s="22"/>
      <c r="I23" s="22"/>
      <c r="J23" s="23">
        <f t="shared" si="1"/>
        <v>0</v>
      </c>
      <c r="K23" s="18" t="str">
        <f>IFERROR((('09PDPP_CAPREPOL'!$J23/'09PDPP_CAPREPOL'!$D23)), "-")</f>
        <v>-</v>
      </c>
      <c r="L23" s="24"/>
    </row>
    <row r="24" spans="1:12" ht="20.25" hidden="1" customHeight="1" x14ac:dyDescent="0.25">
      <c r="A24" s="20"/>
      <c r="B24" s="21"/>
      <c r="C24" s="22"/>
      <c r="D24" s="22"/>
      <c r="E24" s="22"/>
      <c r="F24" s="22"/>
      <c r="G24" s="22"/>
      <c r="H24" s="22"/>
      <c r="I24" s="22"/>
      <c r="J24" s="23">
        <f t="shared" si="1"/>
        <v>0</v>
      </c>
      <c r="K24" s="18" t="str">
        <f>IFERROR((('09PDPP_CAPREPOL'!$J24/'09PDPP_CAPREPOL'!$D24)), "-")</f>
        <v>-</v>
      </c>
      <c r="L24" s="24"/>
    </row>
    <row r="25" spans="1:12" ht="20.25" hidden="1" customHeight="1" x14ac:dyDescent="0.25">
      <c r="A25" s="20"/>
      <c r="B25" s="21"/>
      <c r="C25" s="22"/>
      <c r="D25" s="22"/>
      <c r="E25" s="22"/>
      <c r="F25" s="22"/>
      <c r="G25" s="22"/>
      <c r="H25" s="22"/>
      <c r="I25" s="22"/>
      <c r="J25" s="23">
        <f t="shared" si="1"/>
        <v>0</v>
      </c>
      <c r="K25" s="18" t="str">
        <f>IFERROR((('09PDPP_CAPREPOL'!$J25/'09PDPP_CAPREPOL'!$D25)), "-")</f>
        <v>-</v>
      </c>
      <c r="L25" s="24"/>
    </row>
    <row r="26" spans="1:12" ht="20.25" hidden="1" customHeight="1" x14ac:dyDescent="0.25">
      <c r="A26" s="20"/>
      <c r="B26" s="21"/>
      <c r="C26" s="22"/>
      <c r="D26" s="22"/>
      <c r="E26" s="22"/>
      <c r="F26" s="22"/>
      <c r="G26" s="22"/>
      <c r="H26" s="22"/>
      <c r="I26" s="22"/>
      <c r="J26" s="23">
        <f t="shared" si="1"/>
        <v>0</v>
      </c>
      <c r="K26" s="18" t="str">
        <f>IFERROR((('09PDPP_CAPREPOL'!$J26/'09PDPP_CAPREPOL'!$D26)), "-")</f>
        <v>-</v>
      </c>
      <c r="L26" s="24"/>
    </row>
    <row r="27" spans="1:12" ht="20.25" hidden="1" customHeight="1" x14ac:dyDescent="0.25">
      <c r="A27" s="20"/>
      <c r="B27" s="21"/>
      <c r="C27" s="22"/>
      <c r="D27" s="22"/>
      <c r="E27" s="22"/>
      <c r="F27" s="22"/>
      <c r="G27" s="22"/>
      <c r="H27" s="22"/>
      <c r="I27" s="22"/>
      <c r="J27" s="23">
        <f t="shared" si="1"/>
        <v>0</v>
      </c>
      <c r="K27" s="18" t="str">
        <f>IFERROR((('09PDPP_CAPREPOL'!$J27/'09PDPP_CAPREPOL'!$D27)), "-")</f>
        <v>-</v>
      </c>
      <c r="L27" s="24"/>
    </row>
    <row r="28" spans="1:12" ht="20.25" hidden="1" customHeight="1" x14ac:dyDescent="0.25">
      <c r="A28" s="20"/>
      <c r="B28" s="21"/>
      <c r="C28" s="22"/>
      <c r="D28" s="22"/>
      <c r="E28" s="22"/>
      <c r="F28" s="22"/>
      <c r="G28" s="22"/>
      <c r="H28" s="22"/>
      <c r="I28" s="22"/>
      <c r="J28" s="23">
        <f t="shared" si="1"/>
        <v>0</v>
      </c>
      <c r="K28" s="18" t="str">
        <f>IFERROR((('09PDPP_CAPREPOL'!$J28/'09PDPP_CAPREPOL'!$D28)), "-")</f>
        <v>-</v>
      </c>
      <c r="L28" s="24"/>
    </row>
    <row r="29" spans="1:12" ht="20.25" hidden="1" customHeight="1" x14ac:dyDescent="0.25">
      <c r="A29" s="20"/>
      <c r="B29" s="21"/>
      <c r="C29" s="22"/>
      <c r="D29" s="22"/>
      <c r="E29" s="22"/>
      <c r="F29" s="22"/>
      <c r="G29" s="22"/>
      <c r="H29" s="22"/>
      <c r="I29" s="22"/>
      <c r="J29" s="23">
        <f t="shared" si="1"/>
        <v>0</v>
      </c>
      <c r="K29" s="18" t="str">
        <f>IFERROR((('09PDPP_CAPREPOL'!$J29/'09PDPP_CAPREPOL'!$D29)), "-")</f>
        <v>-</v>
      </c>
      <c r="L29" s="24"/>
    </row>
    <row r="30" spans="1:12" ht="20.25" hidden="1" customHeight="1" x14ac:dyDescent="0.25">
      <c r="A30" s="20"/>
      <c r="B30" s="21"/>
      <c r="C30" s="22"/>
      <c r="D30" s="22"/>
      <c r="E30" s="22"/>
      <c r="F30" s="22"/>
      <c r="G30" s="22"/>
      <c r="H30" s="22"/>
      <c r="I30" s="22"/>
      <c r="J30" s="23">
        <f t="shared" si="1"/>
        <v>0</v>
      </c>
      <c r="K30" s="18" t="str">
        <f>IFERROR((('09PDPP_CAPREPOL'!$J30/'09PDPP_CAPREPOL'!$D30)), "-")</f>
        <v>-</v>
      </c>
      <c r="L30" s="24"/>
    </row>
    <row r="31" spans="1:12" ht="20.25" hidden="1" customHeight="1" x14ac:dyDescent="0.25">
      <c r="A31" s="20"/>
      <c r="B31" s="21"/>
      <c r="C31" s="22"/>
      <c r="D31" s="22"/>
      <c r="E31" s="22"/>
      <c r="F31" s="22"/>
      <c r="G31" s="22"/>
      <c r="H31" s="22"/>
      <c r="I31" s="22"/>
      <c r="J31" s="23">
        <f t="shared" si="1"/>
        <v>0</v>
      </c>
      <c r="K31" s="18" t="str">
        <f>IFERROR((('09PDPP_CAPREPOL'!$J31/'09PDPP_CAPREPOL'!$D31)), "-")</f>
        <v>-</v>
      </c>
      <c r="L31" s="24"/>
    </row>
    <row r="32" spans="1:12" ht="20.25" hidden="1" customHeight="1" x14ac:dyDescent="0.25">
      <c r="A32" s="20"/>
      <c r="B32" s="21"/>
      <c r="C32" s="22"/>
      <c r="D32" s="22"/>
      <c r="E32" s="22"/>
      <c r="F32" s="22"/>
      <c r="G32" s="22"/>
      <c r="H32" s="22"/>
      <c r="I32" s="22"/>
      <c r="J32" s="23">
        <f t="shared" si="1"/>
        <v>0</v>
      </c>
      <c r="K32" s="18" t="str">
        <f>IFERROR((('09PDPP_CAPREPOL'!$J32/'09PDPP_CAPREPOL'!$D32)), "-")</f>
        <v>-</v>
      </c>
      <c r="L32" s="24"/>
    </row>
    <row r="33" spans="1:13" ht="20.25" hidden="1" customHeight="1" x14ac:dyDescent="0.25">
      <c r="A33" s="20"/>
      <c r="B33" s="21"/>
      <c r="C33" s="22"/>
      <c r="D33" s="22"/>
      <c r="E33" s="22"/>
      <c r="F33" s="22"/>
      <c r="G33" s="22"/>
      <c r="H33" s="22"/>
      <c r="I33" s="22"/>
      <c r="J33" s="23">
        <f t="shared" si="1"/>
        <v>0</v>
      </c>
      <c r="K33" s="18" t="str">
        <f>IFERROR((('09PDPP_CAPREPOL'!$J33/'09PDPP_CAPREPOL'!$D33)), "-")</f>
        <v>-</v>
      </c>
      <c r="L33" s="24"/>
    </row>
    <row r="34" spans="1:13" ht="20.25" hidden="1" customHeight="1" x14ac:dyDescent="0.25">
      <c r="A34" s="20"/>
      <c r="B34" s="21"/>
      <c r="C34" s="22"/>
      <c r="D34" s="22"/>
      <c r="E34" s="22"/>
      <c r="F34" s="22"/>
      <c r="G34" s="22"/>
      <c r="H34" s="22"/>
      <c r="I34" s="22"/>
      <c r="J34" s="23">
        <f t="shared" si="1"/>
        <v>0</v>
      </c>
      <c r="K34" s="18" t="str">
        <f>IFERROR((('09PDPP_CAPREPOL'!$J34/'09PDPP_CAPREPOL'!$D34)), "-")</f>
        <v>-</v>
      </c>
      <c r="L34" s="24"/>
    </row>
    <row r="35" spans="1:13" ht="20.25" hidden="1" customHeight="1" x14ac:dyDescent="0.25">
      <c r="A35" s="20"/>
      <c r="B35" s="21"/>
      <c r="C35" s="22"/>
      <c r="D35" s="22"/>
      <c r="E35" s="22"/>
      <c r="F35" s="22"/>
      <c r="G35" s="22"/>
      <c r="H35" s="22"/>
      <c r="I35" s="22"/>
      <c r="J35" s="23">
        <f t="shared" si="1"/>
        <v>0</v>
      </c>
      <c r="K35" s="18" t="str">
        <f>IFERROR((('09PDPP_CAPREPOL'!$J35/'09PDPP_CAPREPOL'!$D35)), "-")</f>
        <v>-</v>
      </c>
      <c r="L35" s="24"/>
    </row>
    <row r="36" spans="1:13" ht="20.25" hidden="1" customHeight="1" x14ac:dyDescent="0.25">
      <c r="A36" s="20"/>
      <c r="B36" s="21"/>
      <c r="C36" s="22"/>
      <c r="D36" s="22"/>
      <c r="E36" s="22"/>
      <c r="F36" s="22"/>
      <c r="G36" s="22"/>
      <c r="H36" s="22"/>
      <c r="I36" s="22"/>
      <c r="J36" s="23">
        <f>SUM(F36:G36)</f>
        <v>0</v>
      </c>
      <c r="K36" s="18" t="str">
        <f>IFERROR((('09PDPP_CAPREPOL'!$J36/'09PDPP_CAPREPOL'!$D36)), "-")</f>
        <v>-</v>
      </c>
      <c r="L36" s="24"/>
    </row>
    <row r="37" spans="1:13" ht="20.25" hidden="1" customHeight="1" x14ac:dyDescent="0.25">
      <c r="A37" s="20"/>
      <c r="B37" s="21"/>
      <c r="C37" s="22"/>
      <c r="D37" s="22"/>
      <c r="E37" s="22"/>
      <c r="F37" s="22"/>
      <c r="G37" s="22"/>
      <c r="H37" s="22"/>
      <c r="I37" s="22"/>
      <c r="J37" s="23">
        <f t="shared" si="1"/>
        <v>0</v>
      </c>
      <c r="K37" s="18" t="str">
        <f>IFERROR((('09PDPP_CAPREPOL'!$J37/'09PDPP_CAPREPOL'!$D37)), "-")</f>
        <v>-</v>
      </c>
      <c r="L37" s="24"/>
    </row>
    <row r="38" spans="1:13" s="25" customFormat="1" ht="20.25" hidden="1" customHeight="1" x14ac:dyDescent="0.25">
      <c r="A38" s="20"/>
      <c r="B38" s="21"/>
      <c r="C38" s="22"/>
      <c r="D38" s="22"/>
      <c r="E38" s="22"/>
      <c r="F38" s="22"/>
      <c r="G38" s="22"/>
      <c r="H38" s="22"/>
      <c r="I38" s="22"/>
      <c r="J38" s="23">
        <f t="shared" si="1"/>
        <v>0</v>
      </c>
      <c r="K38" s="18" t="str">
        <f>IFERROR((('09PDPP_CAPREPOL'!$J38/'09PDPP_CAPREPOL'!$D38)), "-")</f>
        <v>-</v>
      </c>
      <c r="L38" s="24"/>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B15423F0-6C0B-46F0-ADA9-77FB4B62FD49}">
      <formula1>0</formula1>
    </dataValidation>
    <dataValidation operator="greaterThanOrEqual" allowBlank="1" showInputMessage="1" showErrorMessage="1" error="Deberá ingresar el formato de NÚMERO correcto." sqref="J9:K38 K8" xr:uid="{B4886291-5293-4070-80BE-7A81304869EF}"/>
  </dataValidations>
  <printOptions horizontalCentered="1"/>
  <pageMargins left="0.51181102362204722" right="0.31496062992125984" top="1.1023622047244095" bottom="0.51181102362204722" header="0.31496062992125984" footer="0.31496062992125984"/>
  <pageSetup scale="45"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1FE2C-B945-4413-9E7E-CE315E4D3BB5}">
  <sheetPr codeName="Hoja6"/>
  <dimension ref="A1:N11"/>
  <sheetViews>
    <sheetView showGridLines="0" zoomScale="80" zoomScaleNormal="8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7"/>
      <c r="C3" s="7"/>
      <c r="D3" s="7"/>
      <c r="E3" s="7"/>
      <c r="F3" s="7"/>
      <c r="G3" s="7"/>
      <c r="H3" s="7"/>
      <c r="I3" s="7"/>
      <c r="J3" s="7"/>
      <c r="K3" s="7"/>
      <c r="L3" s="7"/>
    </row>
    <row r="4" spans="1:12" s="10" customFormat="1" ht="26.25" customHeight="1" x14ac:dyDescent="0.2">
      <c r="A4" s="9" t="s">
        <v>1</v>
      </c>
      <c r="B4" s="196" t="str">
        <f>[89]CARATULA!B17</f>
        <v>09PFRC FIDEICOMISO DE RECUPERACIÓN CREDITICIA DE LA CIUDAD DE MÉXICO (FIDERE)</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thickBot="1" x14ac:dyDescent="0.3">
      <c r="A8" s="195" t="s">
        <v>25</v>
      </c>
      <c r="B8" s="195"/>
      <c r="C8" s="17" t="str">
        <f>IF(SUBTOTAL(9, '09PFRC_FIDERE'!$C$9:$C$11)=0, "", SUBTOTAL(9, '09PFRC_FIDERE'!$C$9:$C$11))</f>
        <v/>
      </c>
      <c r="D8" s="17">
        <f>IF(SUBTOTAL(9, '09PFRC_FIDERE'!$D$9:$D$11)=0, "", SUBTOTAL(9, '09PFRC_FIDERE'!$D$9:$D$11))</f>
        <v>1900000</v>
      </c>
      <c r="E8" s="17" t="str">
        <f>IF(SUBTOTAL(9, '09PFRC_FIDERE'!$E$9:$E$11)=0, "", SUBTOTAL(9, '09PFRC_FIDERE'!$E$9:$E$11))</f>
        <v/>
      </c>
      <c r="F8" s="17" t="str">
        <f>IF(SUBTOTAL(9, '09PFRC_FIDERE'!$F$9:$F$11)=0, "", SUBTOTAL(9, '09PFRC_FIDERE'!$F$9:$F$11))</f>
        <v/>
      </c>
      <c r="G8" s="17" t="str">
        <f>IF(SUBTOTAL(9, '09PFRC_FIDERE'!$G$9:$G$11)=0, "", SUBTOTAL(9, '09PFRC_FIDERE'!$G$9:$G$11))</f>
        <v/>
      </c>
      <c r="H8" s="17" t="str">
        <f>IF(SUBTOTAL(9, '09PFRC_FIDERE'!$H$9:$H$11)=0, "", SUBTOTAL(9, '09PFRC_FIDERE'!$H$9:$H$11))</f>
        <v/>
      </c>
      <c r="I8" s="17" t="str">
        <f>IF(SUBTOTAL(9, '09PFRC_FIDERE'!$I$9:$I$11)=0, "", SUBTOTAL(9, '09PFRC_FIDERE'!$I$9:$I$11))</f>
        <v/>
      </c>
      <c r="J8" s="17" t="str">
        <f>IF(SUBTOTAL(9, '09PFRC_FIDERE'!$J$9:$J$11)=0, "", SUBTOTAL(9, '09PFRC_FIDERE'!$J$9:$J$11))</f>
        <v/>
      </c>
      <c r="K8" s="18" t="str">
        <f>IFERROR((('09PFRC_FIDERE'!$J8/'09PFRC_FIDERE'!$D8)), "-")</f>
        <v>-</v>
      </c>
      <c r="L8" s="19"/>
    </row>
    <row r="9" spans="1:12" ht="31.5" customHeight="1" thickTop="1" x14ac:dyDescent="0.25">
      <c r="A9" s="38" t="s">
        <v>40</v>
      </c>
      <c r="B9" s="39" t="s">
        <v>41</v>
      </c>
      <c r="C9" s="40">
        <v>0</v>
      </c>
      <c r="D9" s="40">
        <v>160000</v>
      </c>
      <c r="E9" s="40">
        <v>0</v>
      </c>
      <c r="F9" s="40">
        <v>0</v>
      </c>
      <c r="G9" s="40">
        <v>0</v>
      </c>
      <c r="H9" s="40">
        <v>0</v>
      </c>
      <c r="I9" s="22">
        <v>0</v>
      </c>
      <c r="J9" s="23">
        <f t="shared" ref="J9:J11" si="0">SUM(F9:G9)</f>
        <v>0</v>
      </c>
      <c r="K9" s="18">
        <f>IFERROR((('09PFRC_FIDERE'!$J9/'09PFRC_FIDERE'!$D9)), "-")</f>
        <v>0</v>
      </c>
      <c r="L9" s="41" t="s">
        <v>42</v>
      </c>
    </row>
    <row r="10" spans="1:12" ht="31.5" customHeight="1" x14ac:dyDescent="0.25">
      <c r="A10" s="42" t="s">
        <v>43</v>
      </c>
      <c r="B10" s="36" t="s">
        <v>44</v>
      </c>
      <c r="C10" s="22">
        <v>0</v>
      </c>
      <c r="D10" s="22">
        <v>340000</v>
      </c>
      <c r="E10" s="22">
        <v>0</v>
      </c>
      <c r="F10" s="22">
        <v>0</v>
      </c>
      <c r="G10" s="22">
        <v>0</v>
      </c>
      <c r="H10" s="22">
        <v>0</v>
      </c>
      <c r="I10" s="22">
        <v>0</v>
      </c>
      <c r="J10" s="23">
        <f t="shared" si="0"/>
        <v>0</v>
      </c>
      <c r="K10" s="18">
        <f>IFERROR((('09PFRC_FIDERE'!$J10/'09PFRC_FIDERE'!$D10)), "-")</f>
        <v>0</v>
      </c>
      <c r="L10" s="43" t="s">
        <v>42</v>
      </c>
    </row>
    <row r="11" spans="1:12" ht="48" customHeight="1" x14ac:dyDescent="0.25">
      <c r="A11" s="42" t="s">
        <v>45</v>
      </c>
      <c r="B11" s="21" t="s">
        <v>46</v>
      </c>
      <c r="C11" s="22">
        <v>0</v>
      </c>
      <c r="D11" s="22">
        <v>1400000</v>
      </c>
      <c r="E11" s="22">
        <v>0</v>
      </c>
      <c r="F11" s="22">
        <v>0</v>
      </c>
      <c r="G11" s="22">
        <v>0</v>
      </c>
      <c r="H11" s="22">
        <v>0</v>
      </c>
      <c r="I11" s="22">
        <v>0</v>
      </c>
      <c r="J11" s="23">
        <f t="shared" si="0"/>
        <v>0</v>
      </c>
      <c r="K11" s="18">
        <f>IFERROR((('09PFRC_FIDERE'!$J11/'09PFRC_FIDERE'!$D11)), "-")</f>
        <v>0</v>
      </c>
      <c r="L11" s="43" t="s">
        <v>42</v>
      </c>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11 C8:J8" xr:uid="{39D775EC-393F-4F03-BA0F-232962B0A554}">
      <formula1>0</formula1>
    </dataValidation>
    <dataValidation operator="greaterThanOrEqual" allowBlank="1" showInputMessage="1" showErrorMessage="1" error="Deberá ingresar el formato de NÚMERO correcto." sqref="J9:K11 K8" xr:uid="{4860236E-6AB0-4A08-BAAB-85FDF2608170}"/>
  </dataValidations>
  <printOptions horizontalCentered="1"/>
  <pageMargins left="0.51181102362204722" right="0.31496062992125984" top="1.1023622047244095" bottom="0.51181102362204722" header="0.31496062992125984" footer="0.31496062992125984"/>
  <pageSetup scale="43"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61ED2-65EF-48F3-82A6-8B610D987CD2}">
  <sheetPr codeName="Hoja18">
    <pageSetUpPr fitToPage="1"/>
  </sheetPr>
  <dimension ref="A1:N49"/>
  <sheetViews>
    <sheetView showGridLines="0" zoomScale="80" zoomScaleNormal="8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7"/>
      <c r="C3" s="7"/>
      <c r="D3" s="7"/>
      <c r="E3" s="7"/>
      <c r="F3" s="7"/>
      <c r="G3" s="7"/>
      <c r="H3" s="7"/>
      <c r="I3" s="7"/>
      <c r="J3" s="7"/>
      <c r="K3" s="7"/>
      <c r="L3" s="7"/>
    </row>
    <row r="4" spans="1:12" s="10" customFormat="1" ht="26.25" customHeight="1" x14ac:dyDescent="0.2">
      <c r="A4" s="9" t="s">
        <v>1</v>
      </c>
      <c r="B4" s="196" t="s">
        <v>212</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thickBot="1" x14ac:dyDescent="0.3">
      <c r="A8" s="195" t="s">
        <v>25</v>
      </c>
      <c r="B8" s="195"/>
      <c r="C8" s="17" t="str">
        <f>IF(SUBTOTAL(9, '09PECM_COMISA'!$C$9:$C$38)=0, "", SUBTOTAL(9, '09PECM_COMISA'!$C$9:$C$38))</f>
        <v/>
      </c>
      <c r="D8" s="17">
        <f>IF(SUBTOTAL(9, '09PECM_COMISA'!$D$9:$D$38)=0, "", SUBTOTAL(9, '09PECM_COMISA'!$D$9:$D$38))</f>
        <v>5064889.6399999997</v>
      </c>
      <c r="E8" s="17">
        <f>IF(SUBTOTAL(9, '09PECM_COMISA'!$E$9:$E$38)=0, "", SUBTOTAL(9, '09PECM_COMISA'!$E$9:$E$38))</f>
        <v>1423722.4400000002</v>
      </c>
      <c r="F8" s="17">
        <f>IF(SUBTOTAL(9, '09PECM_COMISA'!$F$9:$F$38)=0, "", SUBTOTAL(9, '09PECM_COMISA'!$F$9:$F$38))</f>
        <v>404554.63</v>
      </c>
      <c r="G8" s="17">
        <f>IF(SUBTOTAL(9, '09PECM_COMISA'!$G$9:$G$38)=0, "", SUBTOTAL(9, '09PECM_COMISA'!$G$9:$G$38))</f>
        <v>404554.63</v>
      </c>
      <c r="H8" s="17">
        <f>IF(SUBTOTAL(9, '09PECM_COMISA'!$H$9:$H$38)=0, "", SUBTOTAL(9, '09PECM_COMISA'!$H$9:$H$38))</f>
        <v>404554.63</v>
      </c>
      <c r="I8" s="17">
        <f>IF(SUBTOTAL(9, '09PECM_COMISA'!$I$9:$I$38)=0, "", SUBTOTAL(9, '09PECM_COMISA'!$I$9:$I$38))</f>
        <v>404554.63</v>
      </c>
      <c r="J8" s="17">
        <f>IF(SUBTOTAL(9, '09PECM_COMISA'!$J$9:$J$38)=0, "", SUBTOTAL(9, '09PECM_COMISA'!$J$9:$J$38))</f>
        <v>809109.26</v>
      </c>
      <c r="K8" s="18">
        <f>IFERROR((('09PECM_COMISA'!$J8/'09PECM_COMISA'!$D8)), "-")</f>
        <v>0.15974864557957083</v>
      </c>
      <c r="L8" s="19"/>
    </row>
    <row r="9" spans="1:12" ht="32.25" thickTop="1" x14ac:dyDescent="0.25">
      <c r="A9" s="20" t="s">
        <v>213</v>
      </c>
      <c r="B9" s="21" t="s">
        <v>214</v>
      </c>
      <c r="C9" s="40">
        <v>0</v>
      </c>
      <c r="D9" s="40">
        <v>700000</v>
      </c>
      <c r="E9" s="40">
        <v>700000</v>
      </c>
      <c r="F9" s="40">
        <v>404554.63</v>
      </c>
      <c r="G9" s="40">
        <v>404554.63</v>
      </c>
      <c r="H9" s="40">
        <v>404554.63</v>
      </c>
      <c r="I9" s="40">
        <v>404554.63</v>
      </c>
      <c r="J9" s="23">
        <f t="shared" ref="J9:J13" si="0">SUM(F9:G9)</f>
        <v>809109.26</v>
      </c>
      <c r="K9" s="18">
        <f>IFERROR((('09PECM_COMISA'!$J9/'09PECM_COMISA'!$D9)), "-")</f>
        <v>1.1558703714285714</v>
      </c>
      <c r="L9" s="41" t="s">
        <v>215</v>
      </c>
    </row>
    <row r="10" spans="1:12" ht="47.25" x14ac:dyDescent="0.25">
      <c r="A10" s="20" t="s">
        <v>216</v>
      </c>
      <c r="B10" s="21" t="s">
        <v>217</v>
      </c>
      <c r="C10" s="22">
        <v>0</v>
      </c>
      <c r="D10" s="22">
        <v>322679.09999999998</v>
      </c>
      <c r="E10" s="22">
        <v>322679.09999999998</v>
      </c>
      <c r="F10" s="22">
        <v>0</v>
      </c>
      <c r="G10" s="22">
        <v>0</v>
      </c>
      <c r="H10" s="22">
        <v>0</v>
      </c>
      <c r="I10" s="22">
        <v>0</v>
      </c>
      <c r="J10" s="23">
        <f t="shared" si="0"/>
        <v>0</v>
      </c>
      <c r="K10" s="18">
        <f>IFERROR((('09PECM_COMISA'!$J10/'09PECM_COMISA'!$D10)), "-")</f>
        <v>0</v>
      </c>
      <c r="L10" s="43" t="s">
        <v>218</v>
      </c>
    </row>
    <row r="11" spans="1:12" ht="47.25" x14ac:dyDescent="0.25">
      <c r="A11" s="20" t="s">
        <v>219</v>
      </c>
      <c r="B11" s="21" t="s">
        <v>220</v>
      </c>
      <c r="C11" s="22">
        <v>0</v>
      </c>
      <c r="D11" s="22">
        <v>83805.36</v>
      </c>
      <c r="E11" s="22">
        <v>83805.36</v>
      </c>
      <c r="F11" s="22">
        <v>0</v>
      </c>
      <c r="G11" s="22">
        <v>0</v>
      </c>
      <c r="H11" s="22">
        <v>0</v>
      </c>
      <c r="I11" s="22">
        <v>0</v>
      </c>
      <c r="J11" s="23">
        <f>SUM(F11:G11)</f>
        <v>0</v>
      </c>
      <c r="K11" s="18">
        <f>IFERROR((('09PECM_COMISA'!$J11/'09PECM_COMISA'!$D11)), "-")</f>
        <v>0</v>
      </c>
      <c r="L11" s="43" t="s">
        <v>218</v>
      </c>
    </row>
    <row r="12" spans="1:12" ht="47.25" x14ac:dyDescent="0.25">
      <c r="A12" s="20" t="s">
        <v>221</v>
      </c>
      <c r="B12" s="21" t="s">
        <v>222</v>
      </c>
      <c r="C12" s="22">
        <v>0</v>
      </c>
      <c r="D12" s="22">
        <v>34177.599999999999</v>
      </c>
      <c r="E12" s="22">
        <v>34177.599999999999</v>
      </c>
      <c r="F12" s="22">
        <v>0</v>
      </c>
      <c r="G12" s="22">
        <v>0</v>
      </c>
      <c r="H12" s="22">
        <v>0</v>
      </c>
      <c r="I12" s="22">
        <v>0</v>
      </c>
      <c r="J12" s="23">
        <f t="shared" si="0"/>
        <v>0</v>
      </c>
      <c r="K12" s="18">
        <f>IFERROR((('09PECM_COMISA'!$J12/'09PECM_COMISA'!$D12)), "-")</f>
        <v>0</v>
      </c>
      <c r="L12" s="43" t="s">
        <v>218</v>
      </c>
    </row>
    <row r="13" spans="1:12" ht="47.25" x14ac:dyDescent="0.25">
      <c r="A13" s="20" t="s">
        <v>223</v>
      </c>
      <c r="B13" s="21" t="s">
        <v>224</v>
      </c>
      <c r="C13" s="22">
        <v>0</v>
      </c>
      <c r="D13" s="22">
        <v>3102.5</v>
      </c>
      <c r="E13" s="22">
        <v>3102.5</v>
      </c>
      <c r="F13" s="22">
        <v>0</v>
      </c>
      <c r="G13" s="22">
        <v>0</v>
      </c>
      <c r="H13" s="22">
        <v>0</v>
      </c>
      <c r="I13" s="22">
        <v>0</v>
      </c>
      <c r="J13" s="23">
        <f t="shared" si="0"/>
        <v>0</v>
      </c>
      <c r="K13" s="18">
        <f>IFERROR((('09PECM_COMISA'!$J13/'09PECM_COMISA'!$D13)), "-")</f>
        <v>0</v>
      </c>
      <c r="L13" s="43" t="s">
        <v>218</v>
      </c>
    </row>
    <row r="14" spans="1:12" ht="47.25" x14ac:dyDescent="0.25">
      <c r="A14" s="20" t="s">
        <v>225</v>
      </c>
      <c r="B14" s="21" t="s">
        <v>226</v>
      </c>
      <c r="C14" s="22">
        <v>0</v>
      </c>
      <c r="D14" s="22">
        <v>112510.12</v>
      </c>
      <c r="E14" s="22">
        <v>112510.12</v>
      </c>
      <c r="F14" s="22">
        <v>0</v>
      </c>
      <c r="G14" s="22">
        <v>0</v>
      </c>
      <c r="H14" s="22">
        <v>0</v>
      </c>
      <c r="I14" s="22">
        <v>0</v>
      </c>
      <c r="J14" s="23">
        <f>SUM(F14:G14)</f>
        <v>0</v>
      </c>
      <c r="K14" s="18">
        <f>IFERROR((('09PECM_COMISA'!$J14/'09PECM_COMISA'!$D14)), "-")</f>
        <v>0</v>
      </c>
      <c r="L14" s="43" t="s">
        <v>218</v>
      </c>
    </row>
    <row r="15" spans="1:12" ht="47.25" x14ac:dyDescent="0.25">
      <c r="A15" s="20" t="s">
        <v>227</v>
      </c>
      <c r="B15" s="21" t="s">
        <v>228</v>
      </c>
      <c r="C15" s="22">
        <v>0</v>
      </c>
      <c r="D15" s="22">
        <v>55000</v>
      </c>
      <c r="E15" s="22">
        <v>55000</v>
      </c>
      <c r="F15" s="22">
        <v>0</v>
      </c>
      <c r="G15" s="22">
        <v>0</v>
      </c>
      <c r="H15" s="22">
        <v>0</v>
      </c>
      <c r="I15" s="22">
        <v>0</v>
      </c>
      <c r="J15" s="23">
        <f t="shared" ref="J15:J38" si="1">SUM(F15:G15)</f>
        <v>0</v>
      </c>
      <c r="K15" s="18">
        <f>IFERROR((('09PECM_COMISA'!$J15/'09PECM_COMISA'!$D15)), "-")</f>
        <v>0</v>
      </c>
      <c r="L15" s="43" t="s">
        <v>218</v>
      </c>
    </row>
    <row r="16" spans="1:12" ht="47.25" x14ac:dyDescent="0.25">
      <c r="A16" s="20" t="s">
        <v>229</v>
      </c>
      <c r="B16" s="21" t="s">
        <v>230</v>
      </c>
      <c r="C16" s="22">
        <v>0</v>
      </c>
      <c r="D16" s="22">
        <v>25000</v>
      </c>
      <c r="E16" s="22">
        <v>25000</v>
      </c>
      <c r="F16" s="22">
        <v>0</v>
      </c>
      <c r="G16" s="22">
        <v>0</v>
      </c>
      <c r="H16" s="22">
        <v>0</v>
      </c>
      <c r="I16" s="22">
        <v>0</v>
      </c>
      <c r="J16" s="23">
        <f t="shared" si="1"/>
        <v>0</v>
      </c>
      <c r="K16" s="18">
        <f>IFERROR((('09PECM_COMISA'!$J16/'09PECM_COMISA'!$D16)), "-")</f>
        <v>0</v>
      </c>
      <c r="L16" s="43" t="s">
        <v>218</v>
      </c>
    </row>
    <row r="17" spans="1:12" ht="47.25" x14ac:dyDescent="0.25">
      <c r="A17" s="20" t="s">
        <v>231</v>
      </c>
      <c r="B17" s="21" t="s">
        <v>232</v>
      </c>
      <c r="C17" s="22">
        <v>0</v>
      </c>
      <c r="D17" s="22">
        <v>781167.2</v>
      </c>
      <c r="E17" s="22">
        <v>0</v>
      </c>
      <c r="F17" s="22">
        <v>0</v>
      </c>
      <c r="G17" s="22">
        <v>0</v>
      </c>
      <c r="H17" s="22">
        <v>0</v>
      </c>
      <c r="I17" s="22">
        <v>0</v>
      </c>
      <c r="J17" s="23">
        <f t="shared" si="1"/>
        <v>0</v>
      </c>
      <c r="K17" s="18">
        <f>IFERROR((('09PECM_COMISA'!$J17/'09PECM_COMISA'!$D17)), "-")</f>
        <v>0</v>
      </c>
      <c r="L17" s="43" t="s">
        <v>218</v>
      </c>
    </row>
    <row r="18" spans="1:12" ht="47.25" x14ac:dyDescent="0.25">
      <c r="A18" s="20" t="s">
        <v>233</v>
      </c>
      <c r="B18" s="21" t="s">
        <v>234</v>
      </c>
      <c r="C18" s="22">
        <v>0</v>
      </c>
      <c r="D18" s="22">
        <v>2860000</v>
      </c>
      <c r="E18" s="22">
        <v>0</v>
      </c>
      <c r="F18" s="22">
        <v>0</v>
      </c>
      <c r="G18" s="22">
        <v>0</v>
      </c>
      <c r="H18" s="22">
        <v>0</v>
      </c>
      <c r="I18" s="22">
        <v>0</v>
      </c>
      <c r="J18" s="23">
        <f t="shared" si="1"/>
        <v>0</v>
      </c>
      <c r="K18" s="18">
        <f>IFERROR((('09PECM_COMISA'!$J18/'09PECM_COMISA'!$D18)), "-")</f>
        <v>0</v>
      </c>
      <c r="L18" s="43" t="s">
        <v>218</v>
      </c>
    </row>
    <row r="19" spans="1:12" ht="38.25" customHeight="1" x14ac:dyDescent="0.25">
      <c r="A19" s="20" t="s">
        <v>235</v>
      </c>
      <c r="B19" s="21" t="s">
        <v>236</v>
      </c>
      <c r="C19" s="22">
        <v>0</v>
      </c>
      <c r="D19" s="22">
        <v>11579.12</v>
      </c>
      <c r="E19" s="22">
        <v>11579.12</v>
      </c>
      <c r="F19" s="22">
        <v>0</v>
      </c>
      <c r="G19" s="22">
        <v>0</v>
      </c>
      <c r="H19" s="22">
        <v>0</v>
      </c>
      <c r="I19" s="22">
        <v>0</v>
      </c>
      <c r="J19" s="23">
        <f t="shared" si="1"/>
        <v>0</v>
      </c>
      <c r="K19" s="18">
        <f>IFERROR((('09PECM_COMISA'!$J19/'09PECM_COMISA'!$D19)), "-")</f>
        <v>0</v>
      </c>
      <c r="L19" s="24" t="s">
        <v>237</v>
      </c>
    </row>
    <row r="20" spans="1:12" ht="31.5" x14ac:dyDescent="0.25">
      <c r="A20" s="20" t="s">
        <v>238</v>
      </c>
      <c r="B20" s="21" t="s">
        <v>239</v>
      </c>
      <c r="C20" s="22">
        <v>0</v>
      </c>
      <c r="D20" s="22">
        <v>31208.639999999999</v>
      </c>
      <c r="E20" s="22">
        <v>31208.639999999999</v>
      </c>
      <c r="F20" s="22">
        <v>0</v>
      </c>
      <c r="G20" s="22">
        <v>0</v>
      </c>
      <c r="H20" s="22">
        <v>0</v>
      </c>
      <c r="I20" s="22">
        <v>0</v>
      </c>
      <c r="J20" s="23">
        <f t="shared" si="1"/>
        <v>0</v>
      </c>
      <c r="K20" s="18">
        <f>IFERROR((('09PECM_COMISA'!$J20/'09PECM_COMISA'!$D20)), "-")</f>
        <v>0</v>
      </c>
      <c r="L20" s="24" t="s">
        <v>237</v>
      </c>
    </row>
    <row r="21" spans="1:12" ht="31.5" x14ac:dyDescent="0.25">
      <c r="A21" s="20" t="s">
        <v>240</v>
      </c>
      <c r="B21" s="21" t="s">
        <v>217</v>
      </c>
      <c r="C21" s="22">
        <v>0</v>
      </c>
      <c r="D21" s="22">
        <v>39440</v>
      </c>
      <c r="E21" s="22">
        <v>39440</v>
      </c>
      <c r="F21" s="22">
        <v>0</v>
      </c>
      <c r="G21" s="22">
        <v>0</v>
      </c>
      <c r="H21" s="22">
        <v>0</v>
      </c>
      <c r="I21" s="22">
        <v>0</v>
      </c>
      <c r="J21" s="23">
        <f t="shared" si="1"/>
        <v>0</v>
      </c>
      <c r="K21" s="18">
        <f>IFERROR((('09PECM_COMISA'!$J21/'09PECM_COMISA'!$D21)), "-")</f>
        <v>0</v>
      </c>
      <c r="L21" s="24" t="s">
        <v>237</v>
      </c>
    </row>
    <row r="22" spans="1:12" ht="31.5" x14ac:dyDescent="0.25">
      <c r="A22" s="20" t="s">
        <v>241</v>
      </c>
      <c r="B22" s="21" t="s">
        <v>242</v>
      </c>
      <c r="C22" s="22">
        <v>0</v>
      </c>
      <c r="D22" s="22">
        <v>5220</v>
      </c>
      <c r="E22" s="22">
        <v>5220</v>
      </c>
      <c r="F22" s="22">
        <v>0</v>
      </c>
      <c r="G22" s="22">
        <v>0</v>
      </c>
      <c r="H22" s="22">
        <v>0</v>
      </c>
      <c r="I22" s="22">
        <v>0</v>
      </c>
      <c r="J22" s="23">
        <f t="shared" si="1"/>
        <v>0</v>
      </c>
      <c r="K22" s="18">
        <f>IFERROR((('09PECM_COMISA'!$J22/'09PECM_COMISA'!$D22)), "-")</f>
        <v>0</v>
      </c>
      <c r="L22" s="24" t="s">
        <v>237</v>
      </c>
    </row>
    <row r="23" spans="1:12" ht="20.25" hidden="1" customHeight="1" x14ac:dyDescent="0.25">
      <c r="A23" s="20"/>
      <c r="B23" s="21"/>
      <c r="C23" s="22"/>
      <c r="D23" s="22"/>
      <c r="E23" s="22"/>
      <c r="F23" s="22"/>
      <c r="G23" s="22"/>
      <c r="H23" s="22"/>
      <c r="I23" s="22"/>
      <c r="J23" s="23">
        <f t="shared" si="1"/>
        <v>0</v>
      </c>
      <c r="K23" s="18" t="str">
        <f>IFERROR((('09PECM_COMISA'!$J23/'09PECM_COMISA'!$D23)), "-")</f>
        <v>-</v>
      </c>
      <c r="L23" s="24"/>
    </row>
    <row r="24" spans="1:12" ht="20.25" hidden="1" customHeight="1" x14ac:dyDescent="0.25">
      <c r="A24" s="20"/>
      <c r="B24" s="21"/>
      <c r="C24" s="22"/>
      <c r="D24" s="22"/>
      <c r="E24" s="22"/>
      <c r="F24" s="22"/>
      <c r="G24" s="22"/>
      <c r="H24" s="22"/>
      <c r="I24" s="22"/>
      <c r="J24" s="23">
        <f t="shared" si="1"/>
        <v>0</v>
      </c>
      <c r="K24" s="18" t="str">
        <f>IFERROR((('09PECM_COMISA'!$J24/'09PECM_COMISA'!$D24)), "-")</f>
        <v>-</v>
      </c>
      <c r="L24" s="24"/>
    </row>
    <row r="25" spans="1:12" ht="20.25" hidden="1" customHeight="1" x14ac:dyDescent="0.25">
      <c r="A25" s="20"/>
      <c r="B25" s="21"/>
      <c r="C25" s="22"/>
      <c r="D25" s="22"/>
      <c r="E25" s="22"/>
      <c r="F25" s="22"/>
      <c r="G25" s="22"/>
      <c r="H25" s="22"/>
      <c r="I25" s="22"/>
      <c r="J25" s="23">
        <f t="shared" si="1"/>
        <v>0</v>
      </c>
      <c r="K25" s="18" t="str">
        <f>IFERROR((('09PECM_COMISA'!$J25/'09PECM_COMISA'!$D25)), "-")</f>
        <v>-</v>
      </c>
      <c r="L25" s="24"/>
    </row>
    <row r="26" spans="1:12" ht="20.25" hidden="1" customHeight="1" x14ac:dyDescent="0.25">
      <c r="A26" s="20"/>
      <c r="B26" s="21"/>
      <c r="C26" s="22"/>
      <c r="D26" s="22"/>
      <c r="E26" s="22"/>
      <c r="F26" s="22"/>
      <c r="G26" s="22"/>
      <c r="H26" s="22"/>
      <c r="I26" s="22"/>
      <c r="J26" s="23">
        <f t="shared" si="1"/>
        <v>0</v>
      </c>
      <c r="K26" s="18" t="str">
        <f>IFERROR((('09PECM_COMISA'!$J26/'09PECM_COMISA'!$D26)), "-")</f>
        <v>-</v>
      </c>
      <c r="L26" s="24"/>
    </row>
    <row r="27" spans="1:12" ht="20.25" hidden="1" customHeight="1" x14ac:dyDescent="0.25">
      <c r="A27" s="20"/>
      <c r="B27" s="21"/>
      <c r="C27" s="22"/>
      <c r="D27" s="22"/>
      <c r="E27" s="22"/>
      <c r="F27" s="22"/>
      <c r="G27" s="22"/>
      <c r="H27" s="22"/>
      <c r="I27" s="22"/>
      <c r="J27" s="23">
        <f t="shared" si="1"/>
        <v>0</v>
      </c>
      <c r="K27" s="18" t="str">
        <f>IFERROR((('09PECM_COMISA'!$J27/'09PECM_COMISA'!$D27)), "-")</f>
        <v>-</v>
      </c>
      <c r="L27" s="24"/>
    </row>
    <row r="28" spans="1:12" ht="20.25" hidden="1" customHeight="1" x14ac:dyDescent="0.25">
      <c r="A28" s="20"/>
      <c r="B28" s="21"/>
      <c r="C28" s="22"/>
      <c r="D28" s="22"/>
      <c r="E28" s="22"/>
      <c r="F28" s="22"/>
      <c r="G28" s="22"/>
      <c r="H28" s="22"/>
      <c r="I28" s="22"/>
      <c r="J28" s="23">
        <f t="shared" si="1"/>
        <v>0</v>
      </c>
      <c r="K28" s="18" t="str">
        <f>IFERROR((('09PECM_COMISA'!$J28/'09PECM_COMISA'!$D28)), "-")</f>
        <v>-</v>
      </c>
      <c r="L28" s="24"/>
    </row>
    <row r="29" spans="1:12" ht="20.25" hidden="1" customHeight="1" x14ac:dyDescent="0.25">
      <c r="A29" s="20"/>
      <c r="B29" s="21"/>
      <c r="C29" s="22"/>
      <c r="D29" s="22"/>
      <c r="E29" s="22"/>
      <c r="F29" s="22"/>
      <c r="G29" s="22"/>
      <c r="H29" s="22"/>
      <c r="I29" s="22"/>
      <c r="J29" s="23">
        <f t="shared" si="1"/>
        <v>0</v>
      </c>
      <c r="K29" s="18" t="str">
        <f>IFERROR((('09PECM_COMISA'!$J29/'09PECM_COMISA'!$D29)), "-")</f>
        <v>-</v>
      </c>
      <c r="L29" s="24"/>
    </row>
    <row r="30" spans="1:12" ht="20.25" hidden="1" customHeight="1" x14ac:dyDescent="0.25">
      <c r="A30" s="20"/>
      <c r="B30" s="21"/>
      <c r="C30" s="22"/>
      <c r="D30" s="22"/>
      <c r="E30" s="22"/>
      <c r="F30" s="22"/>
      <c r="G30" s="22"/>
      <c r="H30" s="22"/>
      <c r="I30" s="22"/>
      <c r="J30" s="23">
        <f t="shared" si="1"/>
        <v>0</v>
      </c>
      <c r="K30" s="18" t="str">
        <f>IFERROR((('09PECM_COMISA'!$J30/'09PECM_COMISA'!$D30)), "-")</f>
        <v>-</v>
      </c>
      <c r="L30" s="24"/>
    </row>
    <row r="31" spans="1:12" ht="20.25" hidden="1" customHeight="1" x14ac:dyDescent="0.25">
      <c r="A31" s="20"/>
      <c r="B31" s="21"/>
      <c r="C31" s="22"/>
      <c r="D31" s="22"/>
      <c r="E31" s="22"/>
      <c r="F31" s="22"/>
      <c r="G31" s="22"/>
      <c r="H31" s="22"/>
      <c r="I31" s="22"/>
      <c r="J31" s="23">
        <f t="shared" si="1"/>
        <v>0</v>
      </c>
      <c r="K31" s="18" t="str">
        <f>IFERROR((('09PECM_COMISA'!$J31/'09PECM_COMISA'!$D31)), "-")</f>
        <v>-</v>
      </c>
      <c r="L31" s="24"/>
    </row>
    <row r="32" spans="1:12" ht="20.25" hidden="1" customHeight="1" x14ac:dyDescent="0.25">
      <c r="A32" s="20"/>
      <c r="B32" s="21"/>
      <c r="C32" s="22"/>
      <c r="D32" s="22"/>
      <c r="E32" s="22"/>
      <c r="F32" s="22"/>
      <c r="G32" s="22"/>
      <c r="H32" s="22"/>
      <c r="I32" s="22"/>
      <c r="J32" s="23">
        <f t="shared" si="1"/>
        <v>0</v>
      </c>
      <c r="K32" s="18" t="str">
        <f>IFERROR((('09PECM_COMISA'!$J32/'09PECM_COMISA'!$D32)), "-")</f>
        <v>-</v>
      </c>
      <c r="L32" s="24"/>
    </row>
    <row r="33" spans="1:13" ht="20.25" hidden="1" customHeight="1" x14ac:dyDescent="0.25">
      <c r="A33" s="20"/>
      <c r="B33" s="21"/>
      <c r="C33" s="22"/>
      <c r="D33" s="22"/>
      <c r="E33" s="22"/>
      <c r="F33" s="22"/>
      <c r="G33" s="22"/>
      <c r="H33" s="22"/>
      <c r="I33" s="22"/>
      <c r="J33" s="23">
        <f t="shared" si="1"/>
        <v>0</v>
      </c>
      <c r="K33" s="18" t="str">
        <f>IFERROR((('09PECM_COMISA'!$J33/'09PECM_COMISA'!$D33)), "-")</f>
        <v>-</v>
      </c>
      <c r="L33" s="24"/>
    </row>
    <row r="34" spans="1:13" ht="20.25" hidden="1" customHeight="1" x14ac:dyDescent="0.25">
      <c r="A34" s="20"/>
      <c r="B34" s="21"/>
      <c r="C34" s="22"/>
      <c r="D34" s="22"/>
      <c r="E34" s="22"/>
      <c r="F34" s="22"/>
      <c r="G34" s="22"/>
      <c r="H34" s="22"/>
      <c r="I34" s="22"/>
      <c r="J34" s="23">
        <f t="shared" si="1"/>
        <v>0</v>
      </c>
      <c r="K34" s="18" t="str">
        <f>IFERROR((('09PECM_COMISA'!$J34/'09PECM_COMISA'!$D34)), "-")</f>
        <v>-</v>
      </c>
      <c r="L34" s="24"/>
    </row>
    <row r="35" spans="1:13" ht="20.25" hidden="1" customHeight="1" x14ac:dyDescent="0.25">
      <c r="A35" s="20"/>
      <c r="B35" s="21"/>
      <c r="C35" s="22"/>
      <c r="D35" s="22"/>
      <c r="E35" s="22"/>
      <c r="F35" s="22"/>
      <c r="G35" s="22"/>
      <c r="H35" s="22"/>
      <c r="I35" s="22"/>
      <c r="J35" s="23">
        <f t="shared" si="1"/>
        <v>0</v>
      </c>
      <c r="K35" s="18" t="str">
        <f>IFERROR((('09PECM_COMISA'!$J35/'09PECM_COMISA'!$D35)), "-")</f>
        <v>-</v>
      </c>
      <c r="L35" s="24"/>
    </row>
    <row r="36" spans="1:13" ht="20.25" hidden="1" customHeight="1" x14ac:dyDescent="0.25">
      <c r="A36" s="20"/>
      <c r="B36" s="21"/>
      <c r="C36" s="22"/>
      <c r="D36" s="22"/>
      <c r="E36" s="22"/>
      <c r="F36" s="22"/>
      <c r="G36" s="22"/>
      <c r="H36" s="22"/>
      <c r="I36" s="22"/>
      <c r="J36" s="23">
        <f>SUM(F36:G36)</f>
        <v>0</v>
      </c>
      <c r="K36" s="18" t="str">
        <f>IFERROR((('09PECM_COMISA'!$J36/'09PECM_COMISA'!$D36)), "-")</f>
        <v>-</v>
      </c>
      <c r="L36" s="24"/>
    </row>
    <row r="37" spans="1:13" ht="20.25" hidden="1" customHeight="1" x14ac:dyDescent="0.25">
      <c r="A37" s="20"/>
      <c r="B37" s="21"/>
      <c r="C37" s="22"/>
      <c r="D37" s="22"/>
      <c r="E37" s="22"/>
      <c r="F37" s="22"/>
      <c r="G37" s="22"/>
      <c r="H37" s="22"/>
      <c r="I37" s="22"/>
      <c r="J37" s="23">
        <f t="shared" si="1"/>
        <v>0</v>
      </c>
      <c r="K37" s="18" t="str">
        <f>IFERROR((('09PECM_COMISA'!$J37/'09PECM_COMISA'!$D37)), "-")</f>
        <v>-</v>
      </c>
      <c r="L37" s="24"/>
    </row>
    <row r="38" spans="1:13" s="25" customFormat="1" ht="20.25" hidden="1" customHeight="1" x14ac:dyDescent="0.25">
      <c r="A38" s="20"/>
      <c r="B38" s="21"/>
      <c r="C38" s="22"/>
      <c r="D38" s="22"/>
      <c r="E38" s="22"/>
      <c r="F38" s="22"/>
      <c r="G38" s="22"/>
      <c r="H38" s="22"/>
      <c r="I38" s="22"/>
      <c r="J38" s="23">
        <f t="shared" si="1"/>
        <v>0</v>
      </c>
      <c r="K38" s="18" t="str">
        <f>IFERROR((('09PECM_COMISA'!$J38/'09PECM_COMISA'!$D38)), "-")</f>
        <v>-</v>
      </c>
      <c r="L38" s="24"/>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4C657DC6-2931-40EA-A276-56873DA42AA5}">
      <formula1>0</formula1>
    </dataValidation>
    <dataValidation operator="greaterThanOrEqual" allowBlank="1" showInputMessage="1" showErrorMessage="1" error="Deberá ingresar el formato de NÚMERO correcto." sqref="J9:K38 K8" xr:uid="{B00383FE-0825-49F5-B1F0-B8A4AF835A27}"/>
  </dataValidations>
  <printOptions horizontalCentered="1"/>
  <pageMargins left="0.51181102362204722" right="0.31496062992125984" top="1.1023622047244095" bottom="0.51181102362204722" header="0.31496062992125984" footer="0.31496062992125984"/>
  <pageSetup scale="45"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5DBBF-76E9-48FE-95CD-9B14A8336E75}">
  <sheetPr codeName="Hoja19">
    <pageSetUpPr fitToPage="1"/>
  </sheetPr>
  <dimension ref="A1:N49"/>
  <sheetViews>
    <sheetView showGridLines="0" zoomScale="80" zoomScaleNormal="8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16.85546875" customWidth="1"/>
    <col min="4" max="4" width="18.42578125" style="6" customWidth="1"/>
    <col min="5" max="5" width="20.7109375" style="6" customWidth="1"/>
    <col min="6" max="6" width="13.42578125" style="6" customWidth="1"/>
    <col min="7" max="7" width="21.42578125" style="6" customWidth="1"/>
    <col min="8" max="8" width="18" style="6" customWidth="1"/>
    <col min="9" max="9" width="13.285156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7"/>
      <c r="C3" s="7"/>
      <c r="D3" s="7"/>
      <c r="E3" s="7"/>
      <c r="F3" s="7"/>
      <c r="G3" s="7"/>
      <c r="H3" s="7"/>
      <c r="I3" s="7"/>
      <c r="J3" s="7"/>
      <c r="K3" s="7"/>
      <c r="L3" s="7"/>
    </row>
    <row r="4" spans="1:12" s="10" customFormat="1" ht="26.25" customHeight="1" x14ac:dyDescent="0.2">
      <c r="A4" s="9" t="s">
        <v>1</v>
      </c>
      <c r="B4" s="196" t="s">
        <v>243</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x14ac:dyDescent="0.25">
      <c r="A8" s="195" t="s">
        <v>25</v>
      </c>
      <c r="B8" s="195"/>
      <c r="C8" s="17" t="str">
        <f>IF(SUBTOTAL(9, '09PESM_SERVIMET'!$C$9:$C$38)=0, "", SUBTOTAL(9, '09PESM_SERVIMET'!$C$9:$C$38))</f>
        <v/>
      </c>
      <c r="D8" s="17">
        <f>IF(SUBTOTAL(9, '09PESM_SERVIMET'!$D$9:$D$38)=0, "", SUBTOTAL(9, '09PESM_SERVIMET'!$D$9:$D$38))</f>
        <v>111550</v>
      </c>
      <c r="E8" s="17" t="str">
        <f>IF(SUBTOTAL(9, '09PESM_SERVIMET'!$E$9:$E$38)=0, "", SUBTOTAL(9, '09PESM_SERVIMET'!$E$9:$E$38))</f>
        <v/>
      </c>
      <c r="F8" s="17" t="str">
        <f>IF(SUBTOTAL(9, '09PESM_SERVIMET'!$F$9:$F$38)=0, "", SUBTOTAL(9, '09PESM_SERVIMET'!$F$9:$F$38))</f>
        <v/>
      </c>
      <c r="G8" s="17" t="str">
        <f>IF(SUBTOTAL(9, '09PESM_SERVIMET'!$G$9:$G$38)=0, "", SUBTOTAL(9, '09PESM_SERVIMET'!$G$9:$G$38))</f>
        <v/>
      </c>
      <c r="H8" s="17" t="str">
        <f>IF(SUBTOTAL(9, '09PESM_SERVIMET'!$H$9:$H$38)=0, "", SUBTOTAL(9, '09PESM_SERVIMET'!$H$9:$H$38))</f>
        <v/>
      </c>
      <c r="I8" s="17" t="str">
        <f>IF(SUBTOTAL(9, '09PESM_SERVIMET'!$I$9:$I$38)=0, "", SUBTOTAL(9, '09PESM_SERVIMET'!$I$9:$I$38))</f>
        <v/>
      </c>
      <c r="J8" s="17" t="str">
        <f>IF(SUBTOTAL(9, '09PESM_SERVIMET'!$J$9:$J$38)=0, "", SUBTOTAL(9, '09PESM_SERVIMET'!$J$9:$J$38))</f>
        <v/>
      </c>
      <c r="K8" s="18" t="str">
        <f>IFERROR((('09PESM_SERVIMET'!$J8/'09PESM_SERVIMET'!$D8)), "-")</f>
        <v>-</v>
      </c>
      <c r="L8" s="19"/>
    </row>
    <row r="9" spans="1:12" ht="94.15" customHeight="1" x14ac:dyDescent="0.25">
      <c r="A9" s="79" t="s">
        <v>244</v>
      </c>
      <c r="B9" s="21" t="s">
        <v>245</v>
      </c>
      <c r="C9" s="22">
        <v>0</v>
      </c>
      <c r="D9" s="22">
        <v>16550</v>
      </c>
      <c r="E9" s="22">
        <v>0</v>
      </c>
      <c r="F9" s="22">
        <v>0</v>
      </c>
      <c r="G9" s="22">
        <v>0</v>
      </c>
      <c r="H9" s="22">
        <v>0</v>
      </c>
      <c r="I9" s="22">
        <v>0</v>
      </c>
      <c r="J9" s="23">
        <f t="shared" ref="J9:J13" si="0">SUM(F9:G9)</f>
        <v>0</v>
      </c>
      <c r="K9" s="18">
        <f>IFERROR((('09PESM_SERVIMET'!$J9/'09PESM_SERVIMET'!$D9)), "-")</f>
        <v>0</v>
      </c>
      <c r="L9" s="24" t="s">
        <v>246</v>
      </c>
    </row>
    <row r="10" spans="1:12" ht="93" customHeight="1" x14ac:dyDescent="0.25">
      <c r="A10" s="79" t="s">
        <v>247</v>
      </c>
      <c r="B10" s="21" t="s">
        <v>41</v>
      </c>
      <c r="C10" s="22">
        <v>0</v>
      </c>
      <c r="D10" s="22">
        <v>95000</v>
      </c>
      <c r="E10" s="22">
        <v>0</v>
      </c>
      <c r="F10" s="22">
        <v>0</v>
      </c>
      <c r="G10" s="22">
        <v>0</v>
      </c>
      <c r="H10" s="22">
        <v>0</v>
      </c>
      <c r="I10" s="22">
        <v>0</v>
      </c>
      <c r="J10" s="23">
        <f t="shared" si="0"/>
        <v>0</v>
      </c>
      <c r="K10" s="18">
        <f>IFERROR((('09PESM_SERVIMET'!$J10/'09PESM_SERVIMET'!$D10)), "-")</f>
        <v>0</v>
      </c>
      <c r="L10" s="24" t="s">
        <v>246</v>
      </c>
    </row>
    <row r="11" spans="1:12" ht="20.25" hidden="1" customHeight="1" x14ac:dyDescent="0.25">
      <c r="A11" s="20"/>
      <c r="B11" s="21"/>
      <c r="C11" s="22"/>
      <c r="D11" s="22"/>
      <c r="E11" s="22"/>
      <c r="F11" s="22"/>
      <c r="G11" s="22"/>
      <c r="H11" s="22"/>
      <c r="I11" s="22"/>
      <c r="J11" s="23">
        <f>SUM(F11:G11)</f>
        <v>0</v>
      </c>
      <c r="K11" s="18" t="str">
        <f>IFERROR((('09PESM_SERVIMET'!$J11/'09PESM_SERVIMET'!$D11)), "-")</f>
        <v>-</v>
      </c>
      <c r="L11" s="24"/>
    </row>
    <row r="12" spans="1:12" ht="20.25" hidden="1" customHeight="1" x14ac:dyDescent="0.25">
      <c r="A12" s="20"/>
      <c r="B12" s="21"/>
      <c r="C12" s="22"/>
      <c r="D12" s="22"/>
      <c r="E12" s="22"/>
      <c r="F12" s="22"/>
      <c r="G12" s="22"/>
      <c r="H12" s="22"/>
      <c r="I12" s="22"/>
      <c r="J12" s="23">
        <f t="shared" si="0"/>
        <v>0</v>
      </c>
      <c r="K12" s="18" t="str">
        <f>IFERROR((('09PESM_SERVIMET'!$J12/'09PESM_SERVIMET'!$D12)), "-")</f>
        <v>-</v>
      </c>
      <c r="L12" s="24"/>
    </row>
    <row r="13" spans="1:12" ht="20.25" hidden="1" customHeight="1" x14ac:dyDescent="0.25">
      <c r="A13" s="20"/>
      <c r="B13" s="21"/>
      <c r="C13" s="22"/>
      <c r="D13" s="22"/>
      <c r="E13" s="22"/>
      <c r="F13" s="22"/>
      <c r="G13" s="22"/>
      <c r="H13" s="22"/>
      <c r="I13" s="22"/>
      <c r="J13" s="23">
        <f t="shared" si="0"/>
        <v>0</v>
      </c>
      <c r="K13" s="18" t="str">
        <f>IFERROR((('09PESM_SERVIMET'!$J13/'09PESM_SERVIMET'!$D13)), "-")</f>
        <v>-</v>
      </c>
      <c r="L13" s="24"/>
    </row>
    <row r="14" spans="1:12" ht="20.25" hidden="1" customHeight="1" x14ac:dyDescent="0.25">
      <c r="A14" s="20"/>
      <c r="B14" s="21"/>
      <c r="C14" s="22"/>
      <c r="D14" s="22"/>
      <c r="E14" s="22"/>
      <c r="F14" s="22"/>
      <c r="G14" s="22"/>
      <c r="H14" s="22"/>
      <c r="I14" s="22"/>
      <c r="J14" s="23">
        <f>SUM(F14:G14)</f>
        <v>0</v>
      </c>
      <c r="K14" s="18" t="str">
        <f>IFERROR((('09PESM_SERVIMET'!$J14/'09PESM_SERVIMET'!$D14)), "-")</f>
        <v>-</v>
      </c>
      <c r="L14" s="24"/>
    </row>
    <row r="15" spans="1:12" ht="20.25" hidden="1" customHeight="1" x14ac:dyDescent="0.25">
      <c r="A15" s="20"/>
      <c r="B15" s="21"/>
      <c r="C15" s="22"/>
      <c r="D15" s="22"/>
      <c r="E15" s="22"/>
      <c r="F15" s="22"/>
      <c r="G15" s="22"/>
      <c r="H15" s="22"/>
      <c r="I15" s="22"/>
      <c r="J15" s="23">
        <f t="shared" ref="J15:J38" si="1">SUM(F15:G15)</f>
        <v>0</v>
      </c>
      <c r="K15" s="18" t="str">
        <f>IFERROR((('09PESM_SERVIMET'!$J15/'09PESM_SERVIMET'!$D15)), "-")</f>
        <v>-</v>
      </c>
      <c r="L15" s="24"/>
    </row>
    <row r="16" spans="1:12" ht="20.25" hidden="1" customHeight="1" x14ac:dyDescent="0.25">
      <c r="A16" s="20"/>
      <c r="B16" s="21"/>
      <c r="C16" s="22"/>
      <c r="D16" s="22"/>
      <c r="E16" s="22"/>
      <c r="F16" s="22"/>
      <c r="G16" s="22"/>
      <c r="H16" s="22"/>
      <c r="I16" s="22"/>
      <c r="J16" s="23">
        <f t="shared" si="1"/>
        <v>0</v>
      </c>
      <c r="K16" s="18" t="str">
        <f>IFERROR((('09PESM_SERVIMET'!$J16/'09PESM_SERVIMET'!$D16)), "-")</f>
        <v>-</v>
      </c>
      <c r="L16" s="24"/>
    </row>
    <row r="17" spans="1:12" ht="20.25" hidden="1" customHeight="1" x14ac:dyDescent="0.25">
      <c r="A17" s="20"/>
      <c r="B17" s="21"/>
      <c r="C17" s="22"/>
      <c r="D17" s="22"/>
      <c r="E17" s="22"/>
      <c r="F17" s="22"/>
      <c r="G17" s="22"/>
      <c r="H17" s="22"/>
      <c r="I17" s="22"/>
      <c r="J17" s="23">
        <f t="shared" si="1"/>
        <v>0</v>
      </c>
      <c r="K17" s="18" t="str">
        <f>IFERROR((('09PESM_SERVIMET'!$J17/'09PESM_SERVIMET'!$D17)), "-")</f>
        <v>-</v>
      </c>
      <c r="L17" s="24"/>
    </row>
    <row r="18" spans="1:12" ht="20.25" hidden="1" customHeight="1" x14ac:dyDescent="0.25">
      <c r="A18" s="20"/>
      <c r="B18" s="21"/>
      <c r="C18" s="22"/>
      <c r="D18" s="22"/>
      <c r="E18" s="22"/>
      <c r="F18" s="22"/>
      <c r="G18" s="22"/>
      <c r="H18" s="22"/>
      <c r="I18" s="22"/>
      <c r="J18" s="23">
        <f t="shared" si="1"/>
        <v>0</v>
      </c>
      <c r="K18" s="18" t="str">
        <f>IFERROR((('09PESM_SERVIMET'!$J18/'09PESM_SERVIMET'!$D18)), "-")</f>
        <v>-</v>
      </c>
      <c r="L18" s="24"/>
    </row>
    <row r="19" spans="1:12" ht="20.25" hidden="1" customHeight="1" x14ac:dyDescent="0.25">
      <c r="A19" s="20"/>
      <c r="B19" s="21"/>
      <c r="C19" s="22"/>
      <c r="D19" s="22"/>
      <c r="E19" s="22"/>
      <c r="F19" s="22"/>
      <c r="G19" s="22"/>
      <c r="H19" s="22"/>
      <c r="I19" s="22"/>
      <c r="J19" s="23">
        <f t="shared" si="1"/>
        <v>0</v>
      </c>
      <c r="K19" s="18" t="str">
        <f>IFERROR((('09PESM_SERVIMET'!$J19/'09PESM_SERVIMET'!$D19)), "-")</f>
        <v>-</v>
      </c>
      <c r="L19" s="24"/>
    </row>
    <row r="20" spans="1:12" ht="20.25" hidden="1" customHeight="1" x14ac:dyDescent="0.25">
      <c r="A20" s="20"/>
      <c r="B20" s="21"/>
      <c r="C20" s="22"/>
      <c r="D20" s="22"/>
      <c r="E20" s="22"/>
      <c r="F20" s="22"/>
      <c r="G20" s="22"/>
      <c r="H20" s="22"/>
      <c r="I20" s="22"/>
      <c r="J20" s="23">
        <f t="shared" si="1"/>
        <v>0</v>
      </c>
      <c r="K20" s="18" t="str">
        <f>IFERROR((('09PESM_SERVIMET'!$J20/'09PESM_SERVIMET'!$D20)), "-")</f>
        <v>-</v>
      </c>
      <c r="L20" s="24"/>
    </row>
    <row r="21" spans="1:12" ht="20.25" hidden="1" customHeight="1" x14ac:dyDescent="0.25">
      <c r="A21" s="20"/>
      <c r="B21" s="21"/>
      <c r="C21" s="22"/>
      <c r="D21" s="22"/>
      <c r="E21" s="22"/>
      <c r="F21" s="22"/>
      <c r="G21" s="22"/>
      <c r="H21" s="22"/>
      <c r="I21" s="22"/>
      <c r="J21" s="23">
        <f t="shared" si="1"/>
        <v>0</v>
      </c>
      <c r="K21" s="18" t="str">
        <f>IFERROR((('09PESM_SERVIMET'!$J21/'09PESM_SERVIMET'!$D21)), "-")</f>
        <v>-</v>
      </c>
      <c r="L21" s="24"/>
    </row>
    <row r="22" spans="1:12" ht="20.25" hidden="1" customHeight="1" x14ac:dyDescent="0.25">
      <c r="A22" s="20"/>
      <c r="B22" s="21"/>
      <c r="C22" s="22"/>
      <c r="D22" s="22"/>
      <c r="E22" s="22"/>
      <c r="F22" s="22"/>
      <c r="G22" s="22"/>
      <c r="H22" s="22"/>
      <c r="I22" s="22"/>
      <c r="J22" s="23">
        <f t="shared" si="1"/>
        <v>0</v>
      </c>
      <c r="K22" s="18" t="str">
        <f>IFERROR((('09PESM_SERVIMET'!$J22/'09PESM_SERVIMET'!$D22)), "-")</f>
        <v>-</v>
      </c>
      <c r="L22" s="24"/>
    </row>
    <row r="23" spans="1:12" ht="20.25" hidden="1" customHeight="1" x14ac:dyDescent="0.25">
      <c r="A23" s="20"/>
      <c r="B23" s="21"/>
      <c r="C23" s="22"/>
      <c r="D23" s="22"/>
      <c r="E23" s="22"/>
      <c r="F23" s="22"/>
      <c r="G23" s="22"/>
      <c r="H23" s="22"/>
      <c r="I23" s="22"/>
      <c r="J23" s="23">
        <f t="shared" si="1"/>
        <v>0</v>
      </c>
      <c r="K23" s="18" t="str">
        <f>IFERROR((('09PESM_SERVIMET'!$J23/'09PESM_SERVIMET'!$D23)), "-")</f>
        <v>-</v>
      </c>
      <c r="L23" s="24"/>
    </row>
    <row r="24" spans="1:12" ht="20.25" hidden="1" customHeight="1" x14ac:dyDescent="0.25">
      <c r="A24" s="20"/>
      <c r="B24" s="21"/>
      <c r="C24" s="22"/>
      <c r="D24" s="22"/>
      <c r="E24" s="22"/>
      <c r="F24" s="22"/>
      <c r="G24" s="22"/>
      <c r="H24" s="22"/>
      <c r="I24" s="22"/>
      <c r="J24" s="23">
        <f t="shared" si="1"/>
        <v>0</v>
      </c>
      <c r="K24" s="18" t="str">
        <f>IFERROR((('09PESM_SERVIMET'!$J24/'09PESM_SERVIMET'!$D24)), "-")</f>
        <v>-</v>
      </c>
      <c r="L24" s="24"/>
    </row>
    <row r="25" spans="1:12" ht="20.25" hidden="1" customHeight="1" x14ac:dyDescent="0.25">
      <c r="A25" s="20"/>
      <c r="B25" s="21"/>
      <c r="C25" s="22"/>
      <c r="D25" s="22"/>
      <c r="E25" s="22"/>
      <c r="F25" s="22"/>
      <c r="G25" s="22"/>
      <c r="H25" s="22"/>
      <c r="I25" s="22"/>
      <c r="J25" s="23">
        <f t="shared" si="1"/>
        <v>0</v>
      </c>
      <c r="K25" s="18" t="str">
        <f>IFERROR((('09PESM_SERVIMET'!$J25/'09PESM_SERVIMET'!$D25)), "-")</f>
        <v>-</v>
      </c>
      <c r="L25" s="24"/>
    </row>
    <row r="26" spans="1:12" ht="20.25" hidden="1" customHeight="1" x14ac:dyDescent="0.25">
      <c r="A26" s="20"/>
      <c r="B26" s="21"/>
      <c r="C26" s="22"/>
      <c r="D26" s="22"/>
      <c r="E26" s="22"/>
      <c r="F26" s="22"/>
      <c r="G26" s="22"/>
      <c r="H26" s="22"/>
      <c r="I26" s="22"/>
      <c r="J26" s="23">
        <f t="shared" si="1"/>
        <v>0</v>
      </c>
      <c r="K26" s="18" t="str">
        <f>IFERROR((('09PESM_SERVIMET'!$J26/'09PESM_SERVIMET'!$D26)), "-")</f>
        <v>-</v>
      </c>
      <c r="L26" s="24"/>
    </row>
    <row r="27" spans="1:12" ht="20.25" hidden="1" customHeight="1" x14ac:dyDescent="0.25">
      <c r="A27" s="20"/>
      <c r="B27" s="21"/>
      <c r="C27" s="22"/>
      <c r="D27" s="22"/>
      <c r="E27" s="22"/>
      <c r="F27" s="22"/>
      <c r="G27" s="22"/>
      <c r="H27" s="22"/>
      <c r="I27" s="22"/>
      <c r="J27" s="23">
        <f t="shared" si="1"/>
        <v>0</v>
      </c>
      <c r="K27" s="18" t="str">
        <f>IFERROR((('09PESM_SERVIMET'!$J27/'09PESM_SERVIMET'!$D27)), "-")</f>
        <v>-</v>
      </c>
      <c r="L27" s="24"/>
    </row>
    <row r="28" spans="1:12" ht="20.25" hidden="1" customHeight="1" x14ac:dyDescent="0.25">
      <c r="A28" s="20"/>
      <c r="B28" s="21"/>
      <c r="C28" s="22"/>
      <c r="D28" s="22"/>
      <c r="E28" s="22"/>
      <c r="F28" s="22"/>
      <c r="G28" s="22"/>
      <c r="H28" s="22"/>
      <c r="I28" s="22"/>
      <c r="J28" s="23">
        <f t="shared" si="1"/>
        <v>0</v>
      </c>
      <c r="K28" s="18" t="str">
        <f>IFERROR((('09PESM_SERVIMET'!$J28/'09PESM_SERVIMET'!$D28)), "-")</f>
        <v>-</v>
      </c>
      <c r="L28" s="24"/>
    </row>
    <row r="29" spans="1:12" ht="20.25" hidden="1" customHeight="1" x14ac:dyDescent="0.25">
      <c r="A29" s="20"/>
      <c r="B29" s="21"/>
      <c r="C29" s="22"/>
      <c r="D29" s="22"/>
      <c r="E29" s="22"/>
      <c r="F29" s="22"/>
      <c r="G29" s="22"/>
      <c r="H29" s="22"/>
      <c r="I29" s="22"/>
      <c r="J29" s="23">
        <f t="shared" si="1"/>
        <v>0</v>
      </c>
      <c r="K29" s="18" t="str">
        <f>IFERROR((('09PESM_SERVIMET'!$J29/'09PESM_SERVIMET'!$D29)), "-")</f>
        <v>-</v>
      </c>
      <c r="L29" s="24"/>
    </row>
    <row r="30" spans="1:12" ht="20.25" hidden="1" customHeight="1" x14ac:dyDescent="0.25">
      <c r="A30" s="20"/>
      <c r="B30" s="21"/>
      <c r="C30" s="22"/>
      <c r="D30" s="22"/>
      <c r="E30" s="22"/>
      <c r="F30" s="22"/>
      <c r="G30" s="22"/>
      <c r="H30" s="22"/>
      <c r="I30" s="22"/>
      <c r="J30" s="23">
        <f t="shared" si="1"/>
        <v>0</v>
      </c>
      <c r="K30" s="18" t="str">
        <f>IFERROR((('09PESM_SERVIMET'!$J30/'09PESM_SERVIMET'!$D30)), "-")</f>
        <v>-</v>
      </c>
      <c r="L30" s="24"/>
    </row>
    <row r="31" spans="1:12" ht="20.25" hidden="1" customHeight="1" x14ac:dyDescent="0.25">
      <c r="A31" s="20"/>
      <c r="B31" s="21"/>
      <c r="C31" s="22"/>
      <c r="D31" s="22"/>
      <c r="E31" s="22"/>
      <c r="F31" s="22"/>
      <c r="G31" s="22"/>
      <c r="H31" s="22"/>
      <c r="I31" s="22"/>
      <c r="J31" s="23">
        <f t="shared" si="1"/>
        <v>0</v>
      </c>
      <c r="K31" s="18" t="str">
        <f>IFERROR((('09PESM_SERVIMET'!$J31/'09PESM_SERVIMET'!$D31)), "-")</f>
        <v>-</v>
      </c>
      <c r="L31" s="24"/>
    </row>
    <row r="32" spans="1:12" ht="20.25" hidden="1" customHeight="1" x14ac:dyDescent="0.25">
      <c r="A32" s="20"/>
      <c r="B32" s="21"/>
      <c r="C32" s="22"/>
      <c r="D32" s="22"/>
      <c r="E32" s="22"/>
      <c r="F32" s="22"/>
      <c r="G32" s="22"/>
      <c r="H32" s="22"/>
      <c r="I32" s="22"/>
      <c r="J32" s="23">
        <f t="shared" si="1"/>
        <v>0</v>
      </c>
      <c r="K32" s="18" t="str">
        <f>IFERROR((('09PESM_SERVIMET'!$J32/'09PESM_SERVIMET'!$D32)), "-")</f>
        <v>-</v>
      </c>
      <c r="L32" s="24"/>
    </row>
    <row r="33" spans="1:13" ht="20.25" hidden="1" customHeight="1" x14ac:dyDescent="0.25">
      <c r="A33" s="20"/>
      <c r="B33" s="21"/>
      <c r="C33" s="22"/>
      <c r="D33" s="22"/>
      <c r="E33" s="22"/>
      <c r="F33" s="22"/>
      <c r="G33" s="22"/>
      <c r="H33" s="22"/>
      <c r="I33" s="22"/>
      <c r="J33" s="23">
        <f t="shared" si="1"/>
        <v>0</v>
      </c>
      <c r="K33" s="18" t="str">
        <f>IFERROR((('09PESM_SERVIMET'!$J33/'09PESM_SERVIMET'!$D33)), "-")</f>
        <v>-</v>
      </c>
      <c r="L33" s="24"/>
    </row>
    <row r="34" spans="1:13" ht="20.25" hidden="1" customHeight="1" x14ac:dyDescent="0.25">
      <c r="A34" s="20"/>
      <c r="B34" s="21"/>
      <c r="C34" s="22"/>
      <c r="D34" s="22"/>
      <c r="E34" s="22"/>
      <c r="F34" s="22"/>
      <c r="G34" s="22"/>
      <c r="H34" s="22"/>
      <c r="I34" s="22"/>
      <c r="J34" s="23">
        <f t="shared" si="1"/>
        <v>0</v>
      </c>
      <c r="K34" s="18" t="str">
        <f>IFERROR((('09PESM_SERVIMET'!$J34/'09PESM_SERVIMET'!$D34)), "-")</f>
        <v>-</v>
      </c>
      <c r="L34" s="24"/>
    </row>
    <row r="35" spans="1:13" ht="20.25" hidden="1" customHeight="1" x14ac:dyDescent="0.25">
      <c r="A35" s="20"/>
      <c r="B35" s="21"/>
      <c r="C35" s="22"/>
      <c r="D35" s="22"/>
      <c r="E35" s="22"/>
      <c r="F35" s="22"/>
      <c r="G35" s="22"/>
      <c r="H35" s="22"/>
      <c r="I35" s="22"/>
      <c r="J35" s="23">
        <f t="shared" si="1"/>
        <v>0</v>
      </c>
      <c r="K35" s="18" t="str">
        <f>IFERROR((('09PESM_SERVIMET'!$J35/'09PESM_SERVIMET'!$D35)), "-")</f>
        <v>-</v>
      </c>
      <c r="L35" s="24"/>
    </row>
    <row r="36" spans="1:13" ht="20.25" hidden="1" customHeight="1" x14ac:dyDescent="0.25">
      <c r="A36" s="20"/>
      <c r="B36" s="21"/>
      <c r="C36" s="22"/>
      <c r="D36" s="22"/>
      <c r="E36" s="22"/>
      <c r="F36" s="22"/>
      <c r="G36" s="22"/>
      <c r="H36" s="22"/>
      <c r="I36" s="22"/>
      <c r="J36" s="23">
        <f>SUM(F36:G36)</f>
        <v>0</v>
      </c>
      <c r="K36" s="18" t="str">
        <f>IFERROR((('09PESM_SERVIMET'!$J36/'09PESM_SERVIMET'!$D36)), "-")</f>
        <v>-</v>
      </c>
      <c r="L36" s="24"/>
    </row>
    <row r="37" spans="1:13" ht="20.25" hidden="1" customHeight="1" x14ac:dyDescent="0.25">
      <c r="A37" s="20"/>
      <c r="B37" s="21"/>
      <c r="C37" s="22"/>
      <c r="D37" s="22"/>
      <c r="E37" s="22"/>
      <c r="F37" s="22"/>
      <c r="G37" s="22"/>
      <c r="H37" s="22"/>
      <c r="I37" s="22"/>
      <c r="J37" s="23">
        <f t="shared" si="1"/>
        <v>0</v>
      </c>
      <c r="K37" s="18" t="str">
        <f>IFERROR((('09PESM_SERVIMET'!$J37/'09PESM_SERVIMET'!$D37)), "-")</f>
        <v>-</v>
      </c>
      <c r="L37" s="24"/>
    </row>
    <row r="38" spans="1:13" s="25" customFormat="1" ht="20.25" hidden="1" customHeight="1" x14ac:dyDescent="0.25">
      <c r="A38" s="20"/>
      <c r="B38" s="21"/>
      <c r="C38" s="22"/>
      <c r="D38" s="22"/>
      <c r="E38" s="22"/>
      <c r="F38" s="22"/>
      <c r="G38" s="22"/>
      <c r="H38" s="22"/>
      <c r="I38" s="22"/>
      <c r="J38" s="23">
        <f t="shared" si="1"/>
        <v>0</v>
      </c>
      <c r="K38" s="18" t="str">
        <f>IFERROR((('09PESM_SERVIMET'!$J38/'09PESM_SERVIMET'!$D38)), "-")</f>
        <v>-</v>
      </c>
      <c r="L38" s="24"/>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ED0A480F-5B4A-4D4B-833B-F7E7F8F2D316}">
      <formula1>0</formula1>
    </dataValidation>
    <dataValidation operator="greaterThanOrEqual" allowBlank="1" showInputMessage="1" showErrorMessage="1" error="Deberá ingresar el formato de NÚMERO correcto." sqref="J9:K38 K8" xr:uid="{8FF2C827-205D-44FD-93AB-12A647CCE27D}"/>
  </dataValidations>
  <printOptions horizontalCentered="1"/>
  <pageMargins left="0.51181102362204722" right="0.25" top="1.1023622047244095" bottom="0.51181102362204722" header="0.31496062992125984" footer="0.31496062992125984"/>
  <pageSetup scale="52"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01F1C-ABB9-4C6F-8E07-5FF68ED84262}">
  <sheetPr codeName="Hoja22">
    <pageSetUpPr fitToPage="1"/>
  </sheetPr>
  <dimension ref="A1:N49"/>
  <sheetViews>
    <sheetView showGridLines="0" zoomScale="80" zoomScaleNormal="8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15.5703125" bestFit="1" customWidth="1"/>
    <col min="4" max="4" width="18.42578125" style="6" bestFit="1" customWidth="1"/>
    <col min="5" max="5" width="20" style="6" bestFit="1" customWidth="1"/>
    <col min="6" max="6" width="17.140625" style="6" bestFit="1" customWidth="1"/>
    <col min="7" max="7" width="19.5703125" style="6" bestFit="1" customWidth="1"/>
    <col min="8" max="9" width="17.140625" style="6" bestFit="1" customWidth="1"/>
    <col min="10" max="10" width="19.5703125" style="6" bestFit="1" customWidth="1"/>
    <col min="11" max="11" width="11.85546875" style="6" bestFit="1"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95" customFormat="1" ht="48.75" customHeight="1" x14ac:dyDescent="0.25">
      <c r="A3" s="37" t="s">
        <v>0</v>
      </c>
      <c r="B3" s="82"/>
      <c r="C3" s="82"/>
      <c r="D3" s="82"/>
      <c r="E3" s="82"/>
      <c r="F3" s="82"/>
      <c r="G3" s="82"/>
      <c r="H3" s="82"/>
      <c r="I3" s="82"/>
      <c r="J3" s="82"/>
      <c r="K3" s="82"/>
      <c r="L3" s="82"/>
    </row>
    <row r="4" spans="1:12" s="10" customFormat="1" ht="26.25" customHeight="1" x14ac:dyDescent="0.2">
      <c r="A4" s="9" t="s">
        <v>1</v>
      </c>
      <c r="B4" s="196" t="s">
        <v>639</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x14ac:dyDescent="0.25">
      <c r="A8" s="195" t="s">
        <v>25</v>
      </c>
      <c r="B8" s="195"/>
      <c r="C8" s="17" t="str">
        <f>IF(SUBTOTAL(9, '09PFCH_FICH'!$C$9:$C$38)=0, "", SUBTOTAL(9, '09PFCH_FICH'!$C$9:$C$38))</f>
        <v/>
      </c>
      <c r="D8" s="17">
        <f>IF(SUBTOTAL(9, '09PFCH_FICH'!$D$9:$D$38)=0, "", SUBTOTAL(9, '09PFCH_FICH'!$D$9:$D$38))</f>
        <v>12044338</v>
      </c>
      <c r="E8" s="17">
        <f>IF(SUBTOTAL(9, '09PFCH_FICH'!$E$9:$E$38)=0, "", SUBTOTAL(9, '09PFCH_FICH'!$E$9:$E$38))</f>
        <v>11994358</v>
      </c>
      <c r="F8" s="17">
        <f>IF(SUBTOTAL(9, '09PFCH_FICH'!$F$9:$F$38)=0, "", SUBTOTAL(9, '09PFCH_FICH'!$F$9:$F$38))</f>
        <v>2632946.34</v>
      </c>
      <c r="G8" s="17">
        <f>IF(SUBTOTAL(9, '09PFCH_FICH'!$G$9:$G$38)=0, "", SUBTOTAL(9, '09PFCH_FICH'!$G$9:$G$38))</f>
        <v>3366067.6799999997</v>
      </c>
      <c r="H8" s="17">
        <f>IF(SUBTOTAL(9, '09PFCH_FICH'!$H$9:$H$38)=0, "", SUBTOTAL(9, '09PFCH_FICH'!$H$9:$H$38))</f>
        <v>2632946.34</v>
      </c>
      <c r="I8" s="17">
        <f>IF(SUBTOTAL(9, '09PFCH_FICH'!$I$9:$I$38)=0, "", SUBTOTAL(9, '09PFCH_FICH'!$I$9:$I$38))</f>
        <v>2632946.34</v>
      </c>
      <c r="J8" s="17">
        <f>IF(SUBTOTAL(9, '09PFCH_FICH'!$J$9:$J$38)=0, "", SUBTOTAL(9, '09PFCH_FICH'!$J$9:$J$38))</f>
        <v>5999014.0199999996</v>
      </c>
      <c r="K8" s="18">
        <f>IFERROR((('09PFCH_FICH'!$J8/'09PFCH_FICH'!$D8)), "-")</f>
        <v>0.49807752157071644</v>
      </c>
      <c r="L8" s="19"/>
    </row>
    <row r="9" spans="1:12" ht="89.25" customHeight="1" x14ac:dyDescent="0.25">
      <c r="A9" s="79" t="s">
        <v>640</v>
      </c>
      <c r="B9" s="65" t="s">
        <v>641</v>
      </c>
      <c r="C9" s="22">
        <v>0</v>
      </c>
      <c r="D9" s="22">
        <v>5959338</v>
      </c>
      <c r="E9" s="22">
        <v>5959338</v>
      </c>
      <c r="F9" s="22">
        <v>0</v>
      </c>
      <c r="G9" s="22">
        <v>0</v>
      </c>
      <c r="H9" s="22">
        <v>0</v>
      </c>
      <c r="I9" s="22">
        <v>0</v>
      </c>
      <c r="J9" s="23">
        <f t="shared" ref="J9:J13" si="0">SUM(F9:G9)</f>
        <v>0</v>
      </c>
      <c r="K9" s="18">
        <f>IFERROR((('09PFCH_FICH'!$J9/'09PFCH_FICH'!$D9)), "-")</f>
        <v>0</v>
      </c>
      <c r="L9" s="66" t="s">
        <v>642</v>
      </c>
    </row>
    <row r="10" spans="1:12" ht="123.75" customHeight="1" x14ac:dyDescent="0.25">
      <c r="A10" s="79" t="s">
        <v>643</v>
      </c>
      <c r="B10" s="65" t="s">
        <v>644</v>
      </c>
      <c r="C10" s="22">
        <v>0</v>
      </c>
      <c r="D10" s="22">
        <v>6000000</v>
      </c>
      <c r="E10" s="22">
        <v>6000000</v>
      </c>
      <c r="F10" s="22">
        <v>2632946.34</v>
      </c>
      <c r="G10" s="22">
        <v>3366067.6799999997</v>
      </c>
      <c r="H10" s="22">
        <v>2632946.34</v>
      </c>
      <c r="I10" s="22">
        <v>2632946.34</v>
      </c>
      <c r="J10" s="23">
        <f t="shared" si="0"/>
        <v>5999014.0199999996</v>
      </c>
      <c r="K10" s="18">
        <f>IFERROR((('09PFCH_FICH'!$J10/'09PFCH_FICH'!$D10)), "-")</f>
        <v>0.99983566999999995</v>
      </c>
      <c r="L10" s="66" t="s">
        <v>645</v>
      </c>
    </row>
    <row r="11" spans="1:12" ht="54" customHeight="1" x14ac:dyDescent="0.25">
      <c r="A11" s="79" t="s">
        <v>646</v>
      </c>
      <c r="B11" s="65" t="s">
        <v>647</v>
      </c>
      <c r="C11" s="22">
        <v>0</v>
      </c>
      <c r="D11" s="22">
        <v>85000</v>
      </c>
      <c r="E11" s="22">
        <v>35020</v>
      </c>
      <c r="F11" s="22">
        <v>0</v>
      </c>
      <c r="G11" s="22">
        <v>0</v>
      </c>
      <c r="H11" s="22">
        <v>0</v>
      </c>
      <c r="I11" s="22">
        <v>0</v>
      </c>
      <c r="J11" s="23">
        <f>SUM(F11:G11)</f>
        <v>0</v>
      </c>
      <c r="K11" s="18">
        <f>IFERROR((('09PFCH_FICH'!$J11/'09PFCH_FICH'!$D11)), "-")</f>
        <v>0</v>
      </c>
      <c r="L11" s="66" t="s">
        <v>642</v>
      </c>
    </row>
    <row r="12" spans="1:12" ht="54" hidden="1" customHeight="1" x14ac:dyDescent="0.25">
      <c r="A12" s="79"/>
      <c r="B12" s="21"/>
      <c r="C12" s="22"/>
      <c r="D12" s="22"/>
      <c r="E12" s="22"/>
      <c r="F12" s="22"/>
      <c r="G12" s="22"/>
      <c r="H12" s="22"/>
      <c r="I12" s="22"/>
      <c r="J12" s="23">
        <f t="shared" si="0"/>
        <v>0</v>
      </c>
      <c r="K12" s="18" t="str">
        <f>IFERROR((('09PFCH_FICH'!$J12/'09PFCH_FICH'!$D12)), "-")</f>
        <v>-</v>
      </c>
      <c r="L12" s="24"/>
    </row>
    <row r="13" spans="1:12" ht="20.25" hidden="1" customHeight="1" x14ac:dyDescent="0.25">
      <c r="A13" s="20"/>
      <c r="B13" s="21"/>
      <c r="C13" s="22"/>
      <c r="D13" s="22"/>
      <c r="E13" s="22"/>
      <c r="F13" s="22"/>
      <c r="G13" s="22"/>
      <c r="H13" s="22"/>
      <c r="I13" s="22"/>
      <c r="J13" s="23">
        <f t="shared" si="0"/>
        <v>0</v>
      </c>
      <c r="K13" s="18" t="str">
        <f>IFERROR((('09PFCH_FICH'!$J13/'09PFCH_FICH'!$D13)), "-")</f>
        <v>-</v>
      </c>
      <c r="L13" s="24"/>
    </row>
    <row r="14" spans="1:12" ht="20.25" hidden="1" customHeight="1" x14ac:dyDescent="0.25">
      <c r="A14" s="20"/>
      <c r="B14" s="21"/>
      <c r="C14" s="22"/>
      <c r="D14" s="22"/>
      <c r="E14" s="22"/>
      <c r="F14" s="22"/>
      <c r="G14" s="22"/>
      <c r="H14" s="22"/>
      <c r="I14" s="22"/>
      <c r="J14" s="23">
        <f>SUM(F14:G14)</f>
        <v>0</v>
      </c>
      <c r="K14" s="18" t="str">
        <f>IFERROR((('09PFCH_FICH'!$J14/'09PFCH_FICH'!$D14)), "-")</f>
        <v>-</v>
      </c>
      <c r="L14" s="24"/>
    </row>
    <row r="15" spans="1:12" ht="20.25" hidden="1" customHeight="1" x14ac:dyDescent="0.25">
      <c r="A15" s="20"/>
      <c r="B15" s="21"/>
      <c r="C15" s="22"/>
      <c r="D15" s="22"/>
      <c r="E15" s="22"/>
      <c r="F15" s="22"/>
      <c r="G15" s="22"/>
      <c r="H15" s="22"/>
      <c r="I15" s="22"/>
      <c r="J15" s="23">
        <f t="shared" ref="J15:J38" si="1">SUM(F15:G15)</f>
        <v>0</v>
      </c>
      <c r="K15" s="18" t="str">
        <f>IFERROR((('09PFCH_FICH'!$J15/'09PFCH_FICH'!$D15)), "-")</f>
        <v>-</v>
      </c>
      <c r="L15" s="24"/>
    </row>
    <row r="16" spans="1:12" ht="20.25" hidden="1" customHeight="1" x14ac:dyDescent="0.25">
      <c r="A16" s="20"/>
      <c r="B16" s="21"/>
      <c r="C16" s="22"/>
      <c r="D16" s="22"/>
      <c r="E16" s="22"/>
      <c r="F16" s="22"/>
      <c r="G16" s="22"/>
      <c r="H16" s="22"/>
      <c r="I16" s="22"/>
      <c r="J16" s="23">
        <f t="shared" si="1"/>
        <v>0</v>
      </c>
      <c r="K16" s="18" t="str">
        <f>IFERROR((('09PFCH_FICH'!$J16/'09PFCH_FICH'!$D16)), "-")</f>
        <v>-</v>
      </c>
      <c r="L16" s="24"/>
    </row>
    <row r="17" spans="1:12" ht="20.25" hidden="1" customHeight="1" x14ac:dyDescent="0.25">
      <c r="A17" s="20"/>
      <c r="B17" s="21"/>
      <c r="C17" s="22"/>
      <c r="D17" s="22"/>
      <c r="E17" s="22"/>
      <c r="F17" s="22"/>
      <c r="G17" s="22"/>
      <c r="H17" s="22"/>
      <c r="I17" s="22"/>
      <c r="J17" s="23">
        <f t="shared" si="1"/>
        <v>0</v>
      </c>
      <c r="K17" s="18" t="str">
        <f>IFERROR((('09PFCH_FICH'!$J17/'09PFCH_FICH'!$D17)), "-")</f>
        <v>-</v>
      </c>
      <c r="L17" s="24"/>
    </row>
    <row r="18" spans="1:12" ht="20.25" hidden="1" customHeight="1" x14ac:dyDescent="0.25">
      <c r="A18" s="20"/>
      <c r="B18" s="21"/>
      <c r="C18" s="22"/>
      <c r="D18" s="22"/>
      <c r="E18" s="22"/>
      <c r="F18" s="22"/>
      <c r="G18" s="22"/>
      <c r="H18" s="22"/>
      <c r="I18" s="22"/>
      <c r="J18" s="23">
        <f t="shared" si="1"/>
        <v>0</v>
      </c>
      <c r="K18" s="18" t="str">
        <f>IFERROR((('09PFCH_FICH'!$J18/'09PFCH_FICH'!$D18)), "-")</f>
        <v>-</v>
      </c>
      <c r="L18" s="24"/>
    </row>
    <row r="19" spans="1:12" ht="20.25" hidden="1" customHeight="1" x14ac:dyDescent="0.25">
      <c r="A19" s="20"/>
      <c r="B19" s="21"/>
      <c r="C19" s="22"/>
      <c r="D19" s="22"/>
      <c r="E19" s="22"/>
      <c r="F19" s="22"/>
      <c r="G19" s="22"/>
      <c r="H19" s="22"/>
      <c r="I19" s="22"/>
      <c r="J19" s="23">
        <f t="shared" si="1"/>
        <v>0</v>
      </c>
      <c r="K19" s="18" t="str">
        <f>IFERROR((('09PFCH_FICH'!$J19/'09PFCH_FICH'!$D19)), "-")</f>
        <v>-</v>
      </c>
      <c r="L19" s="24"/>
    </row>
    <row r="20" spans="1:12" ht="20.25" hidden="1" customHeight="1" x14ac:dyDescent="0.25">
      <c r="A20" s="20"/>
      <c r="B20" s="21"/>
      <c r="C20" s="22"/>
      <c r="D20" s="22"/>
      <c r="E20" s="22"/>
      <c r="F20" s="22"/>
      <c r="G20" s="22"/>
      <c r="H20" s="22"/>
      <c r="I20" s="22"/>
      <c r="J20" s="23">
        <f t="shared" si="1"/>
        <v>0</v>
      </c>
      <c r="K20" s="18" t="str">
        <f>IFERROR((('09PFCH_FICH'!$J20/'09PFCH_FICH'!$D20)), "-")</f>
        <v>-</v>
      </c>
      <c r="L20" s="24"/>
    </row>
    <row r="21" spans="1:12" ht="20.25" hidden="1" customHeight="1" x14ac:dyDescent="0.25">
      <c r="A21" s="20"/>
      <c r="B21" s="21"/>
      <c r="C21" s="22"/>
      <c r="D21" s="22"/>
      <c r="E21" s="22"/>
      <c r="F21" s="22"/>
      <c r="G21" s="22"/>
      <c r="H21" s="22"/>
      <c r="I21" s="22"/>
      <c r="J21" s="23">
        <f t="shared" si="1"/>
        <v>0</v>
      </c>
      <c r="K21" s="18" t="str">
        <f>IFERROR((('09PFCH_FICH'!$J21/'09PFCH_FICH'!$D21)), "-")</f>
        <v>-</v>
      </c>
      <c r="L21" s="24"/>
    </row>
    <row r="22" spans="1:12" ht="20.25" hidden="1" customHeight="1" x14ac:dyDescent="0.25">
      <c r="A22" s="20"/>
      <c r="B22" s="21"/>
      <c r="C22" s="22"/>
      <c r="D22" s="22"/>
      <c r="E22" s="22"/>
      <c r="F22" s="22"/>
      <c r="G22" s="22"/>
      <c r="H22" s="22"/>
      <c r="I22" s="22"/>
      <c r="J22" s="23">
        <f t="shared" si="1"/>
        <v>0</v>
      </c>
      <c r="K22" s="18" t="str">
        <f>IFERROR((('09PFCH_FICH'!$J22/'09PFCH_FICH'!$D22)), "-")</f>
        <v>-</v>
      </c>
      <c r="L22" s="24"/>
    </row>
    <row r="23" spans="1:12" ht="20.25" hidden="1" customHeight="1" x14ac:dyDescent="0.25">
      <c r="A23" s="20"/>
      <c r="B23" s="21"/>
      <c r="C23" s="22"/>
      <c r="D23" s="22"/>
      <c r="E23" s="22"/>
      <c r="F23" s="22"/>
      <c r="G23" s="22"/>
      <c r="H23" s="22"/>
      <c r="I23" s="22"/>
      <c r="J23" s="23">
        <f t="shared" si="1"/>
        <v>0</v>
      </c>
      <c r="K23" s="18" t="str">
        <f>IFERROR((('09PFCH_FICH'!$J23/'09PFCH_FICH'!$D23)), "-")</f>
        <v>-</v>
      </c>
      <c r="L23" s="24"/>
    </row>
    <row r="24" spans="1:12" ht="20.25" hidden="1" customHeight="1" x14ac:dyDescent="0.25">
      <c r="A24" s="20"/>
      <c r="B24" s="21"/>
      <c r="C24" s="22"/>
      <c r="D24" s="22"/>
      <c r="E24" s="22"/>
      <c r="F24" s="22"/>
      <c r="G24" s="22"/>
      <c r="H24" s="22"/>
      <c r="I24" s="22"/>
      <c r="J24" s="23">
        <f t="shared" si="1"/>
        <v>0</v>
      </c>
      <c r="K24" s="18" t="str">
        <f>IFERROR((('09PFCH_FICH'!$J24/'09PFCH_FICH'!$D24)), "-")</f>
        <v>-</v>
      </c>
      <c r="L24" s="24"/>
    </row>
    <row r="25" spans="1:12" ht="20.25" hidden="1" customHeight="1" x14ac:dyDescent="0.25">
      <c r="A25" s="20"/>
      <c r="B25" s="21"/>
      <c r="C25" s="22"/>
      <c r="D25" s="22"/>
      <c r="E25" s="22"/>
      <c r="F25" s="22"/>
      <c r="G25" s="22"/>
      <c r="H25" s="22"/>
      <c r="I25" s="22"/>
      <c r="J25" s="23">
        <f t="shared" si="1"/>
        <v>0</v>
      </c>
      <c r="K25" s="18" t="str">
        <f>IFERROR((('09PFCH_FICH'!$J25/'09PFCH_FICH'!$D25)), "-")</f>
        <v>-</v>
      </c>
      <c r="L25" s="24"/>
    </row>
    <row r="26" spans="1:12" ht="20.25" hidden="1" customHeight="1" x14ac:dyDescent="0.25">
      <c r="A26" s="20"/>
      <c r="B26" s="21"/>
      <c r="C26" s="22"/>
      <c r="D26" s="22"/>
      <c r="E26" s="22"/>
      <c r="F26" s="22"/>
      <c r="G26" s="22"/>
      <c r="H26" s="22"/>
      <c r="I26" s="22"/>
      <c r="J26" s="23">
        <f t="shared" si="1"/>
        <v>0</v>
      </c>
      <c r="K26" s="18" t="str">
        <f>IFERROR((('09PFCH_FICH'!$J26/'09PFCH_FICH'!$D26)), "-")</f>
        <v>-</v>
      </c>
      <c r="L26" s="24"/>
    </row>
    <row r="27" spans="1:12" ht="20.25" hidden="1" customHeight="1" x14ac:dyDescent="0.25">
      <c r="A27" s="20"/>
      <c r="B27" s="21"/>
      <c r="C27" s="22"/>
      <c r="D27" s="22"/>
      <c r="E27" s="22"/>
      <c r="F27" s="22"/>
      <c r="G27" s="22"/>
      <c r="H27" s="22"/>
      <c r="I27" s="22"/>
      <c r="J27" s="23">
        <f t="shared" si="1"/>
        <v>0</v>
      </c>
      <c r="K27" s="18" t="str">
        <f>IFERROR((('09PFCH_FICH'!$J27/'09PFCH_FICH'!$D27)), "-")</f>
        <v>-</v>
      </c>
      <c r="L27" s="24"/>
    </row>
    <row r="28" spans="1:12" ht="20.25" hidden="1" customHeight="1" x14ac:dyDescent="0.25">
      <c r="A28" s="20"/>
      <c r="B28" s="21"/>
      <c r="C28" s="22"/>
      <c r="D28" s="22"/>
      <c r="E28" s="22"/>
      <c r="F28" s="22"/>
      <c r="G28" s="22"/>
      <c r="H28" s="22"/>
      <c r="I28" s="22"/>
      <c r="J28" s="23">
        <f t="shared" si="1"/>
        <v>0</v>
      </c>
      <c r="K28" s="18" t="str">
        <f>IFERROR((('09PFCH_FICH'!$J28/'09PFCH_FICH'!$D28)), "-")</f>
        <v>-</v>
      </c>
      <c r="L28" s="24"/>
    </row>
    <row r="29" spans="1:12" ht="20.25" hidden="1" customHeight="1" x14ac:dyDescent="0.25">
      <c r="A29" s="20"/>
      <c r="B29" s="21"/>
      <c r="C29" s="22"/>
      <c r="D29" s="22"/>
      <c r="E29" s="22"/>
      <c r="F29" s="22"/>
      <c r="G29" s="22"/>
      <c r="H29" s="22"/>
      <c r="I29" s="22"/>
      <c r="J29" s="23">
        <f t="shared" si="1"/>
        <v>0</v>
      </c>
      <c r="K29" s="18" t="str">
        <f>IFERROR((('09PFCH_FICH'!$J29/'09PFCH_FICH'!$D29)), "-")</f>
        <v>-</v>
      </c>
      <c r="L29" s="24"/>
    </row>
    <row r="30" spans="1:12" ht="20.25" hidden="1" customHeight="1" x14ac:dyDescent="0.25">
      <c r="A30" s="20"/>
      <c r="B30" s="21"/>
      <c r="C30" s="22"/>
      <c r="D30" s="22"/>
      <c r="E30" s="22"/>
      <c r="F30" s="22"/>
      <c r="G30" s="22"/>
      <c r="H30" s="22"/>
      <c r="I30" s="22"/>
      <c r="J30" s="23">
        <f t="shared" si="1"/>
        <v>0</v>
      </c>
      <c r="K30" s="18" t="str">
        <f>IFERROR((('09PFCH_FICH'!$J30/'09PFCH_FICH'!$D30)), "-")</f>
        <v>-</v>
      </c>
      <c r="L30" s="24"/>
    </row>
    <row r="31" spans="1:12" ht="20.25" hidden="1" customHeight="1" x14ac:dyDescent="0.25">
      <c r="A31" s="20"/>
      <c r="B31" s="21"/>
      <c r="C31" s="22"/>
      <c r="D31" s="22"/>
      <c r="E31" s="22"/>
      <c r="F31" s="22"/>
      <c r="G31" s="22"/>
      <c r="H31" s="22"/>
      <c r="I31" s="22"/>
      <c r="J31" s="23">
        <f t="shared" si="1"/>
        <v>0</v>
      </c>
      <c r="K31" s="18" t="str">
        <f>IFERROR((('09PFCH_FICH'!$J31/'09PFCH_FICH'!$D31)), "-")</f>
        <v>-</v>
      </c>
      <c r="L31" s="24"/>
    </row>
    <row r="32" spans="1:12" ht="20.25" hidden="1" customHeight="1" x14ac:dyDescent="0.25">
      <c r="A32" s="20"/>
      <c r="B32" s="21"/>
      <c r="C32" s="22"/>
      <c r="D32" s="22"/>
      <c r="E32" s="22"/>
      <c r="F32" s="22"/>
      <c r="G32" s="22"/>
      <c r="H32" s="22"/>
      <c r="I32" s="22"/>
      <c r="J32" s="23">
        <f t="shared" si="1"/>
        <v>0</v>
      </c>
      <c r="K32" s="18" t="str">
        <f>IFERROR((('09PFCH_FICH'!$J32/'09PFCH_FICH'!$D32)), "-")</f>
        <v>-</v>
      </c>
      <c r="L32" s="24"/>
    </row>
    <row r="33" spans="1:13" ht="20.25" hidden="1" customHeight="1" x14ac:dyDescent="0.25">
      <c r="A33" s="20"/>
      <c r="B33" s="21"/>
      <c r="C33" s="22"/>
      <c r="D33" s="22"/>
      <c r="E33" s="22"/>
      <c r="F33" s="22"/>
      <c r="G33" s="22"/>
      <c r="H33" s="22"/>
      <c r="I33" s="22"/>
      <c r="J33" s="23">
        <f t="shared" si="1"/>
        <v>0</v>
      </c>
      <c r="K33" s="18" t="str">
        <f>IFERROR((('09PFCH_FICH'!$J33/'09PFCH_FICH'!$D33)), "-")</f>
        <v>-</v>
      </c>
      <c r="L33" s="24"/>
    </row>
    <row r="34" spans="1:13" ht="20.25" hidden="1" customHeight="1" x14ac:dyDescent="0.25">
      <c r="A34" s="20"/>
      <c r="B34" s="21"/>
      <c r="C34" s="22"/>
      <c r="D34" s="22"/>
      <c r="E34" s="22"/>
      <c r="F34" s="22"/>
      <c r="G34" s="22"/>
      <c r="H34" s="22"/>
      <c r="I34" s="22"/>
      <c r="J34" s="23">
        <f t="shared" si="1"/>
        <v>0</v>
      </c>
      <c r="K34" s="18" t="str">
        <f>IFERROR((('09PFCH_FICH'!$J34/'09PFCH_FICH'!$D34)), "-")</f>
        <v>-</v>
      </c>
      <c r="L34" s="24"/>
    </row>
    <row r="35" spans="1:13" ht="20.25" hidden="1" customHeight="1" x14ac:dyDescent="0.25">
      <c r="A35" s="20"/>
      <c r="B35" s="21"/>
      <c r="C35" s="22"/>
      <c r="D35" s="22"/>
      <c r="E35" s="22"/>
      <c r="F35" s="22"/>
      <c r="G35" s="22"/>
      <c r="H35" s="22"/>
      <c r="I35" s="22"/>
      <c r="J35" s="23">
        <f t="shared" si="1"/>
        <v>0</v>
      </c>
      <c r="K35" s="18" t="str">
        <f>IFERROR((('09PFCH_FICH'!$J35/'09PFCH_FICH'!$D35)), "-")</f>
        <v>-</v>
      </c>
      <c r="L35" s="24"/>
    </row>
    <row r="36" spans="1:13" ht="20.25" hidden="1" customHeight="1" x14ac:dyDescent="0.25">
      <c r="A36" s="20"/>
      <c r="B36" s="21"/>
      <c r="C36" s="22"/>
      <c r="D36" s="22"/>
      <c r="E36" s="22"/>
      <c r="F36" s="22"/>
      <c r="G36" s="22"/>
      <c r="H36" s="22"/>
      <c r="I36" s="22"/>
      <c r="J36" s="23">
        <f>SUM(F36:G36)</f>
        <v>0</v>
      </c>
      <c r="K36" s="18" t="str">
        <f>IFERROR((('09PFCH_FICH'!$J36/'09PFCH_FICH'!$D36)), "-")</f>
        <v>-</v>
      </c>
      <c r="L36" s="24"/>
    </row>
    <row r="37" spans="1:13" ht="20.25" hidden="1" customHeight="1" x14ac:dyDescent="0.25">
      <c r="A37" s="20"/>
      <c r="B37" s="21"/>
      <c r="C37" s="22"/>
      <c r="D37" s="22"/>
      <c r="E37" s="22"/>
      <c r="F37" s="22"/>
      <c r="G37" s="22"/>
      <c r="H37" s="22"/>
      <c r="I37" s="22"/>
      <c r="J37" s="23">
        <f t="shared" si="1"/>
        <v>0</v>
      </c>
      <c r="K37" s="18" t="str">
        <f>IFERROR((('09PFCH_FICH'!$J37/'09PFCH_FICH'!$D37)), "-")</f>
        <v>-</v>
      </c>
      <c r="L37" s="24"/>
    </row>
    <row r="38" spans="1:13" s="25" customFormat="1" ht="20.25" hidden="1" customHeight="1" x14ac:dyDescent="0.25">
      <c r="A38" s="20"/>
      <c r="B38" s="21"/>
      <c r="C38" s="22"/>
      <c r="D38" s="22"/>
      <c r="E38" s="22"/>
      <c r="F38" s="22"/>
      <c r="G38" s="22"/>
      <c r="H38" s="22"/>
      <c r="I38" s="22"/>
      <c r="J38" s="23">
        <f t="shared" si="1"/>
        <v>0</v>
      </c>
      <c r="K38" s="18" t="str">
        <f>IFERROR((('09PFCH_FICH'!$J38/'09PFCH_FICH'!$D38)), "-")</f>
        <v>-</v>
      </c>
      <c r="L38" s="24"/>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E8B8A55C-74D7-4769-9083-6B048125088E}">
      <formula1>0</formula1>
    </dataValidation>
    <dataValidation operator="greaterThanOrEqual" allowBlank="1" showInputMessage="1" showErrorMessage="1" error="Deberá ingresar el formato de NÚMERO correcto." sqref="J9:K38 K8" xr:uid="{33781E91-0379-4C17-98A0-C3D7F74C7D1D}"/>
  </dataValidations>
  <printOptions horizontalCentered="1"/>
  <pageMargins left="0.51181102362204722" right="0.28000000000000003" top="1.1023622047244095" bottom="0.51181102362204722" header="0.31496062992125984" footer="0.31496062992125984"/>
  <pageSetup scale="53"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F2715-8C09-468C-B3F0-F90257075A86}">
  <sheetPr codeName="Hoja20">
    <pageSetUpPr fitToPage="1"/>
  </sheetPr>
  <dimension ref="A1:N49"/>
  <sheetViews>
    <sheetView showGridLines="0" zoomScale="80" zoomScaleNormal="8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24" customWidth="1"/>
    <col min="4" max="4" width="21.42578125" style="6" customWidth="1"/>
    <col min="5" max="6" width="24.7109375" style="6" bestFit="1" customWidth="1"/>
    <col min="7" max="9" width="21.42578125" style="6" customWidth="1"/>
    <col min="10" max="10" width="24" style="6" customWidth="1"/>
    <col min="11" max="11" width="15" style="6" customWidth="1"/>
    <col min="12" max="12" width="49.1406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81"/>
      <c r="C2" s="6"/>
      <c r="K2" s="4"/>
    </row>
    <row r="3" spans="1:12" s="8" customFormat="1" ht="57" customHeight="1" x14ac:dyDescent="0.25">
      <c r="A3" s="37" t="s">
        <v>0</v>
      </c>
      <c r="B3" s="82"/>
      <c r="C3" s="82"/>
      <c r="D3" s="82"/>
      <c r="E3" s="82"/>
      <c r="F3" s="82"/>
      <c r="G3" s="82"/>
      <c r="H3" s="82"/>
      <c r="I3" s="82"/>
      <c r="J3" s="82"/>
      <c r="K3" s="82"/>
      <c r="L3" s="82"/>
    </row>
    <row r="4" spans="1:12" s="10" customFormat="1" ht="38.25" customHeight="1" x14ac:dyDescent="0.2">
      <c r="A4" s="83" t="s">
        <v>1</v>
      </c>
      <c r="B4" s="230" t="s">
        <v>248</v>
      </c>
      <c r="C4" s="230"/>
      <c r="D4" s="230"/>
      <c r="E4" s="230"/>
      <c r="F4" s="230"/>
      <c r="G4" s="230"/>
      <c r="H4" s="230"/>
      <c r="I4" s="230"/>
      <c r="J4" s="230"/>
      <c r="K4" s="230"/>
      <c r="L4" s="230"/>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6.25" customHeight="1" x14ac:dyDescent="0.25">
      <c r="A8" s="228" t="s">
        <v>25</v>
      </c>
      <c r="B8" s="229"/>
      <c r="C8" s="84">
        <f>IF(SUBTOTAL(9, '10PDTE_STE'!$C$9:$C$38)=0, "", SUBTOTAL(9, '10PDTE_STE'!$C$9:$C$38))</f>
        <v>900000000</v>
      </c>
      <c r="D8" s="84" t="str">
        <f>IF(SUBTOTAL(9, '10PDTE_STE'!$D$9:$D$38)=0, "", SUBTOTAL(9, '10PDTE_STE'!$D$9:$D$38))</f>
        <v/>
      </c>
      <c r="E8" s="84" t="str">
        <f>IF(SUBTOTAL(9, '10PDTE_STE'!$E$9:$E$38)=0, "", SUBTOTAL(9, '10PDTE_STE'!$E$9:$E$38))</f>
        <v/>
      </c>
      <c r="F8" s="84" t="str">
        <f>IF(SUBTOTAL(9, '10PDTE_STE'!$F$9:$F$38)=0, "", SUBTOTAL(9, '10PDTE_STE'!$F$9:$F$38))</f>
        <v/>
      </c>
      <c r="G8" s="84" t="str">
        <f>IF(SUBTOTAL(9, '10PDTE_STE'!$G$9:$G$38)=0, "", SUBTOTAL(9, '10PDTE_STE'!$G$9:$G$38))</f>
        <v/>
      </c>
      <c r="H8" s="84" t="str">
        <f>IF(SUBTOTAL(9, '10PDTE_STE'!$H$9:$H$38)=0, "", SUBTOTAL(9, '10PDTE_STE'!$H$9:$H$38))</f>
        <v/>
      </c>
      <c r="I8" s="84" t="str">
        <f>IF(SUBTOTAL(9, '10PDTE_STE'!$I$9:$I$38)=0, "", SUBTOTAL(9, '10PDTE_STE'!$I$9:$I$38))</f>
        <v/>
      </c>
      <c r="J8" s="84" t="str">
        <f>IF(SUBTOTAL(9, '10PDTE_STE'!$J$9:$J$38)=0, "", SUBTOTAL(9, '10PDTE_STE'!$J$9:$J$38))</f>
        <v/>
      </c>
      <c r="K8" s="85" t="str">
        <f>IFERROR((('10PDTE_STE'!$J8/'10PDTE_STE'!$D8)), "-")</f>
        <v>-</v>
      </c>
      <c r="L8" s="86"/>
    </row>
    <row r="9" spans="1:12" ht="309" customHeight="1" x14ac:dyDescent="0.25">
      <c r="A9" s="87" t="s">
        <v>249</v>
      </c>
      <c r="B9" s="88" t="s">
        <v>250</v>
      </c>
      <c r="C9" s="89">
        <v>400000000</v>
      </c>
      <c r="D9" s="89">
        <v>0</v>
      </c>
      <c r="E9" s="89">
        <v>0</v>
      </c>
      <c r="F9" s="89">
        <v>0</v>
      </c>
      <c r="G9" s="89">
        <v>0</v>
      </c>
      <c r="H9" s="89">
        <v>0</v>
      </c>
      <c r="I9" s="89">
        <v>0</v>
      </c>
      <c r="J9" s="90">
        <f t="shared" ref="J9:J13" si="0">SUM(F9:G9)</f>
        <v>0</v>
      </c>
      <c r="K9" s="85" t="str">
        <f>IFERROR((('10PDTE_STE'!$J9/'10PDTE_STE'!$D9)), "-")</f>
        <v>-</v>
      </c>
      <c r="L9" s="91" t="s">
        <v>251</v>
      </c>
    </row>
    <row r="10" spans="1:12" ht="265.5" customHeight="1" x14ac:dyDescent="0.25">
      <c r="A10" s="92" t="s">
        <v>252</v>
      </c>
      <c r="B10" s="88" t="s">
        <v>253</v>
      </c>
      <c r="C10" s="89">
        <v>500000000</v>
      </c>
      <c r="D10" s="89">
        <v>0</v>
      </c>
      <c r="E10" s="89">
        <v>0</v>
      </c>
      <c r="F10" s="89">
        <v>0</v>
      </c>
      <c r="G10" s="89">
        <v>0</v>
      </c>
      <c r="H10" s="89">
        <v>0</v>
      </c>
      <c r="I10" s="89">
        <v>0</v>
      </c>
      <c r="J10" s="90">
        <f t="shared" si="0"/>
        <v>0</v>
      </c>
      <c r="K10" s="85" t="str">
        <f>IFERROR((('10PDTE_STE'!$J10/'10PDTE_STE'!$D10)), "-")</f>
        <v>-</v>
      </c>
      <c r="L10" s="91" t="s">
        <v>254</v>
      </c>
    </row>
    <row r="11" spans="1:12" ht="20.25" customHeight="1" x14ac:dyDescent="0.25">
      <c r="A11" s="20"/>
      <c r="B11" s="21"/>
      <c r="C11" s="22"/>
      <c r="D11" s="22"/>
      <c r="E11" s="22"/>
      <c r="F11" s="22"/>
      <c r="G11" s="22"/>
      <c r="H11" s="22"/>
      <c r="I11" s="22"/>
      <c r="J11" s="23">
        <f>SUM(F11:G11)</f>
        <v>0</v>
      </c>
      <c r="K11" s="18" t="str">
        <f>IFERROR((('10PDTE_STE'!$J11/'10PDTE_STE'!$D11)), "-")</f>
        <v>-</v>
      </c>
      <c r="L11" s="24"/>
    </row>
    <row r="12" spans="1:12" ht="20.25" customHeight="1" x14ac:dyDescent="0.25">
      <c r="A12" s="20"/>
      <c r="B12" s="21"/>
      <c r="C12" s="22"/>
      <c r="D12" s="22"/>
      <c r="E12" s="22"/>
      <c r="F12" s="22"/>
      <c r="G12" s="22"/>
      <c r="H12" s="22"/>
      <c r="I12" s="22"/>
      <c r="J12" s="23">
        <f t="shared" si="0"/>
        <v>0</v>
      </c>
      <c r="K12" s="18" t="str">
        <f>IFERROR((('10PDTE_STE'!$J12/'10PDTE_STE'!$D12)), "-")</f>
        <v>-</v>
      </c>
      <c r="L12" s="24"/>
    </row>
    <row r="13" spans="1:12" ht="20.25" customHeight="1" x14ac:dyDescent="0.25">
      <c r="A13" s="20"/>
      <c r="B13" s="21"/>
      <c r="C13" s="22"/>
      <c r="D13" s="22"/>
      <c r="E13" s="22"/>
      <c r="F13" s="22"/>
      <c r="G13" s="22"/>
      <c r="H13" s="22"/>
      <c r="I13" s="22"/>
      <c r="J13" s="23">
        <f t="shared" si="0"/>
        <v>0</v>
      </c>
      <c r="K13" s="18" t="str">
        <f>IFERROR((('10PDTE_STE'!$J13/'10PDTE_STE'!$D13)), "-")</f>
        <v>-</v>
      </c>
      <c r="L13" s="24"/>
    </row>
    <row r="14" spans="1:12" ht="20.25" customHeight="1" x14ac:dyDescent="0.25">
      <c r="A14" s="20"/>
      <c r="B14" s="21"/>
      <c r="C14" s="22"/>
      <c r="D14" s="22"/>
      <c r="E14" s="22"/>
      <c r="F14" s="22"/>
      <c r="G14" s="22"/>
      <c r="H14" s="22"/>
      <c r="I14" s="22"/>
      <c r="J14" s="23">
        <f>SUM(F14:G14)</f>
        <v>0</v>
      </c>
      <c r="K14" s="18" t="str">
        <f>IFERROR((('10PDTE_STE'!$J14/'10PDTE_STE'!$D14)), "-")</f>
        <v>-</v>
      </c>
      <c r="L14" s="24"/>
    </row>
    <row r="15" spans="1:12" ht="20.25" customHeight="1" x14ac:dyDescent="0.25">
      <c r="A15" s="20"/>
      <c r="B15" s="21"/>
      <c r="C15" s="22"/>
      <c r="D15" s="22"/>
      <c r="E15" s="22"/>
      <c r="F15" s="22"/>
      <c r="G15" s="22"/>
      <c r="H15" s="22"/>
      <c r="I15" s="22"/>
      <c r="J15" s="23">
        <f t="shared" ref="J15:J38" si="1">SUM(F15:G15)</f>
        <v>0</v>
      </c>
      <c r="K15" s="18" t="str">
        <f>IFERROR((('10PDTE_STE'!$J15/'10PDTE_STE'!$D15)), "-")</f>
        <v>-</v>
      </c>
      <c r="L15" s="24"/>
    </row>
    <row r="16" spans="1:12" ht="20.25" customHeight="1" x14ac:dyDescent="0.25">
      <c r="A16" s="20"/>
      <c r="B16" s="21"/>
      <c r="C16" s="22"/>
      <c r="D16" s="22"/>
      <c r="E16" s="22"/>
      <c r="F16" s="22"/>
      <c r="G16" s="22"/>
      <c r="H16" s="22"/>
      <c r="I16" s="22"/>
      <c r="J16" s="23">
        <f t="shared" si="1"/>
        <v>0</v>
      </c>
      <c r="K16" s="18" t="str">
        <f>IFERROR((('10PDTE_STE'!$J16/'10PDTE_STE'!$D16)), "-")</f>
        <v>-</v>
      </c>
      <c r="L16" s="24"/>
    </row>
    <row r="17" spans="1:12" ht="20.25" customHeight="1" x14ac:dyDescent="0.25">
      <c r="A17" s="20"/>
      <c r="B17" s="21"/>
      <c r="C17" s="22"/>
      <c r="D17" s="22"/>
      <c r="E17" s="22"/>
      <c r="F17" s="22"/>
      <c r="G17" s="22"/>
      <c r="H17" s="22"/>
      <c r="I17" s="22"/>
      <c r="J17" s="23">
        <f t="shared" si="1"/>
        <v>0</v>
      </c>
      <c r="K17" s="18" t="str">
        <f>IFERROR((('10PDTE_STE'!$J17/'10PDTE_STE'!$D17)), "-")</f>
        <v>-</v>
      </c>
      <c r="L17" s="24"/>
    </row>
    <row r="18" spans="1:12" ht="20.25" customHeight="1" x14ac:dyDescent="0.25">
      <c r="A18" s="20"/>
      <c r="B18" s="21"/>
      <c r="C18" s="22"/>
      <c r="D18" s="22"/>
      <c r="E18" s="22"/>
      <c r="F18" s="22"/>
      <c r="G18" s="22"/>
      <c r="H18" s="22"/>
      <c r="I18" s="22"/>
      <c r="J18" s="23">
        <f t="shared" si="1"/>
        <v>0</v>
      </c>
      <c r="K18" s="18" t="str">
        <f>IFERROR((('10PDTE_STE'!$J18/'10PDTE_STE'!$D18)), "-")</f>
        <v>-</v>
      </c>
      <c r="L18" s="24"/>
    </row>
    <row r="19" spans="1:12" ht="20.25" customHeight="1" x14ac:dyDescent="0.25">
      <c r="A19" s="20"/>
      <c r="B19" s="21"/>
      <c r="C19" s="22"/>
      <c r="D19" s="22"/>
      <c r="E19" s="22"/>
      <c r="F19" s="22"/>
      <c r="G19" s="22"/>
      <c r="H19" s="22"/>
      <c r="I19" s="22"/>
      <c r="J19" s="23">
        <f t="shared" si="1"/>
        <v>0</v>
      </c>
      <c r="K19" s="18" t="str">
        <f>IFERROR((('10PDTE_STE'!$J19/'10PDTE_STE'!$D19)), "-")</f>
        <v>-</v>
      </c>
      <c r="L19" s="24"/>
    </row>
    <row r="20" spans="1:12" ht="20.25" customHeight="1" x14ac:dyDescent="0.25">
      <c r="A20" s="20"/>
      <c r="B20" s="21"/>
      <c r="C20" s="22"/>
      <c r="D20" s="22"/>
      <c r="E20" s="22"/>
      <c r="F20" s="22"/>
      <c r="G20" s="22"/>
      <c r="H20" s="22"/>
      <c r="I20" s="22"/>
      <c r="J20" s="23">
        <f t="shared" si="1"/>
        <v>0</v>
      </c>
      <c r="K20" s="18" t="str">
        <f>IFERROR((('10PDTE_STE'!$J20/'10PDTE_STE'!$D20)), "-")</f>
        <v>-</v>
      </c>
      <c r="L20" s="24"/>
    </row>
    <row r="21" spans="1:12" ht="20.25" customHeight="1" x14ac:dyDescent="0.25">
      <c r="A21" s="20"/>
      <c r="B21" s="21"/>
      <c r="C21" s="22"/>
      <c r="D21" s="22"/>
      <c r="E21" s="22"/>
      <c r="F21" s="22"/>
      <c r="G21" s="22"/>
      <c r="H21" s="22"/>
      <c r="I21" s="22"/>
      <c r="J21" s="23">
        <f t="shared" si="1"/>
        <v>0</v>
      </c>
      <c r="K21" s="18" t="str">
        <f>IFERROR((('10PDTE_STE'!$J21/'10PDTE_STE'!$D21)), "-")</f>
        <v>-</v>
      </c>
      <c r="L21" s="24"/>
    </row>
    <row r="22" spans="1:12" ht="20.25" customHeight="1" x14ac:dyDescent="0.25">
      <c r="A22" s="20"/>
      <c r="B22" s="21"/>
      <c r="C22" s="22"/>
      <c r="D22" s="22"/>
      <c r="E22" s="22"/>
      <c r="F22" s="22"/>
      <c r="G22" s="22"/>
      <c r="H22" s="22"/>
      <c r="I22" s="22"/>
      <c r="J22" s="23">
        <f t="shared" si="1"/>
        <v>0</v>
      </c>
      <c r="K22" s="18" t="str">
        <f>IFERROR((('10PDTE_STE'!$J22/'10PDTE_STE'!$D22)), "-")</f>
        <v>-</v>
      </c>
      <c r="L22" s="24"/>
    </row>
    <row r="23" spans="1:12" ht="20.25" customHeight="1" x14ac:dyDescent="0.25">
      <c r="A23" s="20"/>
      <c r="B23" s="21"/>
      <c r="C23" s="22"/>
      <c r="D23" s="22"/>
      <c r="E23" s="22"/>
      <c r="F23" s="22"/>
      <c r="G23" s="22"/>
      <c r="H23" s="22"/>
      <c r="I23" s="22"/>
      <c r="J23" s="23">
        <f t="shared" si="1"/>
        <v>0</v>
      </c>
      <c r="K23" s="18" t="str">
        <f>IFERROR((('10PDTE_STE'!$J23/'10PDTE_STE'!$D23)), "-")</f>
        <v>-</v>
      </c>
      <c r="L23" s="24"/>
    </row>
    <row r="24" spans="1:12" ht="20.25" customHeight="1" x14ac:dyDescent="0.25">
      <c r="A24" s="20"/>
      <c r="B24" s="21"/>
      <c r="C24" s="22"/>
      <c r="D24" s="22"/>
      <c r="E24" s="22"/>
      <c r="F24" s="22"/>
      <c r="G24" s="22"/>
      <c r="H24" s="22"/>
      <c r="I24" s="22"/>
      <c r="J24" s="23">
        <f t="shared" si="1"/>
        <v>0</v>
      </c>
      <c r="K24" s="18" t="str">
        <f>IFERROR((('10PDTE_STE'!$J24/'10PDTE_STE'!$D24)), "-")</f>
        <v>-</v>
      </c>
      <c r="L24" s="24"/>
    </row>
    <row r="25" spans="1:12" ht="20.25" customHeight="1" x14ac:dyDescent="0.25">
      <c r="A25" s="20"/>
      <c r="B25" s="21"/>
      <c r="C25" s="22"/>
      <c r="D25" s="22"/>
      <c r="E25" s="22"/>
      <c r="F25" s="22"/>
      <c r="G25" s="22"/>
      <c r="H25" s="22"/>
      <c r="I25" s="22"/>
      <c r="J25" s="23">
        <f t="shared" si="1"/>
        <v>0</v>
      </c>
      <c r="K25" s="18" t="str">
        <f>IFERROR((('10PDTE_STE'!$J25/'10PDTE_STE'!$D25)), "-")</f>
        <v>-</v>
      </c>
      <c r="L25" s="24"/>
    </row>
    <row r="26" spans="1:12" ht="20.25" customHeight="1" x14ac:dyDescent="0.25">
      <c r="A26" s="20"/>
      <c r="B26" s="21"/>
      <c r="C26" s="22"/>
      <c r="D26" s="22"/>
      <c r="E26" s="22"/>
      <c r="F26" s="22"/>
      <c r="G26" s="22"/>
      <c r="H26" s="22"/>
      <c r="I26" s="22"/>
      <c r="J26" s="23">
        <f t="shared" si="1"/>
        <v>0</v>
      </c>
      <c r="K26" s="18" t="str">
        <f>IFERROR((('10PDTE_STE'!$J26/'10PDTE_STE'!$D26)), "-")</f>
        <v>-</v>
      </c>
      <c r="L26" s="24"/>
    </row>
    <row r="27" spans="1:12" ht="20.25" customHeight="1" x14ac:dyDescent="0.25">
      <c r="A27" s="20"/>
      <c r="B27" s="21"/>
      <c r="C27" s="22"/>
      <c r="D27" s="22"/>
      <c r="E27" s="22"/>
      <c r="F27" s="22"/>
      <c r="G27" s="22"/>
      <c r="H27" s="22"/>
      <c r="I27" s="22"/>
      <c r="J27" s="23">
        <f t="shared" si="1"/>
        <v>0</v>
      </c>
      <c r="K27" s="18" t="str">
        <f>IFERROR((('10PDTE_STE'!$J27/'10PDTE_STE'!$D27)), "-")</f>
        <v>-</v>
      </c>
      <c r="L27" s="24"/>
    </row>
    <row r="28" spans="1:12" ht="20.25" customHeight="1" x14ac:dyDescent="0.25">
      <c r="A28" s="20"/>
      <c r="B28" s="21"/>
      <c r="C28" s="22"/>
      <c r="D28" s="22"/>
      <c r="E28" s="22"/>
      <c r="F28" s="22"/>
      <c r="G28" s="22"/>
      <c r="H28" s="22"/>
      <c r="I28" s="22"/>
      <c r="J28" s="23">
        <f t="shared" si="1"/>
        <v>0</v>
      </c>
      <c r="K28" s="18" t="str">
        <f>IFERROR((('10PDTE_STE'!$J28/'10PDTE_STE'!$D28)), "-")</f>
        <v>-</v>
      </c>
      <c r="L28" s="24"/>
    </row>
    <row r="29" spans="1:12" ht="20.25" customHeight="1" x14ac:dyDescent="0.25">
      <c r="A29" s="20"/>
      <c r="B29" s="21"/>
      <c r="C29" s="22"/>
      <c r="D29" s="22"/>
      <c r="E29" s="22"/>
      <c r="F29" s="22"/>
      <c r="G29" s="22"/>
      <c r="H29" s="22"/>
      <c r="I29" s="22"/>
      <c r="J29" s="23">
        <f t="shared" si="1"/>
        <v>0</v>
      </c>
      <c r="K29" s="18" t="str">
        <f>IFERROR((('10PDTE_STE'!$J29/'10PDTE_STE'!$D29)), "-")</f>
        <v>-</v>
      </c>
      <c r="L29" s="24"/>
    </row>
    <row r="30" spans="1:12" ht="20.25" customHeight="1" x14ac:dyDescent="0.25">
      <c r="A30" s="20"/>
      <c r="B30" s="21"/>
      <c r="C30" s="22"/>
      <c r="D30" s="22"/>
      <c r="E30" s="22"/>
      <c r="F30" s="22"/>
      <c r="G30" s="22"/>
      <c r="H30" s="22"/>
      <c r="I30" s="22"/>
      <c r="J30" s="23">
        <f t="shared" si="1"/>
        <v>0</v>
      </c>
      <c r="K30" s="18" t="str">
        <f>IFERROR((('10PDTE_STE'!$J30/'10PDTE_STE'!$D30)), "-")</f>
        <v>-</v>
      </c>
      <c r="L30" s="24"/>
    </row>
    <row r="31" spans="1:12" ht="20.25" customHeight="1" x14ac:dyDescent="0.25">
      <c r="A31" s="20"/>
      <c r="B31" s="21"/>
      <c r="C31" s="22"/>
      <c r="D31" s="22"/>
      <c r="E31" s="22"/>
      <c r="F31" s="22"/>
      <c r="G31" s="22"/>
      <c r="H31" s="22"/>
      <c r="I31" s="22"/>
      <c r="J31" s="23">
        <f t="shared" si="1"/>
        <v>0</v>
      </c>
      <c r="K31" s="18" t="str">
        <f>IFERROR((('10PDTE_STE'!$J31/'10PDTE_STE'!$D31)), "-")</f>
        <v>-</v>
      </c>
      <c r="L31" s="24"/>
    </row>
    <row r="32" spans="1:12" ht="20.25" customHeight="1" x14ac:dyDescent="0.25">
      <c r="A32" s="20"/>
      <c r="B32" s="21"/>
      <c r="C32" s="22"/>
      <c r="D32" s="22"/>
      <c r="E32" s="22"/>
      <c r="F32" s="22"/>
      <c r="G32" s="22"/>
      <c r="H32" s="22"/>
      <c r="I32" s="22"/>
      <c r="J32" s="23">
        <f t="shared" si="1"/>
        <v>0</v>
      </c>
      <c r="K32" s="18" t="str">
        <f>IFERROR((('10PDTE_STE'!$J32/'10PDTE_STE'!$D32)), "-")</f>
        <v>-</v>
      </c>
      <c r="L32" s="24"/>
    </row>
    <row r="33" spans="1:13" ht="20.25" customHeight="1" x14ac:dyDescent="0.25">
      <c r="A33" s="20"/>
      <c r="B33" s="21"/>
      <c r="C33" s="22"/>
      <c r="D33" s="22"/>
      <c r="E33" s="22"/>
      <c r="F33" s="22"/>
      <c r="G33" s="22"/>
      <c r="H33" s="22"/>
      <c r="I33" s="22"/>
      <c r="J33" s="23">
        <f t="shared" si="1"/>
        <v>0</v>
      </c>
      <c r="K33" s="18" t="str">
        <f>IFERROR((('10PDTE_STE'!$J33/'10PDTE_STE'!$D33)), "-")</f>
        <v>-</v>
      </c>
      <c r="L33" s="24"/>
    </row>
    <row r="34" spans="1:13" ht="20.25" customHeight="1" x14ac:dyDescent="0.25">
      <c r="A34" s="20"/>
      <c r="B34" s="21"/>
      <c r="C34" s="22"/>
      <c r="D34" s="22"/>
      <c r="E34" s="22"/>
      <c r="F34" s="22"/>
      <c r="G34" s="22"/>
      <c r="H34" s="22"/>
      <c r="I34" s="22"/>
      <c r="J34" s="23">
        <f t="shared" si="1"/>
        <v>0</v>
      </c>
      <c r="K34" s="18" t="str">
        <f>IFERROR((('10PDTE_STE'!$J34/'10PDTE_STE'!$D34)), "-")</f>
        <v>-</v>
      </c>
      <c r="L34" s="24"/>
    </row>
    <row r="35" spans="1:13" ht="20.25" customHeight="1" x14ac:dyDescent="0.25">
      <c r="A35" s="20"/>
      <c r="B35" s="21"/>
      <c r="C35" s="22"/>
      <c r="D35" s="22"/>
      <c r="E35" s="22"/>
      <c r="F35" s="22"/>
      <c r="G35" s="22"/>
      <c r="H35" s="22"/>
      <c r="I35" s="22"/>
      <c r="J35" s="23">
        <f t="shared" si="1"/>
        <v>0</v>
      </c>
      <c r="K35" s="18" t="str">
        <f>IFERROR((('10PDTE_STE'!$J35/'10PDTE_STE'!$D35)), "-")</f>
        <v>-</v>
      </c>
      <c r="L35" s="24"/>
    </row>
    <row r="36" spans="1:13" ht="20.25" customHeight="1" x14ac:dyDescent="0.25">
      <c r="A36" s="20"/>
      <c r="B36" s="21"/>
      <c r="C36" s="22"/>
      <c r="D36" s="22"/>
      <c r="E36" s="22"/>
      <c r="F36" s="22"/>
      <c r="G36" s="22"/>
      <c r="H36" s="22"/>
      <c r="I36" s="22"/>
      <c r="J36" s="23">
        <f>SUM(F36:G36)</f>
        <v>0</v>
      </c>
      <c r="K36" s="18" t="str">
        <f>IFERROR((('10PDTE_STE'!$J36/'10PDTE_STE'!$D36)), "-")</f>
        <v>-</v>
      </c>
      <c r="L36" s="24"/>
    </row>
    <row r="37" spans="1:13" ht="20.25" customHeight="1" x14ac:dyDescent="0.25">
      <c r="A37" s="20"/>
      <c r="B37" s="21"/>
      <c r="C37" s="22"/>
      <c r="D37" s="22"/>
      <c r="E37" s="22"/>
      <c r="F37" s="22"/>
      <c r="G37" s="22"/>
      <c r="H37" s="22"/>
      <c r="I37" s="22"/>
      <c r="J37" s="23">
        <f t="shared" si="1"/>
        <v>0</v>
      </c>
      <c r="K37" s="18" t="str">
        <f>IFERROR((('10PDTE_STE'!$J37/'10PDTE_STE'!$D37)), "-")</f>
        <v>-</v>
      </c>
      <c r="L37" s="24"/>
    </row>
    <row r="38" spans="1:13" s="25" customFormat="1" ht="20.25" customHeight="1" x14ac:dyDescent="0.25">
      <c r="A38" s="20"/>
      <c r="B38" s="21"/>
      <c r="C38" s="22"/>
      <c r="D38" s="22"/>
      <c r="E38" s="22"/>
      <c r="F38" s="22"/>
      <c r="G38" s="22"/>
      <c r="H38" s="22"/>
      <c r="I38" s="22"/>
      <c r="J38" s="23">
        <f t="shared" si="1"/>
        <v>0</v>
      </c>
      <c r="K38" s="18" t="str">
        <f>IFERROR((('10PDTE_STE'!$J38/'10PDTE_STE'!$D38)), "-")</f>
        <v>-</v>
      </c>
      <c r="L38" s="24"/>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A6C01712-1C48-46B3-A281-2E48C57E1FC8}">
      <formula1>0</formula1>
    </dataValidation>
    <dataValidation operator="greaterThanOrEqual" allowBlank="1" showInputMessage="1" showErrorMessage="1" error="Deberá ingresar el formato de NÚMERO correcto." sqref="J9:K38 K8" xr:uid="{0479B418-6728-4534-AC38-5D1966977A99}"/>
  </dataValidations>
  <printOptions horizontalCentered="1"/>
  <pageMargins left="0.70866141732283472" right="0.31496062992125984" top="1.4960629921259843" bottom="0.51181102362204722" header="0.51181102362204722" footer="0.31496062992125984"/>
  <pageSetup scale="43"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B7127-AE1D-4A09-8AAE-D610CBC6CEBF}">
  <sheetPr codeName="Hoja23"/>
  <dimension ref="A1:N49"/>
  <sheetViews>
    <sheetView showGridLines="0" topLeftCell="C1" zoomScale="80" zoomScaleNormal="8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24.5703125" bestFit="1" customWidth="1"/>
    <col min="4" max="4" width="24.5703125" style="6" bestFit="1" customWidth="1"/>
    <col min="5" max="6" width="24.7109375" style="6" bestFit="1" customWidth="1"/>
    <col min="7" max="9" width="24.5703125" style="6" bestFit="1" customWidth="1"/>
    <col min="10" max="10" width="24" style="6" customWidth="1"/>
    <col min="11" max="11" width="16.85546875" style="6" customWidth="1"/>
    <col min="12" max="12" width="53.1406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95" customFormat="1" ht="48.75" customHeight="1" x14ac:dyDescent="0.25">
      <c r="A3" s="37" t="s">
        <v>0</v>
      </c>
      <c r="B3" s="82"/>
      <c r="C3" s="82"/>
      <c r="D3" s="82"/>
      <c r="E3" s="82"/>
      <c r="F3" s="82"/>
      <c r="G3" s="82"/>
      <c r="H3" s="82"/>
      <c r="I3" s="82"/>
      <c r="J3" s="82"/>
      <c r="K3" s="82"/>
      <c r="L3" s="82"/>
    </row>
    <row r="4" spans="1:12" s="10" customFormat="1" ht="26.25" customHeight="1" x14ac:dyDescent="0.2">
      <c r="A4" s="9" t="s">
        <v>1</v>
      </c>
      <c r="B4" s="196" t="s">
        <v>648</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x14ac:dyDescent="0.25">
      <c r="A8" s="195" t="s">
        <v>25</v>
      </c>
      <c r="B8" s="195"/>
      <c r="C8" s="17">
        <f>IF(SUBTOTAL(9, '10PDME_STC'!$C$9:$C$38)=0, "", SUBTOTAL(9, '10PDME_STC'!$C$9:$C$38))</f>
        <v>7689010418</v>
      </c>
      <c r="D8" s="17">
        <f>IF(SUBTOTAL(9, '10PDME_STC'!$D$9:$D$38)=0, "", SUBTOTAL(9, '10PDME_STC'!$D$9:$D$38))</f>
        <v>3450010418</v>
      </c>
      <c r="E8" s="17">
        <f>IF(SUBTOTAL(9, '10PDME_STC'!$E$9:$E$38)=0, "", SUBTOTAL(9, '10PDME_STC'!$E$9:$E$38))</f>
        <v>2127433865</v>
      </c>
      <c r="F8" s="17">
        <f>IF(SUBTOTAL(9, '10PDME_STC'!$F$9:$F$38)=0, "", SUBTOTAL(9, '10PDME_STC'!$F$9:$F$38))</f>
        <v>1262189204.74</v>
      </c>
      <c r="G8" s="17">
        <f>IF(SUBTOTAL(9, '10PDME_STC'!$G$9:$G$38)=0, "", SUBTOTAL(9, '10PDME_STC'!$G$9:$G$38))</f>
        <v>1914003675.25</v>
      </c>
      <c r="H8" s="17">
        <f>IF(SUBTOTAL(9, '10PDME_STC'!$H$9:$H$38)=0, "", SUBTOTAL(9, '10PDME_STC'!$H$9:$H$38))</f>
        <v>1262189204.74</v>
      </c>
      <c r="I8" s="17">
        <f>IF(SUBTOTAL(9, '10PDME_STC'!$I$9:$I$38)=0, "", SUBTOTAL(9, '10PDME_STC'!$I$9:$I$38))</f>
        <v>1262189204.74</v>
      </c>
      <c r="J8" s="17">
        <f>IF(SUBTOTAL(9, '10PDME_STC'!$J$9:$J$38)=0, "", SUBTOTAL(9, '10PDME_STC'!$J$9:$J$38))</f>
        <v>3176192879.9900002</v>
      </c>
      <c r="K8" s="18">
        <f>IFERROR((('10PDME_STC'!$J8/'10PDME_STC'!$D8)), "-")</f>
        <v>0.92063283734408718</v>
      </c>
      <c r="L8" s="19"/>
    </row>
    <row r="9" spans="1:12" ht="63" x14ac:dyDescent="0.25">
      <c r="A9" s="20" t="s">
        <v>649</v>
      </c>
      <c r="B9" s="21" t="s">
        <v>650</v>
      </c>
      <c r="C9" s="22">
        <v>0</v>
      </c>
      <c r="D9" s="22">
        <v>80000000</v>
      </c>
      <c r="E9" s="22">
        <v>80000000</v>
      </c>
      <c r="F9" s="22">
        <v>0</v>
      </c>
      <c r="G9" s="22">
        <v>0</v>
      </c>
      <c r="H9" s="22">
        <v>0</v>
      </c>
      <c r="I9" s="22">
        <v>0</v>
      </c>
      <c r="J9" s="23">
        <f t="shared" ref="J9:J13" si="0">SUM(F9:G9)</f>
        <v>0</v>
      </c>
      <c r="K9" s="18">
        <f>IFERROR((('10PDME_STC'!$J9/'10PDME_STC'!$D9)), "-")</f>
        <v>0</v>
      </c>
      <c r="L9" s="60" t="s">
        <v>651</v>
      </c>
    </row>
    <row r="10" spans="1:12" ht="47.25" x14ac:dyDescent="0.25">
      <c r="A10" s="20" t="s">
        <v>652</v>
      </c>
      <c r="B10" s="21" t="s">
        <v>653</v>
      </c>
      <c r="C10" s="22">
        <v>0</v>
      </c>
      <c r="D10" s="22">
        <v>5000000</v>
      </c>
      <c r="E10" s="22">
        <v>0</v>
      </c>
      <c r="F10" s="22">
        <v>0</v>
      </c>
      <c r="G10" s="22">
        <v>0</v>
      </c>
      <c r="H10" s="22">
        <v>0</v>
      </c>
      <c r="I10" s="22">
        <v>0</v>
      </c>
      <c r="J10" s="23">
        <f t="shared" si="0"/>
        <v>0</v>
      </c>
      <c r="K10" s="18">
        <f>IFERROR((('10PDME_STC'!$J10/'10PDME_STC'!$D10)), "-")</f>
        <v>0</v>
      </c>
      <c r="L10" s="60" t="s">
        <v>651</v>
      </c>
    </row>
    <row r="11" spans="1:12" ht="174.75" customHeight="1" x14ac:dyDescent="0.25">
      <c r="A11" s="20" t="s">
        <v>654</v>
      </c>
      <c r="B11" s="21" t="s">
        <v>655</v>
      </c>
      <c r="C11" s="22">
        <v>305469450</v>
      </c>
      <c r="D11" s="22">
        <v>305469450</v>
      </c>
      <c r="E11" s="22">
        <v>305469450</v>
      </c>
      <c r="F11" s="22">
        <v>298141814.37</v>
      </c>
      <c r="G11" s="22">
        <v>7327635.6299999952</v>
      </c>
      <c r="H11" s="22">
        <v>298141814.37</v>
      </c>
      <c r="I11" s="22">
        <v>298141814.37</v>
      </c>
      <c r="J11" s="23">
        <f>SUM(F11:G11)</f>
        <v>305469450</v>
      </c>
      <c r="K11" s="18">
        <f>IFERROR((('10PDME_STC'!$J11/'10PDME_STC'!$D11)), "-")</f>
        <v>1</v>
      </c>
      <c r="L11" s="60" t="s">
        <v>656</v>
      </c>
    </row>
    <row r="12" spans="1:12" ht="126" x14ac:dyDescent="0.25">
      <c r="A12" s="20" t="s">
        <v>657</v>
      </c>
      <c r="B12" s="21" t="s">
        <v>658</v>
      </c>
      <c r="C12" s="22">
        <v>2383540968</v>
      </c>
      <c r="D12" s="22">
        <v>2383540968</v>
      </c>
      <c r="E12" s="22">
        <v>1134084415</v>
      </c>
      <c r="F12" s="22">
        <v>847390684.04999995</v>
      </c>
      <c r="G12" s="22">
        <v>1536150283.95</v>
      </c>
      <c r="H12" s="22">
        <v>847390684.04999995</v>
      </c>
      <c r="I12" s="22">
        <v>847390684.04999995</v>
      </c>
      <c r="J12" s="23">
        <f t="shared" si="0"/>
        <v>2383540968</v>
      </c>
      <c r="K12" s="18">
        <f>IFERROR((('10PDME_STC'!$J12/'10PDME_STC'!$D12)), "-")</f>
        <v>1</v>
      </c>
      <c r="L12" s="60" t="s">
        <v>659</v>
      </c>
    </row>
    <row r="13" spans="1:12" ht="138.75" customHeight="1" x14ac:dyDescent="0.25">
      <c r="A13" s="20" t="s">
        <v>660</v>
      </c>
      <c r="B13" s="21" t="s">
        <v>661</v>
      </c>
      <c r="C13" s="22">
        <v>5000000000</v>
      </c>
      <c r="D13" s="22">
        <v>0</v>
      </c>
      <c r="E13" s="22">
        <v>0</v>
      </c>
      <c r="F13" s="22">
        <v>0</v>
      </c>
      <c r="G13" s="22">
        <v>0</v>
      </c>
      <c r="H13" s="22">
        <v>0</v>
      </c>
      <c r="I13" s="22">
        <v>0</v>
      </c>
      <c r="J13" s="23">
        <f t="shared" si="0"/>
        <v>0</v>
      </c>
      <c r="K13" s="18" t="str">
        <f>IFERROR((('10PDME_STC'!$J13/'10PDME_STC'!$D13)), "-")</f>
        <v>-</v>
      </c>
      <c r="L13" s="32" t="s">
        <v>662</v>
      </c>
    </row>
    <row r="14" spans="1:12" ht="347.25" customHeight="1" x14ac:dyDescent="0.25">
      <c r="A14" s="20" t="s">
        <v>663</v>
      </c>
      <c r="B14" s="21" t="s">
        <v>664</v>
      </c>
      <c r="C14" s="22">
        <v>0</v>
      </c>
      <c r="D14" s="22">
        <v>7000000</v>
      </c>
      <c r="E14" s="22">
        <v>4500000</v>
      </c>
      <c r="F14" s="22">
        <v>3893335.95</v>
      </c>
      <c r="G14" s="22">
        <v>3096137.33</v>
      </c>
      <c r="H14" s="22">
        <v>3893335.95</v>
      </c>
      <c r="I14" s="22">
        <v>3893335.95</v>
      </c>
      <c r="J14" s="23">
        <f>SUM(F14:G14)</f>
        <v>6989473.2800000003</v>
      </c>
      <c r="K14" s="18">
        <f>IFERROR((('10PDME_STC'!$J14/'10PDME_STC'!$D14)), "-")</f>
        <v>0.99849618285714292</v>
      </c>
      <c r="L14" s="60" t="s">
        <v>665</v>
      </c>
    </row>
    <row r="15" spans="1:12" ht="206.25" customHeight="1" x14ac:dyDescent="0.25">
      <c r="A15" s="20" t="s">
        <v>666</v>
      </c>
      <c r="B15" s="21" t="s">
        <v>667</v>
      </c>
      <c r="C15" s="22">
        <v>0</v>
      </c>
      <c r="D15" s="22">
        <v>59000000</v>
      </c>
      <c r="E15" s="22">
        <v>59000000</v>
      </c>
      <c r="F15" s="22">
        <v>55401117.619999997</v>
      </c>
      <c r="G15" s="22">
        <v>3580987.9100000039</v>
      </c>
      <c r="H15" s="22">
        <v>55401117.619999997</v>
      </c>
      <c r="I15" s="22">
        <v>55401117.619999997</v>
      </c>
      <c r="J15" s="23">
        <f t="shared" ref="J15:J38" si="1">SUM(F15:G15)</f>
        <v>58982105.530000001</v>
      </c>
      <c r="K15" s="18">
        <f>IFERROR((('10PDME_STC'!$J15/'10PDME_STC'!$D15)), "-")</f>
        <v>0.99969670389830512</v>
      </c>
      <c r="L15" s="60" t="s">
        <v>668</v>
      </c>
    </row>
    <row r="16" spans="1:12" ht="201.75" customHeight="1" x14ac:dyDescent="0.25">
      <c r="A16" s="20" t="s">
        <v>669</v>
      </c>
      <c r="B16" s="21" t="s">
        <v>670</v>
      </c>
      <c r="C16" s="22">
        <v>0</v>
      </c>
      <c r="D16" s="22">
        <v>60000000</v>
      </c>
      <c r="E16" s="22">
        <v>60000000</v>
      </c>
      <c r="F16" s="22">
        <v>57362252.75</v>
      </c>
      <c r="G16" s="22">
        <v>2630565.9399999976</v>
      </c>
      <c r="H16" s="22">
        <v>57362252.75</v>
      </c>
      <c r="I16" s="22">
        <v>57362252.75</v>
      </c>
      <c r="J16" s="23">
        <f t="shared" si="1"/>
        <v>59992818.689999998</v>
      </c>
      <c r="K16" s="18">
        <f>IFERROR((('10PDME_STC'!$J16/'10PDME_STC'!$D16)), "-")</f>
        <v>0.99988031150000001</v>
      </c>
      <c r="L16" s="60" t="s">
        <v>671</v>
      </c>
    </row>
    <row r="17" spans="1:12" ht="78.75" x14ac:dyDescent="0.25">
      <c r="A17" s="20" t="s">
        <v>672</v>
      </c>
      <c r="B17" s="21" t="s">
        <v>673</v>
      </c>
      <c r="C17" s="22">
        <v>0</v>
      </c>
      <c r="D17" s="22">
        <v>550000000</v>
      </c>
      <c r="E17" s="22">
        <v>484380000</v>
      </c>
      <c r="F17" s="22">
        <v>0</v>
      </c>
      <c r="G17" s="22">
        <v>361218064.48999995</v>
      </c>
      <c r="H17" s="22">
        <v>0</v>
      </c>
      <c r="I17" s="22">
        <v>0</v>
      </c>
      <c r="J17" s="23">
        <f t="shared" si="1"/>
        <v>361218064.48999995</v>
      </c>
      <c r="K17" s="18">
        <f>IFERROR((('10PDME_STC'!$J17/'10PDME_STC'!$D17)), "-")</f>
        <v>0.65676011725454542</v>
      </c>
      <c r="L17" s="60" t="s">
        <v>674</v>
      </c>
    </row>
    <row r="18" spans="1:12" ht="20.25" customHeight="1" x14ac:dyDescent="0.25">
      <c r="A18" s="20"/>
      <c r="B18" s="21"/>
      <c r="C18" s="22"/>
      <c r="D18" s="22"/>
      <c r="E18" s="22"/>
      <c r="F18" s="22"/>
      <c r="G18" s="22"/>
      <c r="H18" s="22"/>
      <c r="I18" s="22"/>
      <c r="J18" s="23">
        <f t="shared" si="1"/>
        <v>0</v>
      </c>
      <c r="K18" s="18" t="str">
        <f>IFERROR((('10PDME_STC'!$J18/'10PDME_STC'!$D18)), "-")</f>
        <v>-</v>
      </c>
      <c r="L18" s="24"/>
    </row>
    <row r="19" spans="1:12" ht="20.25" customHeight="1" x14ac:dyDescent="0.25">
      <c r="A19" s="20"/>
      <c r="B19" s="21"/>
      <c r="C19" s="22"/>
      <c r="D19" s="22"/>
      <c r="E19" s="22"/>
      <c r="F19" s="22"/>
      <c r="G19" s="22"/>
      <c r="H19" s="22"/>
      <c r="I19" s="22"/>
      <c r="J19" s="23">
        <f t="shared" si="1"/>
        <v>0</v>
      </c>
      <c r="K19" s="18" t="str">
        <f>IFERROR((('10PDME_STC'!$J19/'10PDME_STC'!$D19)), "-")</f>
        <v>-</v>
      </c>
      <c r="L19" s="24"/>
    </row>
    <row r="20" spans="1:12" ht="20.25" customHeight="1" x14ac:dyDescent="0.25">
      <c r="A20" s="20"/>
      <c r="B20" s="21"/>
      <c r="C20" s="22"/>
      <c r="D20" s="22"/>
      <c r="E20" s="22"/>
      <c r="F20" s="22"/>
      <c r="G20" s="22"/>
      <c r="H20" s="22"/>
      <c r="I20" s="22"/>
      <c r="J20" s="23">
        <f t="shared" si="1"/>
        <v>0</v>
      </c>
      <c r="K20" s="18" t="str">
        <f>IFERROR((('10PDME_STC'!$J20/'10PDME_STC'!$D20)), "-")</f>
        <v>-</v>
      </c>
      <c r="L20" s="24"/>
    </row>
    <row r="21" spans="1:12" ht="20.25" customHeight="1" x14ac:dyDescent="0.25">
      <c r="A21" s="20"/>
      <c r="B21" s="21"/>
      <c r="C21" s="22"/>
      <c r="D21" s="22"/>
      <c r="E21" s="22"/>
      <c r="F21" s="22"/>
      <c r="G21" s="22"/>
      <c r="H21" s="22"/>
      <c r="I21" s="22"/>
      <c r="J21" s="23">
        <f t="shared" si="1"/>
        <v>0</v>
      </c>
      <c r="K21" s="18" t="str">
        <f>IFERROR((('10PDME_STC'!$J21/'10PDME_STC'!$D21)), "-")</f>
        <v>-</v>
      </c>
      <c r="L21" s="24"/>
    </row>
    <row r="22" spans="1:12" ht="20.25" customHeight="1" x14ac:dyDescent="0.25">
      <c r="A22" s="20"/>
      <c r="B22" s="21"/>
      <c r="C22" s="22"/>
      <c r="D22" s="22"/>
      <c r="E22" s="22"/>
      <c r="F22" s="22"/>
      <c r="G22" s="22"/>
      <c r="H22" s="22"/>
      <c r="I22" s="22"/>
      <c r="J22" s="23">
        <f t="shared" si="1"/>
        <v>0</v>
      </c>
      <c r="K22" s="18" t="str">
        <f>IFERROR((('10PDME_STC'!$J22/'10PDME_STC'!$D22)), "-")</f>
        <v>-</v>
      </c>
      <c r="L22" s="24"/>
    </row>
    <row r="23" spans="1:12" ht="20.25" customHeight="1" x14ac:dyDescent="0.25">
      <c r="A23" s="20"/>
      <c r="B23" s="21"/>
      <c r="C23" s="22"/>
      <c r="D23" s="22"/>
      <c r="E23" s="22"/>
      <c r="F23" s="22"/>
      <c r="G23" s="22"/>
      <c r="H23" s="22"/>
      <c r="I23" s="22"/>
      <c r="J23" s="23">
        <f t="shared" si="1"/>
        <v>0</v>
      </c>
      <c r="K23" s="18" t="str">
        <f>IFERROR((('10PDME_STC'!$J23/'10PDME_STC'!$D23)), "-")</f>
        <v>-</v>
      </c>
      <c r="L23" s="24"/>
    </row>
    <row r="24" spans="1:12" ht="20.25" customHeight="1" x14ac:dyDescent="0.25">
      <c r="A24" s="20"/>
      <c r="B24" s="21"/>
      <c r="C24" s="22"/>
      <c r="D24" s="22"/>
      <c r="E24" s="22"/>
      <c r="F24" s="22"/>
      <c r="G24" s="22"/>
      <c r="H24" s="22"/>
      <c r="I24" s="22"/>
      <c r="J24" s="23">
        <f t="shared" si="1"/>
        <v>0</v>
      </c>
      <c r="K24" s="18" t="str">
        <f>IFERROR((('10PDME_STC'!$J24/'10PDME_STC'!$D24)), "-")</f>
        <v>-</v>
      </c>
      <c r="L24" s="24"/>
    </row>
    <row r="25" spans="1:12" ht="20.25" customHeight="1" x14ac:dyDescent="0.25">
      <c r="A25" s="20"/>
      <c r="B25" s="21"/>
      <c r="C25" s="22"/>
      <c r="D25" s="22"/>
      <c r="E25" s="22"/>
      <c r="F25" s="22"/>
      <c r="G25" s="22"/>
      <c r="H25" s="22"/>
      <c r="I25" s="22"/>
      <c r="J25" s="23">
        <f t="shared" si="1"/>
        <v>0</v>
      </c>
      <c r="K25" s="18" t="str">
        <f>IFERROR((('10PDME_STC'!$J25/'10PDME_STC'!$D25)), "-")</f>
        <v>-</v>
      </c>
      <c r="L25" s="24"/>
    </row>
    <row r="26" spans="1:12" ht="20.25" customHeight="1" x14ac:dyDescent="0.25">
      <c r="A26" s="20"/>
      <c r="B26" s="21"/>
      <c r="C26" s="22"/>
      <c r="D26" s="22"/>
      <c r="E26" s="22"/>
      <c r="F26" s="22"/>
      <c r="G26" s="22"/>
      <c r="H26" s="22"/>
      <c r="I26" s="22"/>
      <c r="J26" s="23">
        <f t="shared" si="1"/>
        <v>0</v>
      </c>
      <c r="K26" s="18" t="str">
        <f>IFERROR((('10PDME_STC'!$J26/'10PDME_STC'!$D26)), "-")</f>
        <v>-</v>
      </c>
      <c r="L26" s="24"/>
    </row>
    <row r="27" spans="1:12" ht="20.25" customHeight="1" x14ac:dyDescent="0.25">
      <c r="A27" s="20"/>
      <c r="B27" s="21"/>
      <c r="C27" s="22"/>
      <c r="D27" s="22"/>
      <c r="E27" s="22"/>
      <c r="F27" s="22"/>
      <c r="G27" s="22"/>
      <c r="H27" s="22"/>
      <c r="I27" s="22"/>
      <c r="J27" s="23">
        <f t="shared" si="1"/>
        <v>0</v>
      </c>
      <c r="K27" s="18" t="str">
        <f>IFERROR((('10PDME_STC'!$J27/'10PDME_STC'!$D27)), "-")</f>
        <v>-</v>
      </c>
      <c r="L27" s="24"/>
    </row>
    <row r="28" spans="1:12" ht="20.25" customHeight="1" x14ac:dyDescent="0.25">
      <c r="A28" s="20"/>
      <c r="B28" s="21"/>
      <c r="C28" s="22"/>
      <c r="D28" s="22"/>
      <c r="E28" s="22"/>
      <c r="F28" s="22"/>
      <c r="G28" s="22"/>
      <c r="H28" s="22"/>
      <c r="I28" s="22"/>
      <c r="J28" s="23">
        <f t="shared" si="1"/>
        <v>0</v>
      </c>
      <c r="K28" s="18" t="str">
        <f>IFERROR((('10PDME_STC'!$J28/'10PDME_STC'!$D28)), "-")</f>
        <v>-</v>
      </c>
      <c r="L28" s="24"/>
    </row>
    <row r="29" spans="1:12" ht="20.25" customHeight="1" x14ac:dyDescent="0.25">
      <c r="A29" s="20"/>
      <c r="B29" s="21"/>
      <c r="C29" s="22"/>
      <c r="D29" s="22"/>
      <c r="E29" s="22"/>
      <c r="F29" s="22"/>
      <c r="G29" s="22"/>
      <c r="H29" s="22"/>
      <c r="I29" s="22"/>
      <c r="J29" s="23">
        <f t="shared" si="1"/>
        <v>0</v>
      </c>
      <c r="K29" s="18" t="str">
        <f>IFERROR((('10PDME_STC'!$J29/'10PDME_STC'!$D29)), "-")</f>
        <v>-</v>
      </c>
      <c r="L29" s="24"/>
    </row>
    <row r="30" spans="1:12" ht="20.25" customHeight="1" x14ac:dyDescent="0.25">
      <c r="A30" s="20"/>
      <c r="B30" s="21"/>
      <c r="C30" s="22"/>
      <c r="D30" s="22"/>
      <c r="E30" s="22"/>
      <c r="F30" s="22"/>
      <c r="G30" s="22"/>
      <c r="H30" s="22"/>
      <c r="I30" s="22"/>
      <c r="J30" s="23">
        <f t="shared" si="1"/>
        <v>0</v>
      </c>
      <c r="K30" s="18" t="str">
        <f>IFERROR((('10PDME_STC'!$J30/'10PDME_STC'!$D30)), "-")</f>
        <v>-</v>
      </c>
      <c r="L30" s="24"/>
    </row>
    <row r="31" spans="1:12" ht="20.25" customHeight="1" x14ac:dyDescent="0.25">
      <c r="A31" s="20"/>
      <c r="B31" s="21"/>
      <c r="C31" s="22"/>
      <c r="D31" s="22"/>
      <c r="E31" s="22"/>
      <c r="F31" s="22"/>
      <c r="G31" s="22"/>
      <c r="H31" s="22"/>
      <c r="I31" s="22"/>
      <c r="J31" s="23">
        <f t="shared" si="1"/>
        <v>0</v>
      </c>
      <c r="K31" s="18" t="str">
        <f>IFERROR((('10PDME_STC'!$J31/'10PDME_STC'!$D31)), "-")</f>
        <v>-</v>
      </c>
      <c r="L31" s="24"/>
    </row>
    <row r="32" spans="1:12" ht="20.25" customHeight="1" x14ac:dyDescent="0.25">
      <c r="A32" s="20"/>
      <c r="B32" s="21"/>
      <c r="C32" s="22"/>
      <c r="D32" s="22"/>
      <c r="E32" s="22"/>
      <c r="F32" s="22"/>
      <c r="G32" s="22"/>
      <c r="H32" s="22"/>
      <c r="I32" s="22"/>
      <c r="J32" s="23">
        <f t="shared" si="1"/>
        <v>0</v>
      </c>
      <c r="K32" s="18" t="str">
        <f>IFERROR((('10PDME_STC'!$J32/'10PDME_STC'!$D32)), "-")</f>
        <v>-</v>
      </c>
      <c r="L32" s="24"/>
    </row>
    <row r="33" spans="1:13" ht="20.25" customHeight="1" x14ac:dyDescent="0.25">
      <c r="A33" s="20"/>
      <c r="B33" s="21"/>
      <c r="C33" s="22"/>
      <c r="D33" s="22"/>
      <c r="E33" s="22"/>
      <c r="F33" s="22"/>
      <c r="G33" s="22"/>
      <c r="H33" s="22"/>
      <c r="I33" s="22"/>
      <c r="J33" s="23">
        <f t="shared" si="1"/>
        <v>0</v>
      </c>
      <c r="K33" s="18" t="str">
        <f>IFERROR((('10PDME_STC'!$J33/'10PDME_STC'!$D33)), "-")</f>
        <v>-</v>
      </c>
      <c r="L33" s="24"/>
    </row>
    <row r="34" spans="1:13" ht="20.25" customHeight="1" x14ac:dyDescent="0.25">
      <c r="A34" s="20"/>
      <c r="B34" s="21"/>
      <c r="C34" s="22"/>
      <c r="D34" s="22"/>
      <c r="E34" s="22"/>
      <c r="F34" s="22"/>
      <c r="G34" s="22"/>
      <c r="H34" s="22"/>
      <c r="I34" s="22"/>
      <c r="J34" s="23">
        <f t="shared" si="1"/>
        <v>0</v>
      </c>
      <c r="K34" s="18" t="str">
        <f>IFERROR((('10PDME_STC'!$J34/'10PDME_STC'!$D34)), "-")</f>
        <v>-</v>
      </c>
      <c r="L34" s="24"/>
    </row>
    <row r="35" spans="1:13" ht="20.25" customHeight="1" x14ac:dyDescent="0.25">
      <c r="A35" s="20"/>
      <c r="B35" s="21"/>
      <c r="C35" s="22"/>
      <c r="D35" s="22"/>
      <c r="E35" s="22"/>
      <c r="F35" s="22"/>
      <c r="G35" s="22"/>
      <c r="H35" s="22"/>
      <c r="I35" s="22"/>
      <c r="J35" s="23">
        <f t="shared" si="1"/>
        <v>0</v>
      </c>
      <c r="K35" s="18" t="str">
        <f>IFERROR((('10PDME_STC'!$J35/'10PDME_STC'!$D35)), "-")</f>
        <v>-</v>
      </c>
      <c r="L35" s="24"/>
    </row>
    <row r="36" spans="1:13" ht="20.25" customHeight="1" x14ac:dyDescent="0.25">
      <c r="A36" s="20"/>
      <c r="B36" s="21"/>
      <c r="C36" s="22"/>
      <c r="D36" s="22"/>
      <c r="E36" s="22"/>
      <c r="F36" s="22"/>
      <c r="G36" s="22"/>
      <c r="H36" s="22"/>
      <c r="I36" s="22"/>
      <c r="J36" s="23">
        <f>SUM(F36:G36)</f>
        <v>0</v>
      </c>
      <c r="K36" s="18" t="str">
        <f>IFERROR((('10PDME_STC'!$J36/'10PDME_STC'!$D36)), "-")</f>
        <v>-</v>
      </c>
      <c r="L36" s="24"/>
    </row>
    <row r="37" spans="1:13" ht="20.25" customHeight="1" x14ac:dyDescent="0.25">
      <c r="A37" s="20"/>
      <c r="B37" s="21"/>
      <c r="C37" s="22"/>
      <c r="D37" s="22"/>
      <c r="E37" s="22"/>
      <c r="F37" s="22"/>
      <c r="G37" s="22"/>
      <c r="H37" s="22"/>
      <c r="I37" s="22"/>
      <c r="J37" s="23">
        <f t="shared" si="1"/>
        <v>0</v>
      </c>
      <c r="K37" s="18" t="str">
        <f>IFERROR((('10PDME_STC'!$J37/'10PDME_STC'!$D37)), "-")</f>
        <v>-</v>
      </c>
      <c r="L37" s="24"/>
    </row>
    <row r="38" spans="1:13" s="25" customFormat="1" ht="20.25" customHeight="1" x14ac:dyDescent="0.25">
      <c r="A38" s="20"/>
      <c r="B38" s="21"/>
      <c r="C38" s="22"/>
      <c r="D38" s="22"/>
      <c r="E38" s="22"/>
      <c r="F38" s="22"/>
      <c r="G38" s="22"/>
      <c r="H38" s="22"/>
      <c r="I38" s="22"/>
      <c r="J38" s="23">
        <f t="shared" si="1"/>
        <v>0</v>
      </c>
      <c r="K38" s="18" t="str">
        <f>IFERROR((('10PDME_STC'!$J38/'10PDME_STC'!$D38)), "-")</f>
        <v>-</v>
      </c>
      <c r="L38" s="24"/>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B41E2EC6-3057-42B0-AEA8-A7E916F2E82A}">
      <formula1>0</formula1>
    </dataValidation>
    <dataValidation operator="greaterThanOrEqual" allowBlank="1" showInputMessage="1" showErrorMessage="1" error="Deberá ingresar el formato de NÚMERO correcto." sqref="J9:K38 K8" xr:uid="{A2491D77-B047-42F9-8028-4FBC4ECD0FAB}"/>
  </dataValidations>
  <printOptions horizontalCentered="1"/>
  <pageMargins left="0.51181102362204722" right="0.31496062992125984" top="0.99" bottom="0.51181102362204722" header="0.31496062992125984" footer="0.31496062992125984"/>
  <pageSetup scale="41" fitToHeight="2"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55320-1CDE-4074-BA71-E7491DAB4AB0}">
  <sheetPr codeName="Hoja24"/>
  <dimension ref="A1:N49"/>
  <sheetViews>
    <sheetView showGridLines="0" zoomScale="80" zoomScaleNormal="8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95" customFormat="1" ht="48.75" customHeight="1" x14ac:dyDescent="0.25">
      <c r="A3" s="37" t="s">
        <v>0</v>
      </c>
      <c r="B3" s="82"/>
      <c r="C3" s="82"/>
      <c r="D3" s="82"/>
      <c r="E3" s="82"/>
      <c r="F3" s="82"/>
      <c r="G3" s="82"/>
      <c r="H3" s="82"/>
      <c r="I3" s="82"/>
      <c r="J3" s="82"/>
      <c r="K3" s="82"/>
      <c r="L3" s="82"/>
    </row>
    <row r="4" spans="1:12" s="10" customFormat="1" ht="26.25" customHeight="1" x14ac:dyDescent="0.2">
      <c r="A4" s="9" t="s">
        <v>1</v>
      </c>
      <c r="B4" s="196" t="s">
        <v>675</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x14ac:dyDescent="0.25">
      <c r="A8" s="231" t="s">
        <v>25</v>
      </c>
      <c r="B8" s="231"/>
      <c r="C8" s="17">
        <f>IF(SUBTOTAL(9, '10PDRT_RTP'!$C$9:$C$38)=0, "", SUBTOTAL(9, '10PDRT_RTP'!$C$9:$C$38))</f>
        <v>68101637</v>
      </c>
      <c r="D8" s="17">
        <f>IF(SUBTOTAL(9, '10PDRT_RTP'!$D$9:$D$38)=0, "", SUBTOTAL(9, '10PDRT_RTP'!$D$9:$D$38))</f>
        <v>68101637</v>
      </c>
      <c r="E8" s="17">
        <f>IF(SUBTOTAL(9, '10PDRT_RTP'!$E$9:$E$38)=0, "", SUBTOTAL(9, '10PDRT_RTP'!$E$9:$E$38))</f>
        <v>7600000</v>
      </c>
      <c r="F8" s="17" t="str">
        <f>IF(SUBTOTAL(9, '10PDRT_RTP'!$F$9:$F$38)=0, "", SUBTOTAL(9, '10PDRT_RTP'!$F$9:$F$38))</f>
        <v/>
      </c>
      <c r="G8" s="17">
        <f>IF(SUBTOTAL(9, '10PDRT_RTP'!$G$9:$G$38)=0, "", SUBTOTAL(9, '10PDRT_RTP'!$G$9:$G$38))</f>
        <v>649600</v>
      </c>
      <c r="H8" s="17" t="str">
        <f>IF(SUBTOTAL(9, '10PDRT_RTP'!$H$9:$H$38)=0, "", SUBTOTAL(9, '10PDRT_RTP'!$H$9:$H$38))</f>
        <v/>
      </c>
      <c r="I8" s="17" t="str">
        <f>IF(SUBTOTAL(9, '10PDRT_RTP'!$I$9:$I$38)=0, "", SUBTOTAL(9, '10PDRT_RTP'!$I$9:$I$38))</f>
        <v/>
      </c>
      <c r="J8" s="17">
        <f>IF(SUBTOTAL(9, '10PDRT_RTP'!$J$9:$J$38)=0, "", SUBTOTAL(9, '10PDRT_RTP'!$J$9:$J$38))</f>
        <v>649600</v>
      </c>
      <c r="K8" s="18">
        <f>IFERROR((('10PDRT_RTP'!$J8/'10PDRT_RTP'!$D8)), "-")</f>
        <v>9.5386840701053924E-3</v>
      </c>
      <c r="L8" s="19"/>
    </row>
    <row r="9" spans="1:12" ht="146.25" customHeight="1" x14ac:dyDescent="0.25">
      <c r="A9" s="42" t="s">
        <v>676</v>
      </c>
      <c r="B9" s="108" t="s">
        <v>677</v>
      </c>
      <c r="C9" s="22">
        <v>300000</v>
      </c>
      <c r="D9" s="22">
        <v>300000</v>
      </c>
      <c r="E9" s="22">
        <v>300000</v>
      </c>
      <c r="F9" s="22">
        <v>0</v>
      </c>
      <c r="G9" s="22">
        <v>0</v>
      </c>
      <c r="H9" s="22">
        <v>0</v>
      </c>
      <c r="I9" s="22">
        <v>0</v>
      </c>
      <c r="J9" s="23">
        <f t="shared" ref="J9:J13" si="0">SUM(F9:G9)</f>
        <v>0</v>
      </c>
      <c r="K9" s="18">
        <f>IFERROR((('10PDRT_RTP'!$J9/'10PDRT_RTP'!$D9)), "-")</f>
        <v>0</v>
      </c>
      <c r="L9" s="60" t="s">
        <v>678</v>
      </c>
    </row>
    <row r="10" spans="1:12" ht="146.25" customHeight="1" x14ac:dyDescent="0.25">
      <c r="A10" s="42" t="s">
        <v>679</v>
      </c>
      <c r="B10" s="109" t="s">
        <v>680</v>
      </c>
      <c r="C10" s="22">
        <v>4955520</v>
      </c>
      <c r="D10" s="22">
        <v>4955520</v>
      </c>
      <c r="E10" s="22">
        <v>0</v>
      </c>
      <c r="F10" s="22">
        <v>0</v>
      </c>
      <c r="G10" s="22">
        <v>0</v>
      </c>
      <c r="H10" s="22">
        <v>0</v>
      </c>
      <c r="I10" s="22">
        <v>0</v>
      </c>
      <c r="J10" s="23">
        <f t="shared" si="0"/>
        <v>0</v>
      </c>
      <c r="K10" s="18">
        <f>IFERROR((('10PDRT_RTP'!$J10/'10PDRT_RTP'!$D10)), "-")</f>
        <v>0</v>
      </c>
      <c r="L10" s="60" t="s">
        <v>678</v>
      </c>
    </row>
    <row r="11" spans="1:12" ht="146.25" customHeight="1" x14ac:dyDescent="0.25">
      <c r="A11" s="42" t="s">
        <v>681</v>
      </c>
      <c r="B11" s="109" t="s">
        <v>682</v>
      </c>
      <c r="C11" s="22">
        <v>800000</v>
      </c>
      <c r="D11" s="22">
        <v>800000</v>
      </c>
      <c r="E11" s="22">
        <v>800000</v>
      </c>
      <c r="F11" s="22">
        <v>0</v>
      </c>
      <c r="G11" s="22">
        <v>0</v>
      </c>
      <c r="H11" s="22">
        <v>0</v>
      </c>
      <c r="I11" s="22">
        <v>0</v>
      </c>
      <c r="J11" s="23">
        <f>SUM(F11:G11)</f>
        <v>0</v>
      </c>
      <c r="K11" s="18">
        <f>IFERROR((('10PDRT_RTP'!$J11/'10PDRT_RTP'!$D11)), "-")</f>
        <v>0</v>
      </c>
      <c r="L11" s="60" t="s">
        <v>683</v>
      </c>
    </row>
    <row r="12" spans="1:12" ht="146.25" customHeight="1" x14ac:dyDescent="0.25">
      <c r="A12" s="42" t="s">
        <v>684</v>
      </c>
      <c r="B12" s="109" t="s">
        <v>685</v>
      </c>
      <c r="C12" s="22">
        <v>2303579</v>
      </c>
      <c r="D12" s="22">
        <v>2303579</v>
      </c>
      <c r="E12" s="22">
        <v>0</v>
      </c>
      <c r="F12" s="22">
        <v>0</v>
      </c>
      <c r="G12" s="22">
        <v>0</v>
      </c>
      <c r="H12" s="22">
        <v>0</v>
      </c>
      <c r="I12" s="22">
        <v>0</v>
      </c>
      <c r="J12" s="23">
        <f t="shared" si="0"/>
        <v>0</v>
      </c>
      <c r="K12" s="18">
        <f>IFERROR((('10PDRT_RTP'!$J12/'10PDRT_RTP'!$D12)), "-")</f>
        <v>0</v>
      </c>
      <c r="L12" s="60" t="s">
        <v>678</v>
      </c>
    </row>
    <row r="13" spans="1:12" ht="146.25" customHeight="1" x14ac:dyDescent="0.25">
      <c r="A13" s="42" t="s">
        <v>686</v>
      </c>
      <c r="B13" s="109" t="s">
        <v>687</v>
      </c>
      <c r="C13" s="22">
        <v>2000000</v>
      </c>
      <c r="D13" s="22">
        <v>2000000</v>
      </c>
      <c r="E13" s="22">
        <v>600000</v>
      </c>
      <c r="F13" s="22">
        <v>0</v>
      </c>
      <c r="G13" s="22">
        <v>0</v>
      </c>
      <c r="H13" s="22">
        <v>0</v>
      </c>
      <c r="I13" s="22">
        <v>0</v>
      </c>
      <c r="J13" s="23">
        <f t="shared" si="0"/>
        <v>0</v>
      </c>
      <c r="K13" s="18">
        <f>IFERROR((('10PDRT_RTP'!$J13/'10PDRT_RTP'!$D13)), "-")</f>
        <v>0</v>
      </c>
      <c r="L13" s="60" t="s">
        <v>683</v>
      </c>
    </row>
    <row r="14" spans="1:12" ht="146.25" customHeight="1" x14ac:dyDescent="0.25">
      <c r="A14" s="42" t="s">
        <v>688</v>
      </c>
      <c r="B14" s="109" t="s">
        <v>689</v>
      </c>
      <c r="C14" s="22">
        <v>30000</v>
      </c>
      <c r="D14" s="22">
        <v>30000</v>
      </c>
      <c r="E14" s="22">
        <v>30000</v>
      </c>
      <c r="F14" s="22">
        <v>0</v>
      </c>
      <c r="G14" s="22">
        <v>0</v>
      </c>
      <c r="H14" s="22">
        <v>0</v>
      </c>
      <c r="I14" s="22">
        <v>0</v>
      </c>
      <c r="J14" s="23">
        <f>SUM(F14:G14)</f>
        <v>0</v>
      </c>
      <c r="K14" s="18">
        <f>IFERROR((('10PDRT_RTP'!$J14/'10PDRT_RTP'!$D14)), "-")</f>
        <v>0</v>
      </c>
      <c r="L14" s="60" t="s">
        <v>683</v>
      </c>
    </row>
    <row r="15" spans="1:12" ht="146.25" customHeight="1" x14ac:dyDescent="0.25">
      <c r="A15" s="42" t="s">
        <v>690</v>
      </c>
      <c r="B15" s="109" t="s">
        <v>691</v>
      </c>
      <c r="C15" s="22">
        <v>28051</v>
      </c>
      <c r="D15" s="22">
        <v>28051</v>
      </c>
      <c r="E15" s="22">
        <v>0</v>
      </c>
      <c r="F15" s="22">
        <v>0</v>
      </c>
      <c r="G15" s="22">
        <v>0</v>
      </c>
      <c r="H15" s="22">
        <v>0</v>
      </c>
      <c r="I15" s="22">
        <v>0</v>
      </c>
      <c r="J15" s="23">
        <f t="shared" ref="J15:J38" si="1">SUM(F15:G15)</f>
        <v>0</v>
      </c>
      <c r="K15" s="18">
        <f>IFERROR((('10PDRT_RTP'!$J15/'10PDRT_RTP'!$D15)), "-")</f>
        <v>0</v>
      </c>
      <c r="L15" s="60" t="s">
        <v>678</v>
      </c>
    </row>
    <row r="16" spans="1:12" ht="146.25" customHeight="1" x14ac:dyDescent="0.25">
      <c r="A16" s="42" t="s">
        <v>692</v>
      </c>
      <c r="B16" s="109" t="s">
        <v>693</v>
      </c>
      <c r="C16" s="22">
        <v>50000</v>
      </c>
      <c r="D16" s="22">
        <v>50000</v>
      </c>
      <c r="E16" s="22">
        <v>0</v>
      </c>
      <c r="F16" s="22">
        <v>0</v>
      </c>
      <c r="G16" s="22">
        <v>0</v>
      </c>
      <c r="H16" s="22">
        <v>0</v>
      </c>
      <c r="I16" s="22">
        <v>0</v>
      </c>
      <c r="J16" s="23">
        <f t="shared" si="1"/>
        <v>0</v>
      </c>
      <c r="K16" s="18">
        <f>IFERROR((('10PDRT_RTP'!$J16/'10PDRT_RTP'!$D16)), "-")</f>
        <v>0</v>
      </c>
      <c r="L16" s="60" t="s">
        <v>683</v>
      </c>
    </row>
    <row r="17" spans="1:12" ht="146.25" customHeight="1" x14ac:dyDescent="0.25">
      <c r="A17" s="42" t="s">
        <v>694</v>
      </c>
      <c r="B17" s="109" t="s">
        <v>695</v>
      </c>
      <c r="C17" s="22">
        <v>65000</v>
      </c>
      <c r="D17" s="22">
        <v>65000</v>
      </c>
      <c r="E17" s="22">
        <v>0</v>
      </c>
      <c r="F17" s="22">
        <v>0</v>
      </c>
      <c r="G17" s="22">
        <v>0</v>
      </c>
      <c r="H17" s="22">
        <v>0</v>
      </c>
      <c r="I17" s="22">
        <v>0</v>
      </c>
      <c r="J17" s="23">
        <f t="shared" si="1"/>
        <v>0</v>
      </c>
      <c r="K17" s="18">
        <f>IFERROR((('10PDRT_RTP'!$J17/'10PDRT_RTP'!$D17)), "-")</f>
        <v>0</v>
      </c>
      <c r="L17" s="60" t="s">
        <v>683</v>
      </c>
    </row>
    <row r="18" spans="1:12" ht="146.25" customHeight="1" x14ac:dyDescent="0.25">
      <c r="A18" s="42" t="s">
        <v>696</v>
      </c>
      <c r="B18" s="109" t="s">
        <v>697</v>
      </c>
      <c r="C18" s="22">
        <v>4000000</v>
      </c>
      <c r="D18" s="22">
        <v>4000000</v>
      </c>
      <c r="E18" s="22">
        <v>1200000</v>
      </c>
      <c r="F18" s="22">
        <v>0</v>
      </c>
      <c r="G18" s="22">
        <v>0</v>
      </c>
      <c r="H18" s="22">
        <v>0</v>
      </c>
      <c r="I18" s="22">
        <v>0</v>
      </c>
      <c r="J18" s="23">
        <f t="shared" si="1"/>
        <v>0</v>
      </c>
      <c r="K18" s="18">
        <f>IFERROR((('10PDRT_RTP'!$J18/'10PDRT_RTP'!$D18)), "-")</f>
        <v>0</v>
      </c>
      <c r="L18" s="60" t="s">
        <v>683</v>
      </c>
    </row>
    <row r="19" spans="1:12" ht="146.25" customHeight="1" x14ac:dyDescent="0.25">
      <c r="A19" s="42" t="s">
        <v>698</v>
      </c>
      <c r="B19" s="109" t="s">
        <v>699</v>
      </c>
      <c r="C19" s="22">
        <v>11899487</v>
      </c>
      <c r="D19" s="22">
        <v>11899487</v>
      </c>
      <c r="E19" s="22">
        <v>0</v>
      </c>
      <c r="F19" s="22">
        <v>0</v>
      </c>
      <c r="G19" s="22">
        <v>0</v>
      </c>
      <c r="H19" s="22">
        <v>0</v>
      </c>
      <c r="I19" s="22">
        <v>0</v>
      </c>
      <c r="J19" s="23">
        <f t="shared" si="1"/>
        <v>0</v>
      </c>
      <c r="K19" s="18">
        <f>IFERROR((('10PDRT_RTP'!$J19/'10PDRT_RTP'!$D19)), "-")</f>
        <v>0</v>
      </c>
      <c r="L19" s="60" t="s">
        <v>678</v>
      </c>
    </row>
    <row r="20" spans="1:12" ht="146.25" customHeight="1" x14ac:dyDescent="0.25">
      <c r="A20" s="42" t="s">
        <v>700</v>
      </c>
      <c r="B20" s="109" t="s">
        <v>701</v>
      </c>
      <c r="C20" s="22">
        <v>30000000</v>
      </c>
      <c r="D20" s="22">
        <v>30000000</v>
      </c>
      <c r="E20" s="22">
        <v>0</v>
      </c>
      <c r="F20" s="22">
        <v>0</v>
      </c>
      <c r="G20" s="22">
        <v>0</v>
      </c>
      <c r="H20" s="22">
        <v>0</v>
      </c>
      <c r="I20" s="22">
        <v>0</v>
      </c>
      <c r="J20" s="23">
        <f t="shared" si="1"/>
        <v>0</v>
      </c>
      <c r="K20" s="18">
        <f>IFERROR((('10PDRT_RTP'!$J20/'10PDRT_RTP'!$D20)), "-")</f>
        <v>0</v>
      </c>
      <c r="L20" s="60" t="s">
        <v>678</v>
      </c>
    </row>
    <row r="21" spans="1:12" ht="179.25" customHeight="1" x14ac:dyDescent="0.25">
      <c r="A21" s="42" t="s">
        <v>702</v>
      </c>
      <c r="B21" s="109" t="s">
        <v>703</v>
      </c>
      <c r="C21" s="22">
        <v>670000</v>
      </c>
      <c r="D21" s="22">
        <v>670000</v>
      </c>
      <c r="E21" s="22">
        <v>670000</v>
      </c>
      <c r="F21" s="22">
        <v>0</v>
      </c>
      <c r="G21" s="22">
        <v>649600</v>
      </c>
      <c r="H21" s="22">
        <v>0</v>
      </c>
      <c r="I21" s="22">
        <v>0</v>
      </c>
      <c r="J21" s="23">
        <f t="shared" si="1"/>
        <v>649600</v>
      </c>
      <c r="K21" s="18">
        <f>IFERROR((('10PDRT_RTP'!$J21/'10PDRT_RTP'!$D21)), "-")</f>
        <v>0.96955223880597019</v>
      </c>
      <c r="L21" s="110" t="s">
        <v>704</v>
      </c>
    </row>
    <row r="22" spans="1:12" ht="146.25" customHeight="1" x14ac:dyDescent="0.25">
      <c r="A22" s="42" t="s">
        <v>705</v>
      </c>
      <c r="B22" s="109" t="s">
        <v>706</v>
      </c>
      <c r="C22" s="22">
        <v>11000000</v>
      </c>
      <c r="D22" s="22">
        <v>11000000</v>
      </c>
      <c r="E22" s="22">
        <v>4000000</v>
      </c>
      <c r="F22" s="22">
        <v>0</v>
      </c>
      <c r="G22" s="22">
        <v>0</v>
      </c>
      <c r="H22" s="22">
        <v>0</v>
      </c>
      <c r="I22" s="22">
        <v>0</v>
      </c>
      <c r="J22" s="23">
        <f t="shared" si="1"/>
        <v>0</v>
      </c>
      <c r="K22" s="18">
        <f>IFERROR((('10PDRT_RTP'!$J22/'10PDRT_RTP'!$D22)), "-")</f>
        <v>0</v>
      </c>
      <c r="L22" s="60" t="s">
        <v>678</v>
      </c>
    </row>
    <row r="23" spans="1:12" ht="20.25" hidden="1" customHeight="1" x14ac:dyDescent="0.25">
      <c r="A23" s="20"/>
      <c r="B23" s="21"/>
      <c r="C23" s="22"/>
      <c r="D23" s="22"/>
      <c r="E23" s="22"/>
      <c r="F23" s="22"/>
      <c r="G23" s="22"/>
      <c r="H23" s="22"/>
      <c r="I23" s="22"/>
      <c r="J23" s="23">
        <f t="shared" si="1"/>
        <v>0</v>
      </c>
      <c r="K23" s="18" t="str">
        <f>IFERROR((('10PDRT_RTP'!$J23/'10PDRT_RTP'!$D23)), "-")</f>
        <v>-</v>
      </c>
      <c r="L23" s="24"/>
    </row>
    <row r="24" spans="1:12" ht="20.25" hidden="1" customHeight="1" x14ac:dyDescent="0.25">
      <c r="A24" s="20"/>
      <c r="B24" s="21"/>
      <c r="C24" s="22"/>
      <c r="D24" s="22"/>
      <c r="E24" s="22"/>
      <c r="F24" s="22"/>
      <c r="G24" s="22"/>
      <c r="H24" s="22"/>
      <c r="I24" s="22"/>
      <c r="J24" s="23">
        <f t="shared" si="1"/>
        <v>0</v>
      </c>
      <c r="K24" s="18" t="str">
        <f>IFERROR((('10PDRT_RTP'!$J24/'10PDRT_RTP'!$D24)), "-")</f>
        <v>-</v>
      </c>
      <c r="L24" s="24"/>
    </row>
    <row r="25" spans="1:12" ht="20.25" hidden="1" customHeight="1" x14ac:dyDescent="0.25">
      <c r="A25" s="20"/>
      <c r="B25" s="21"/>
      <c r="C25" s="22"/>
      <c r="D25" s="22"/>
      <c r="E25" s="22"/>
      <c r="F25" s="22"/>
      <c r="G25" s="22"/>
      <c r="H25" s="22"/>
      <c r="I25" s="22"/>
      <c r="J25" s="23">
        <f t="shared" si="1"/>
        <v>0</v>
      </c>
      <c r="K25" s="18" t="str">
        <f>IFERROR((('10PDRT_RTP'!$J25/'10PDRT_RTP'!$D25)), "-")</f>
        <v>-</v>
      </c>
      <c r="L25" s="24"/>
    </row>
    <row r="26" spans="1:12" ht="20.25" hidden="1" customHeight="1" x14ac:dyDescent="0.25">
      <c r="A26" s="20"/>
      <c r="B26" s="21"/>
      <c r="C26" s="22"/>
      <c r="D26" s="22"/>
      <c r="E26" s="22"/>
      <c r="F26" s="22"/>
      <c r="G26" s="22"/>
      <c r="H26" s="22"/>
      <c r="I26" s="22"/>
      <c r="J26" s="23">
        <f t="shared" si="1"/>
        <v>0</v>
      </c>
      <c r="K26" s="18" t="str">
        <f>IFERROR((('10PDRT_RTP'!$J26/'10PDRT_RTP'!$D26)), "-")</f>
        <v>-</v>
      </c>
      <c r="L26" s="24"/>
    </row>
    <row r="27" spans="1:12" ht="20.25" hidden="1" customHeight="1" x14ac:dyDescent="0.25">
      <c r="A27" s="20"/>
      <c r="B27" s="21"/>
      <c r="C27" s="22"/>
      <c r="D27" s="22"/>
      <c r="E27" s="22"/>
      <c r="F27" s="22"/>
      <c r="G27" s="22"/>
      <c r="H27" s="22"/>
      <c r="I27" s="22"/>
      <c r="J27" s="23">
        <f t="shared" si="1"/>
        <v>0</v>
      </c>
      <c r="K27" s="18" t="str">
        <f>IFERROR((('10PDRT_RTP'!$J27/'10PDRT_RTP'!$D27)), "-")</f>
        <v>-</v>
      </c>
      <c r="L27" s="24"/>
    </row>
    <row r="28" spans="1:12" ht="20.25" hidden="1" customHeight="1" x14ac:dyDescent="0.25">
      <c r="A28" s="20"/>
      <c r="B28" s="21"/>
      <c r="C28" s="22"/>
      <c r="D28" s="22"/>
      <c r="E28" s="22"/>
      <c r="F28" s="22"/>
      <c r="G28" s="22"/>
      <c r="H28" s="22"/>
      <c r="I28" s="22"/>
      <c r="J28" s="23">
        <f t="shared" si="1"/>
        <v>0</v>
      </c>
      <c r="K28" s="18" t="str">
        <f>IFERROR((('10PDRT_RTP'!$J28/'10PDRT_RTP'!$D28)), "-")</f>
        <v>-</v>
      </c>
      <c r="L28" s="24"/>
    </row>
    <row r="29" spans="1:12" ht="20.25" hidden="1" customHeight="1" x14ac:dyDescent="0.25">
      <c r="A29" s="20"/>
      <c r="B29" s="21"/>
      <c r="C29" s="22"/>
      <c r="D29" s="22"/>
      <c r="E29" s="22"/>
      <c r="F29" s="22"/>
      <c r="G29" s="22"/>
      <c r="H29" s="22"/>
      <c r="I29" s="22"/>
      <c r="J29" s="23">
        <f t="shared" si="1"/>
        <v>0</v>
      </c>
      <c r="K29" s="18" t="str">
        <f>IFERROR((('10PDRT_RTP'!$J29/'10PDRT_RTP'!$D29)), "-")</f>
        <v>-</v>
      </c>
      <c r="L29" s="24"/>
    </row>
    <row r="30" spans="1:12" ht="20.25" hidden="1" customHeight="1" x14ac:dyDescent="0.25">
      <c r="A30" s="20"/>
      <c r="B30" s="21"/>
      <c r="C30" s="22"/>
      <c r="D30" s="22"/>
      <c r="E30" s="22"/>
      <c r="F30" s="22"/>
      <c r="G30" s="22"/>
      <c r="H30" s="22"/>
      <c r="I30" s="22"/>
      <c r="J30" s="23">
        <f t="shared" si="1"/>
        <v>0</v>
      </c>
      <c r="K30" s="18" t="str">
        <f>IFERROR((('10PDRT_RTP'!$J30/'10PDRT_RTP'!$D30)), "-")</f>
        <v>-</v>
      </c>
      <c r="L30" s="24"/>
    </row>
    <row r="31" spans="1:12" ht="20.25" hidden="1" customHeight="1" x14ac:dyDescent="0.25">
      <c r="A31" s="20"/>
      <c r="B31" s="21"/>
      <c r="C31" s="22"/>
      <c r="D31" s="22"/>
      <c r="E31" s="22"/>
      <c r="F31" s="22"/>
      <c r="G31" s="22"/>
      <c r="H31" s="22"/>
      <c r="I31" s="22"/>
      <c r="J31" s="23">
        <f t="shared" si="1"/>
        <v>0</v>
      </c>
      <c r="K31" s="18" t="str">
        <f>IFERROR((('10PDRT_RTP'!$J31/'10PDRT_RTP'!$D31)), "-")</f>
        <v>-</v>
      </c>
      <c r="L31" s="24"/>
    </row>
    <row r="32" spans="1:12" ht="20.25" hidden="1" customHeight="1" x14ac:dyDescent="0.25">
      <c r="A32" s="20"/>
      <c r="B32" s="21"/>
      <c r="C32" s="22"/>
      <c r="D32" s="22"/>
      <c r="E32" s="22"/>
      <c r="F32" s="22"/>
      <c r="G32" s="22"/>
      <c r="H32" s="22"/>
      <c r="I32" s="22"/>
      <c r="J32" s="23">
        <f t="shared" si="1"/>
        <v>0</v>
      </c>
      <c r="K32" s="18" t="str">
        <f>IFERROR((('10PDRT_RTP'!$J32/'10PDRT_RTP'!$D32)), "-")</f>
        <v>-</v>
      </c>
      <c r="L32" s="24"/>
    </row>
    <row r="33" spans="1:13" ht="20.25" hidden="1" customHeight="1" x14ac:dyDescent="0.25">
      <c r="A33" s="20"/>
      <c r="B33" s="21"/>
      <c r="C33" s="22"/>
      <c r="D33" s="22"/>
      <c r="E33" s="22"/>
      <c r="F33" s="22"/>
      <c r="G33" s="22"/>
      <c r="H33" s="22"/>
      <c r="I33" s="22"/>
      <c r="J33" s="23">
        <f t="shared" si="1"/>
        <v>0</v>
      </c>
      <c r="K33" s="18" t="str">
        <f>IFERROR((('10PDRT_RTP'!$J33/'10PDRT_RTP'!$D33)), "-")</f>
        <v>-</v>
      </c>
      <c r="L33" s="24"/>
    </row>
    <row r="34" spans="1:13" ht="20.25" hidden="1" customHeight="1" x14ac:dyDescent="0.25">
      <c r="A34" s="20"/>
      <c r="B34" s="21"/>
      <c r="C34" s="22"/>
      <c r="D34" s="22"/>
      <c r="E34" s="22"/>
      <c r="F34" s="22"/>
      <c r="G34" s="22"/>
      <c r="H34" s="22"/>
      <c r="I34" s="22"/>
      <c r="J34" s="23">
        <f t="shared" si="1"/>
        <v>0</v>
      </c>
      <c r="K34" s="18" t="str">
        <f>IFERROR((('10PDRT_RTP'!$J34/'10PDRT_RTP'!$D34)), "-")</f>
        <v>-</v>
      </c>
      <c r="L34" s="24"/>
    </row>
    <row r="35" spans="1:13" ht="20.25" hidden="1" customHeight="1" x14ac:dyDescent="0.25">
      <c r="A35" s="20"/>
      <c r="B35" s="21"/>
      <c r="C35" s="22"/>
      <c r="D35" s="22"/>
      <c r="E35" s="22"/>
      <c r="F35" s="22"/>
      <c r="G35" s="22"/>
      <c r="H35" s="22"/>
      <c r="I35" s="22"/>
      <c r="J35" s="23">
        <f t="shared" si="1"/>
        <v>0</v>
      </c>
      <c r="K35" s="18" t="str">
        <f>IFERROR((('10PDRT_RTP'!$J35/'10PDRT_RTP'!$D35)), "-")</f>
        <v>-</v>
      </c>
      <c r="L35" s="24"/>
    </row>
    <row r="36" spans="1:13" ht="20.25" hidden="1" customHeight="1" x14ac:dyDescent="0.25">
      <c r="A36" s="20"/>
      <c r="B36" s="21"/>
      <c r="C36" s="22"/>
      <c r="D36" s="22"/>
      <c r="E36" s="22"/>
      <c r="F36" s="22"/>
      <c r="G36" s="22"/>
      <c r="H36" s="22"/>
      <c r="I36" s="22"/>
      <c r="J36" s="23">
        <f>SUM(F36:G36)</f>
        <v>0</v>
      </c>
      <c r="K36" s="18" t="str">
        <f>IFERROR((('10PDRT_RTP'!$J36/'10PDRT_RTP'!$D36)), "-")</f>
        <v>-</v>
      </c>
      <c r="L36" s="24"/>
    </row>
    <row r="37" spans="1:13" ht="20.25" hidden="1" customHeight="1" x14ac:dyDescent="0.25">
      <c r="A37" s="20"/>
      <c r="B37" s="21"/>
      <c r="C37" s="22"/>
      <c r="D37" s="22"/>
      <c r="E37" s="22"/>
      <c r="F37" s="22"/>
      <c r="G37" s="22"/>
      <c r="H37" s="22"/>
      <c r="I37" s="22"/>
      <c r="J37" s="23">
        <f t="shared" si="1"/>
        <v>0</v>
      </c>
      <c r="K37" s="18" t="str">
        <f>IFERROR((('10PDRT_RTP'!$J37/'10PDRT_RTP'!$D37)), "-")</f>
        <v>-</v>
      </c>
      <c r="L37" s="24"/>
    </row>
    <row r="38" spans="1:13" s="25" customFormat="1" ht="20.25" hidden="1" customHeight="1" x14ac:dyDescent="0.25">
      <c r="A38" s="20"/>
      <c r="B38" s="21"/>
      <c r="C38" s="22"/>
      <c r="D38" s="22"/>
      <c r="E38" s="22"/>
      <c r="F38" s="22"/>
      <c r="G38" s="22"/>
      <c r="H38" s="22"/>
      <c r="I38" s="22"/>
      <c r="J38" s="23">
        <f t="shared" si="1"/>
        <v>0</v>
      </c>
      <c r="K38" s="18" t="str">
        <f>IFERROR((('10PDRT_RTP'!$J38/'10PDRT_RTP'!$D38)), "-")</f>
        <v>-</v>
      </c>
      <c r="L38" s="24"/>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C32ABC47-3127-4DF7-9D89-A885B7DC0F41}">
      <formula1>0</formula1>
    </dataValidation>
    <dataValidation operator="greaterThanOrEqual" allowBlank="1" showInputMessage="1" showErrorMessage="1" error="Deberá ingresar el formato de NÚMERO correcto." sqref="J9:K38 K8" xr:uid="{BBB917F0-6D35-451D-848B-AAC8CBE0E1D8}"/>
  </dataValidations>
  <pageMargins left="0.51181102362204722" right="0.31496062992125984" top="1.1023622047244095" bottom="0.51181102362204722" header="0.31496062992125984" footer="0.31496062992125984"/>
  <pageSetup scale="45" orientation="landscape" verticalDpi="597"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CB45-19F9-4E6A-BAEA-34C14DF33FCD}">
  <sheetPr codeName="Hoja7">
    <pageSetUpPr fitToPage="1"/>
  </sheetPr>
  <dimension ref="A1:N49"/>
  <sheetViews>
    <sheetView showGridLines="0" topLeftCell="B1" zoomScale="80" zoomScaleNormal="8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28"/>
      <c r="C3" s="28"/>
      <c r="D3" s="28"/>
      <c r="E3" s="28"/>
      <c r="F3" s="28"/>
      <c r="G3" s="28"/>
      <c r="H3" s="28"/>
      <c r="I3" s="28"/>
      <c r="J3" s="28"/>
      <c r="K3" s="28"/>
      <c r="L3" s="28"/>
    </row>
    <row r="4" spans="1:12" s="10" customFormat="1" ht="26.25" customHeight="1" x14ac:dyDescent="0.2">
      <c r="A4" s="9" t="s">
        <v>1</v>
      </c>
      <c r="B4" s="196" t="str">
        <f>[90]CARATULA!B17</f>
        <v>11C001 Secretaría de Seguridad Ciudadana</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x14ac:dyDescent="0.25">
      <c r="A8" s="195" t="s">
        <v>25</v>
      </c>
      <c r="B8" s="195"/>
      <c r="C8" s="17">
        <f>IF(SUBTOTAL(9, '11C001_SSC'!$C$9:$C$38)=0, "", SUBTOTAL(9, '11C001_SSC'!$C$9:$C$38))</f>
        <v>670752432</v>
      </c>
      <c r="D8" s="17">
        <f>IF(SUBTOTAL(9, '11C001_SSC'!$D$9:$D$38)=0, "", SUBTOTAL(9, '11C001_SSC'!$D$9:$D$38))</f>
        <v>955519458.38</v>
      </c>
      <c r="E8" s="17">
        <f>IF(SUBTOTAL(9, '11C001_SSC'!$E$9:$E$38)=0, "", SUBTOTAL(9, '11C001_SSC'!$E$9:$E$38))</f>
        <v>517693726.64000005</v>
      </c>
      <c r="F8" s="17">
        <f>IF(SUBTOTAL(9, '11C001_SSC'!$F$9:$F$38)=0, "", SUBTOTAL(9, '11C001_SSC'!$F$9:$F$38))</f>
        <v>294342009.22999996</v>
      </c>
      <c r="G8" s="17">
        <f>IF(SUBTOTAL(9, '11C001_SSC'!$G$9:$G$38)=0, "", SUBTOTAL(9, '11C001_SSC'!$G$9:$G$38))</f>
        <v>501294866.26999998</v>
      </c>
      <c r="H8" s="17">
        <f>IF(SUBTOTAL(9, '11C001_SSC'!$H$9:$H$38)=0, "", SUBTOTAL(9, '11C001_SSC'!$H$9:$H$38))</f>
        <v>294342009.22999996</v>
      </c>
      <c r="I8" s="17">
        <f>IF(SUBTOTAL(9, '11C001_SSC'!$I$9:$I$38)=0, "", SUBTOTAL(9, '11C001_SSC'!$I$9:$I$38))</f>
        <v>294342009.22999996</v>
      </c>
      <c r="J8" s="17">
        <f>IF(SUBTOTAL(9, '11C001_SSC'!$J$9:$J$38)=0, "", SUBTOTAL(9, '11C001_SSC'!$J$9:$J$38))</f>
        <v>795636875.5</v>
      </c>
      <c r="K8" s="18">
        <f>IFERROR((('11C001_SSC'!$J8/'11C001_SSC'!$D8)), "-")</f>
        <v>0.83267469701656627</v>
      </c>
      <c r="L8" s="19"/>
    </row>
    <row r="9" spans="1:12" ht="78.75" x14ac:dyDescent="0.25">
      <c r="A9" s="20" t="s">
        <v>47</v>
      </c>
      <c r="B9" s="21" t="s">
        <v>48</v>
      </c>
      <c r="C9" s="22">
        <v>0</v>
      </c>
      <c r="D9" s="22">
        <v>41957676.760000005</v>
      </c>
      <c r="E9" s="22">
        <v>41957676.760000005</v>
      </c>
      <c r="F9" s="22">
        <v>4783218.7</v>
      </c>
      <c r="G9" s="22">
        <v>37174458.060000002</v>
      </c>
      <c r="H9" s="22">
        <v>4783218.7</v>
      </c>
      <c r="I9" s="22">
        <v>4783218.7</v>
      </c>
      <c r="J9" s="23">
        <f t="shared" ref="J9:J13" si="0">SUM(F9:G9)</f>
        <v>41957676.760000005</v>
      </c>
      <c r="K9" s="18">
        <f>IFERROR((('11C001_SSC'!$J9/'11C001_SSC'!$D9)), "-")</f>
        <v>1</v>
      </c>
      <c r="L9" s="21" t="s">
        <v>48</v>
      </c>
    </row>
    <row r="10" spans="1:12" ht="110.25" x14ac:dyDescent="0.25">
      <c r="A10" s="20" t="s">
        <v>49</v>
      </c>
      <c r="B10" s="29" t="s">
        <v>50</v>
      </c>
      <c r="C10" s="22">
        <v>0</v>
      </c>
      <c r="D10" s="22">
        <v>1118375.72</v>
      </c>
      <c r="E10" s="22">
        <v>1118375.72</v>
      </c>
      <c r="F10" s="22">
        <v>0</v>
      </c>
      <c r="G10" s="22">
        <v>0</v>
      </c>
      <c r="H10" s="22">
        <v>0</v>
      </c>
      <c r="I10" s="22">
        <v>0</v>
      </c>
      <c r="J10" s="23">
        <f t="shared" si="0"/>
        <v>0</v>
      </c>
      <c r="K10" s="18">
        <f>IFERROR((('11C001_SSC'!$J10/'11C001_SSC'!$D10)), "-")</f>
        <v>0</v>
      </c>
      <c r="L10" s="29" t="s">
        <v>50</v>
      </c>
    </row>
    <row r="11" spans="1:12" ht="151.5" customHeight="1" x14ac:dyDescent="0.25">
      <c r="A11" s="20" t="s">
        <v>51</v>
      </c>
      <c r="B11" s="21" t="s">
        <v>52</v>
      </c>
      <c r="C11" s="22">
        <v>0</v>
      </c>
      <c r="D11" s="22">
        <v>26921829.890000001</v>
      </c>
      <c r="E11" s="22">
        <v>26921829.890000001</v>
      </c>
      <c r="F11" s="22">
        <v>2962964.38</v>
      </c>
      <c r="G11" s="22">
        <v>11859906.59</v>
      </c>
      <c r="H11" s="22">
        <v>2962964.38</v>
      </c>
      <c r="I11" s="22">
        <v>2962964.38</v>
      </c>
      <c r="J11" s="23">
        <f>SUM(F11:G11)</f>
        <v>14822870.969999999</v>
      </c>
      <c r="K11" s="18">
        <f>IFERROR((('11C001_SSC'!$J11/'11C001_SSC'!$D11)), "-")</f>
        <v>0.55058928128454931</v>
      </c>
      <c r="L11" s="21" t="s">
        <v>52</v>
      </c>
    </row>
    <row r="12" spans="1:12" ht="47.25" x14ac:dyDescent="0.25">
      <c r="A12" s="20" t="s">
        <v>53</v>
      </c>
      <c r="B12" s="21" t="s">
        <v>54</v>
      </c>
      <c r="C12" s="22">
        <v>0</v>
      </c>
      <c r="D12" s="22">
        <v>139297665.97999999</v>
      </c>
      <c r="E12" s="22">
        <v>71360694</v>
      </c>
      <c r="F12" s="22">
        <v>0</v>
      </c>
      <c r="G12" s="22">
        <v>68103895.799999997</v>
      </c>
      <c r="H12" s="22">
        <v>0</v>
      </c>
      <c r="I12" s="22">
        <v>0</v>
      </c>
      <c r="J12" s="23">
        <f t="shared" si="0"/>
        <v>68103895.799999997</v>
      </c>
      <c r="K12" s="18">
        <f>IFERROR((('11C001_SSC'!$J12/'11C001_SSC'!$D12)), "-")</f>
        <v>0.48890909492897161</v>
      </c>
      <c r="L12" s="21" t="s">
        <v>54</v>
      </c>
    </row>
    <row r="13" spans="1:12" ht="47.25" x14ac:dyDescent="0.25">
      <c r="A13" s="20" t="s">
        <v>55</v>
      </c>
      <c r="B13" s="21" t="s">
        <v>56</v>
      </c>
      <c r="C13" s="22">
        <v>0</v>
      </c>
      <c r="D13" s="22">
        <v>51485597.759999998</v>
      </c>
      <c r="E13" s="22">
        <v>0</v>
      </c>
      <c r="F13" s="22">
        <v>0</v>
      </c>
      <c r="G13" s="22">
        <v>0</v>
      </c>
      <c r="H13" s="22">
        <v>0</v>
      </c>
      <c r="I13" s="22">
        <v>0</v>
      </c>
      <c r="J13" s="23">
        <f t="shared" si="0"/>
        <v>0</v>
      </c>
      <c r="K13" s="18">
        <f>IFERROR((('11C001_SSC'!$J13/'11C001_SSC'!$D13)), "-")</f>
        <v>0</v>
      </c>
      <c r="L13" s="21" t="s">
        <v>56</v>
      </c>
    </row>
    <row r="14" spans="1:12" ht="63" x14ac:dyDescent="0.25">
      <c r="A14" s="20" t="s">
        <v>57</v>
      </c>
      <c r="B14" s="21" t="s">
        <v>58</v>
      </c>
      <c r="C14" s="22">
        <v>0</v>
      </c>
      <c r="D14" s="22">
        <v>136852.93</v>
      </c>
      <c r="E14" s="22">
        <v>136852.93</v>
      </c>
      <c r="F14" s="22">
        <v>0</v>
      </c>
      <c r="G14" s="22">
        <v>0</v>
      </c>
      <c r="H14" s="22">
        <v>0</v>
      </c>
      <c r="I14" s="22">
        <v>0</v>
      </c>
      <c r="J14" s="23">
        <f>SUM(F14:G14)</f>
        <v>0</v>
      </c>
      <c r="K14" s="18">
        <f>IFERROR((('11C001_SSC'!$J14/'11C001_SSC'!$D14)), "-")</f>
        <v>0</v>
      </c>
      <c r="L14" s="21" t="s">
        <v>58</v>
      </c>
    </row>
    <row r="15" spans="1:12" ht="63" x14ac:dyDescent="0.25">
      <c r="A15" s="20" t="s">
        <v>59</v>
      </c>
      <c r="B15" s="21" t="s">
        <v>60</v>
      </c>
      <c r="C15" s="22">
        <v>0</v>
      </c>
      <c r="D15" s="22">
        <v>36867.58</v>
      </c>
      <c r="E15" s="22">
        <v>36867.58</v>
      </c>
      <c r="F15" s="22">
        <v>0</v>
      </c>
      <c r="G15" s="22">
        <v>0</v>
      </c>
      <c r="H15" s="22">
        <v>0</v>
      </c>
      <c r="I15" s="22">
        <v>0</v>
      </c>
      <c r="J15" s="23">
        <f t="shared" ref="J15:J38" si="1">SUM(F15:G15)</f>
        <v>0</v>
      </c>
      <c r="K15" s="18">
        <f>IFERROR((('11C001_SSC'!$J15/'11C001_SSC'!$D15)), "-")</f>
        <v>0</v>
      </c>
      <c r="L15" s="21" t="s">
        <v>60</v>
      </c>
    </row>
    <row r="16" spans="1:12" ht="141.75" x14ac:dyDescent="0.25">
      <c r="A16" s="20" t="s">
        <v>61</v>
      </c>
      <c r="B16" s="29" t="s">
        <v>62</v>
      </c>
      <c r="C16" s="22">
        <v>0</v>
      </c>
      <c r="D16" s="22">
        <v>23812159.760000002</v>
      </c>
      <c r="E16" s="22">
        <v>23812159.760000005</v>
      </c>
      <c r="F16" s="22">
        <v>0</v>
      </c>
      <c r="G16" s="22">
        <v>0</v>
      </c>
      <c r="H16" s="22">
        <v>0</v>
      </c>
      <c r="I16" s="22">
        <v>0</v>
      </c>
      <c r="J16" s="23">
        <f t="shared" si="1"/>
        <v>0</v>
      </c>
      <c r="K16" s="18">
        <f>IFERROR((('11C001_SSC'!$J16/'11C001_SSC'!$D16)), "-")</f>
        <v>0</v>
      </c>
      <c r="L16" s="29" t="s">
        <v>62</v>
      </c>
    </row>
    <row r="17" spans="1:12" ht="301.5" customHeight="1" x14ac:dyDescent="0.25">
      <c r="A17" s="20" t="s">
        <v>63</v>
      </c>
      <c r="B17" s="21" t="s">
        <v>64</v>
      </c>
      <c r="C17" s="22">
        <v>670752432</v>
      </c>
      <c r="D17" s="22">
        <v>670752432</v>
      </c>
      <c r="E17" s="22">
        <v>352349270</v>
      </c>
      <c r="F17" s="22">
        <v>286595826.14999998</v>
      </c>
      <c r="G17" s="22">
        <v>384156605.81999999</v>
      </c>
      <c r="H17" s="22">
        <v>286595826.14999998</v>
      </c>
      <c r="I17" s="22">
        <v>286595826.14999998</v>
      </c>
      <c r="J17" s="23">
        <f t="shared" si="1"/>
        <v>670752431.97000003</v>
      </c>
      <c r="K17" s="18">
        <f>IFERROR((('11C001_SSC'!$J17/'11C001_SSC'!$D17)), "-")</f>
        <v>0.99999999995527411</v>
      </c>
      <c r="L17" s="44" t="s">
        <v>65</v>
      </c>
    </row>
    <row r="18" spans="1:12" ht="30.75" customHeight="1" x14ac:dyDescent="0.25">
      <c r="A18" s="20"/>
      <c r="B18" s="21"/>
      <c r="C18" s="22"/>
      <c r="D18" s="22"/>
      <c r="E18" s="22"/>
      <c r="F18" s="22"/>
      <c r="G18" s="22"/>
      <c r="H18" s="22"/>
      <c r="I18" s="22"/>
      <c r="J18" s="23">
        <f t="shared" si="1"/>
        <v>0</v>
      </c>
      <c r="K18" s="18" t="str">
        <f>IFERROR((('11C001_SSC'!$J18/'11C001_SSC'!$D18)), "-")</f>
        <v>-</v>
      </c>
      <c r="L18" s="24"/>
    </row>
    <row r="19" spans="1:12" ht="20.25" hidden="1" customHeight="1" x14ac:dyDescent="0.25">
      <c r="A19" s="20"/>
      <c r="B19" s="21"/>
      <c r="C19" s="22"/>
      <c r="D19" s="22"/>
      <c r="E19" s="22"/>
      <c r="F19" s="22"/>
      <c r="G19" s="22"/>
      <c r="H19" s="22"/>
      <c r="I19" s="22"/>
      <c r="J19" s="23">
        <f t="shared" si="1"/>
        <v>0</v>
      </c>
      <c r="K19" s="18" t="str">
        <f>IFERROR((('11C001_SSC'!$J19/'11C001_SSC'!$D19)), "-")</f>
        <v>-</v>
      </c>
      <c r="L19" s="24"/>
    </row>
    <row r="20" spans="1:12" ht="20.25" hidden="1" customHeight="1" x14ac:dyDescent="0.25">
      <c r="A20" s="20"/>
      <c r="B20" s="21"/>
      <c r="C20" s="22"/>
      <c r="D20" s="22"/>
      <c r="E20" s="22"/>
      <c r="F20" s="22"/>
      <c r="G20" s="22"/>
      <c r="H20" s="22"/>
      <c r="I20" s="22"/>
      <c r="J20" s="23">
        <f t="shared" si="1"/>
        <v>0</v>
      </c>
      <c r="K20" s="18" t="str">
        <f>IFERROR((('11C001_SSC'!$J20/'11C001_SSC'!$D20)), "-")</f>
        <v>-</v>
      </c>
      <c r="L20" s="24"/>
    </row>
    <row r="21" spans="1:12" ht="20.25" hidden="1" customHeight="1" x14ac:dyDescent="0.25">
      <c r="A21" s="20"/>
      <c r="B21" s="21"/>
      <c r="C21" s="22"/>
      <c r="D21" s="22"/>
      <c r="E21" s="22"/>
      <c r="F21" s="22"/>
      <c r="G21" s="22"/>
      <c r="H21" s="22"/>
      <c r="I21" s="22"/>
      <c r="J21" s="23">
        <f t="shared" si="1"/>
        <v>0</v>
      </c>
      <c r="K21" s="18" t="str">
        <f>IFERROR((('11C001_SSC'!$J21/'11C001_SSC'!$D21)), "-")</f>
        <v>-</v>
      </c>
      <c r="L21" s="24"/>
    </row>
    <row r="22" spans="1:12" ht="20.25" hidden="1" customHeight="1" x14ac:dyDescent="0.25">
      <c r="A22" s="20"/>
      <c r="B22" s="21"/>
      <c r="C22" s="22"/>
      <c r="D22" s="22"/>
      <c r="E22" s="22"/>
      <c r="F22" s="22"/>
      <c r="G22" s="22"/>
      <c r="H22" s="22"/>
      <c r="I22" s="22"/>
      <c r="J22" s="23">
        <f t="shared" si="1"/>
        <v>0</v>
      </c>
      <c r="K22" s="18" t="str">
        <f>IFERROR((('11C001_SSC'!$J22/'11C001_SSC'!$D22)), "-")</f>
        <v>-</v>
      </c>
      <c r="L22" s="24"/>
    </row>
    <row r="23" spans="1:12" ht="20.25" hidden="1" customHeight="1" x14ac:dyDescent="0.25">
      <c r="A23" s="20"/>
      <c r="B23" s="21"/>
      <c r="C23" s="22"/>
      <c r="D23" s="22"/>
      <c r="E23" s="22"/>
      <c r="F23" s="22"/>
      <c r="G23" s="22"/>
      <c r="H23" s="22"/>
      <c r="I23" s="22"/>
      <c r="J23" s="23">
        <f t="shared" si="1"/>
        <v>0</v>
      </c>
      <c r="K23" s="18" t="str">
        <f>IFERROR((('11C001_SSC'!$J23/'11C001_SSC'!$D23)), "-")</f>
        <v>-</v>
      </c>
      <c r="L23" s="24"/>
    </row>
    <row r="24" spans="1:12" ht="20.25" hidden="1" customHeight="1" x14ac:dyDescent="0.25">
      <c r="A24" s="20"/>
      <c r="B24" s="21"/>
      <c r="C24" s="22"/>
      <c r="D24" s="22"/>
      <c r="E24" s="22"/>
      <c r="F24" s="22"/>
      <c r="G24" s="22"/>
      <c r="H24" s="22"/>
      <c r="I24" s="22"/>
      <c r="J24" s="23">
        <f t="shared" si="1"/>
        <v>0</v>
      </c>
      <c r="K24" s="18" t="str">
        <f>IFERROR((('11C001_SSC'!$J24/'11C001_SSC'!$D24)), "-")</f>
        <v>-</v>
      </c>
      <c r="L24" s="24"/>
    </row>
    <row r="25" spans="1:12" ht="20.25" hidden="1" customHeight="1" x14ac:dyDescent="0.25">
      <c r="A25" s="20"/>
      <c r="B25" s="21"/>
      <c r="C25" s="22"/>
      <c r="D25" s="22"/>
      <c r="E25" s="22"/>
      <c r="F25" s="22"/>
      <c r="G25" s="22"/>
      <c r="H25" s="22"/>
      <c r="I25" s="22"/>
      <c r="J25" s="23">
        <f t="shared" si="1"/>
        <v>0</v>
      </c>
      <c r="K25" s="18" t="str">
        <f>IFERROR((('11C001_SSC'!$J25/'11C001_SSC'!$D25)), "-")</f>
        <v>-</v>
      </c>
      <c r="L25" s="24"/>
    </row>
    <row r="26" spans="1:12" ht="20.25" hidden="1" customHeight="1" x14ac:dyDescent="0.25">
      <c r="A26" s="20"/>
      <c r="B26" s="21"/>
      <c r="C26" s="22"/>
      <c r="D26" s="22"/>
      <c r="E26" s="22"/>
      <c r="F26" s="22"/>
      <c r="G26" s="22"/>
      <c r="H26" s="22"/>
      <c r="I26" s="22"/>
      <c r="J26" s="23">
        <f t="shared" si="1"/>
        <v>0</v>
      </c>
      <c r="K26" s="18" t="str">
        <f>IFERROR((('11C001_SSC'!$J26/'11C001_SSC'!$D26)), "-")</f>
        <v>-</v>
      </c>
      <c r="L26" s="24"/>
    </row>
    <row r="27" spans="1:12" ht="20.25" hidden="1" customHeight="1" x14ac:dyDescent="0.25">
      <c r="A27" s="20"/>
      <c r="B27" s="21"/>
      <c r="C27" s="22"/>
      <c r="D27" s="22"/>
      <c r="E27" s="22"/>
      <c r="F27" s="22"/>
      <c r="G27" s="22"/>
      <c r="H27" s="22"/>
      <c r="I27" s="22"/>
      <c r="J27" s="23">
        <f t="shared" si="1"/>
        <v>0</v>
      </c>
      <c r="K27" s="18" t="str">
        <f>IFERROR((('11C001_SSC'!$J27/'11C001_SSC'!$D27)), "-")</f>
        <v>-</v>
      </c>
      <c r="L27" s="24"/>
    </row>
    <row r="28" spans="1:12" ht="20.25" hidden="1" customHeight="1" x14ac:dyDescent="0.25">
      <c r="A28" s="20"/>
      <c r="B28" s="21"/>
      <c r="C28" s="22"/>
      <c r="D28" s="22"/>
      <c r="E28" s="22"/>
      <c r="F28" s="22"/>
      <c r="G28" s="22"/>
      <c r="H28" s="22"/>
      <c r="I28" s="22"/>
      <c r="J28" s="23">
        <f t="shared" si="1"/>
        <v>0</v>
      </c>
      <c r="K28" s="18" t="str">
        <f>IFERROR((('11C001_SSC'!$J28/'11C001_SSC'!$D28)), "-")</f>
        <v>-</v>
      </c>
      <c r="L28" s="24"/>
    </row>
    <row r="29" spans="1:12" ht="20.25" hidden="1" customHeight="1" x14ac:dyDescent="0.25">
      <c r="A29" s="20"/>
      <c r="B29" s="21"/>
      <c r="C29" s="22"/>
      <c r="D29" s="22"/>
      <c r="E29" s="22"/>
      <c r="F29" s="22"/>
      <c r="G29" s="22"/>
      <c r="H29" s="22"/>
      <c r="I29" s="22"/>
      <c r="J29" s="23">
        <f t="shared" si="1"/>
        <v>0</v>
      </c>
      <c r="K29" s="18" t="str">
        <f>IFERROR((('11C001_SSC'!$J29/'11C001_SSC'!$D29)), "-")</f>
        <v>-</v>
      </c>
      <c r="L29" s="24"/>
    </row>
    <row r="30" spans="1:12" ht="20.25" hidden="1" customHeight="1" x14ac:dyDescent="0.25">
      <c r="A30" s="20"/>
      <c r="B30" s="21"/>
      <c r="C30" s="22"/>
      <c r="D30" s="22"/>
      <c r="E30" s="22"/>
      <c r="F30" s="22"/>
      <c r="G30" s="22"/>
      <c r="H30" s="22"/>
      <c r="I30" s="22"/>
      <c r="J30" s="23">
        <f t="shared" si="1"/>
        <v>0</v>
      </c>
      <c r="K30" s="18" t="str">
        <f>IFERROR((('11C001_SSC'!$J30/'11C001_SSC'!$D30)), "-")</f>
        <v>-</v>
      </c>
      <c r="L30" s="24"/>
    </row>
    <row r="31" spans="1:12" ht="20.25" hidden="1" customHeight="1" x14ac:dyDescent="0.25">
      <c r="A31" s="20"/>
      <c r="B31" s="21"/>
      <c r="C31" s="22"/>
      <c r="D31" s="22"/>
      <c r="E31" s="22"/>
      <c r="F31" s="22"/>
      <c r="G31" s="22"/>
      <c r="H31" s="22"/>
      <c r="I31" s="22"/>
      <c r="J31" s="23">
        <f t="shared" si="1"/>
        <v>0</v>
      </c>
      <c r="K31" s="18" t="str">
        <f>IFERROR((('11C001_SSC'!$J31/'11C001_SSC'!$D31)), "-")</f>
        <v>-</v>
      </c>
      <c r="L31" s="24"/>
    </row>
    <row r="32" spans="1:12" ht="20.25" hidden="1" customHeight="1" x14ac:dyDescent="0.25">
      <c r="A32" s="20"/>
      <c r="B32" s="21"/>
      <c r="C32" s="22"/>
      <c r="D32" s="22"/>
      <c r="E32" s="22"/>
      <c r="F32" s="22"/>
      <c r="G32" s="22"/>
      <c r="H32" s="22"/>
      <c r="I32" s="22"/>
      <c r="J32" s="23">
        <f t="shared" si="1"/>
        <v>0</v>
      </c>
      <c r="K32" s="18" t="str">
        <f>IFERROR((('11C001_SSC'!$J32/'11C001_SSC'!$D32)), "-")</f>
        <v>-</v>
      </c>
      <c r="L32" s="24"/>
    </row>
    <row r="33" spans="1:13" ht="20.25" hidden="1" customHeight="1" x14ac:dyDescent="0.25">
      <c r="A33" s="20"/>
      <c r="B33" s="21"/>
      <c r="C33" s="22"/>
      <c r="D33" s="22"/>
      <c r="E33" s="22"/>
      <c r="F33" s="22"/>
      <c r="G33" s="22"/>
      <c r="H33" s="22"/>
      <c r="I33" s="22"/>
      <c r="J33" s="23">
        <f t="shared" si="1"/>
        <v>0</v>
      </c>
      <c r="K33" s="18" t="str">
        <f>IFERROR((('11C001_SSC'!$J33/'11C001_SSC'!$D33)), "-")</f>
        <v>-</v>
      </c>
      <c r="L33" s="24"/>
    </row>
    <row r="34" spans="1:13" ht="20.25" hidden="1" customHeight="1" x14ac:dyDescent="0.25">
      <c r="A34" s="20"/>
      <c r="B34" s="21"/>
      <c r="C34" s="22"/>
      <c r="D34" s="22"/>
      <c r="E34" s="22"/>
      <c r="F34" s="22"/>
      <c r="G34" s="22"/>
      <c r="H34" s="22"/>
      <c r="I34" s="22"/>
      <c r="J34" s="23">
        <f t="shared" si="1"/>
        <v>0</v>
      </c>
      <c r="K34" s="18" t="str">
        <f>IFERROR((('11C001_SSC'!$J34/'11C001_SSC'!$D34)), "-")</f>
        <v>-</v>
      </c>
      <c r="L34" s="24"/>
    </row>
    <row r="35" spans="1:13" ht="20.25" hidden="1" customHeight="1" x14ac:dyDescent="0.25">
      <c r="A35" s="20"/>
      <c r="B35" s="21"/>
      <c r="C35" s="22"/>
      <c r="D35" s="22"/>
      <c r="E35" s="22"/>
      <c r="F35" s="22"/>
      <c r="G35" s="22"/>
      <c r="H35" s="22"/>
      <c r="I35" s="22"/>
      <c r="J35" s="23">
        <f t="shared" si="1"/>
        <v>0</v>
      </c>
      <c r="K35" s="18" t="str">
        <f>IFERROR((('11C001_SSC'!$J35/'11C001_SSC'!$D35)), "-")</f>
        <v>-</v>
      </c>
      <c r="L35" s="24"/>
    </row>
    <row r="36" spans="1:13" ht="20.25" hidden="1" customHeight="1" x14ac:dyDescent="0.25">
      <c r="A36" s="20"/>
      <c r="B36" s="21"/>
      <c r="C36" s="22"/>
      <c r="D36" s="22"/>
      <c r="E36" s="22"/>
      <c r="F36" s="22"/>
      <c r="G36" s="22"/>
      <c r="H36" s="22"/>
      <c r="I36" s="22"/>
      <c r="J36" s="23">
        <f>SUM(F36:G36)</f>
        <v>0</v>
      </c>
      <c r="K36" s="18" t="str">
        <f>IFERROR((('11C001_SSC'!$J36/'11C001_SSC'!$D36)), "-")</f>
        <v>-</v>
      </c>
      <c r="L36" s="24"/>
    </row>
    <row r="37" spans="1:13" ht="20.25" hidden="1" customHeight="1" x14ac:dyDescent="0.25">
      <c r="A37" s="20"/>
      <c r="B37" s="21"/>
      <c r="C37" s="22"/>
      <c r="D37" s="22"/>
      <c r="E37" s="22"/>
      <c r="F37" s="22"/>
      <c r="G37" s="22"/>
      <c r="H37" s="22"/>
      <c r="I37" s="22"/>
      <c r="J37" s="23">
        <f t="shared" si="1"/>
        <v>0</v>
      </c>
      <c r="K37" s="18" t="str">
        <f>IFERROR((('11C001_SSC'!$J37/'11C001_SSC'!$D37)), "-")</f>
        <v>-</v>
      </c>
      <c r="L37" s="24"/>
    </row>
    <row r="38" spans="1:13" s="25" customFormat="1" ht="20.25" hidden="1" customHeight="1" x14ac:dyDescent="0.25">
      <c r="A38" s="20"/>
      <c r="B38" s="21"/>
      <c r="C38" s="22"/>
      <c r="D38" s="22"/>
      <c r="E38" s="22"/>
      <c r="F38" s="22"/>
      <c r="G38" s="22"/>
      <c r="H38" s="22"/>
      <c r="I38" s="22"/>
      <c r="J38" s="23">
        <f t="shared" si="1"/>
        <v>0</v>
      </c>
      <c r="K38" s="18" t="str">
        <f>IFERROR((('11C001_SSC'!$J38/'11C001_SSC'!$D38)), "-")</f>
        <v>-</v>
      </c>
      <c r="L38" s="24"/>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DE3CAF9D-B845-44FA-B2C9-D69AAD3BC581}">
      <formula1>0</formula1>
    </dataValidation>
    <dataValidation operator="greaterThanOrEqual" allowBlank="1" showInputMessage="1" showErrorMessage="1" error="Deberá ingresar el formato de NÚMERO correcto." sqref="J9:K38 K8" xr:uid="{9E2D24AF-22C2-4DE6-A838-FAA987D66F57}"/>
  </dataValidations>
  <printOptions horizontalCentered="1"/>
  <pageMargins left="0.51181102362204722" right="0.31496062992125984" top="1.1023622047244095" bottom="0.51181102362204722" header="0.31496062992125984" footer="0.31496062992125984"/>
  <pageSetup scale="41"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F9C5C-5BD1-46DE-80A9-DAD58514301C}">
  <sheetPr codeName="Hoja8">
    <pageSetUpPr fitToPage="1"/>
  </sheetPr>
  <dimension ref="A1:N49"/>
  <sheetViews>
    <sheetView showGridLines="0" topLeftCell="B1" zoomScale="80" zoomScaleNormal="80" workbookViewId="0">
      <selection activeCell="A3" sqref="A3"/>
    </sheetView>
  </sheetViews>
  <sheetFormatPr baseColWidth="10" defaultColWidth="11.42578125" defaultRowHeight="15.75" x14ac:dyDescent="0.25"/>
  <cols>
    <col min="1" max="1" width="20.42578125" style="48" customWidth="1"/>
    <col min="2" max="2" width="27.85546875" style="48" customWidth="1"/>
    <col min="3" max="3" width="21.42578125" style="64" customWidth="1"/>
    <col min="4" max="4" width="21.42578125" style="50" customWidth="1"/>
    <col min="5" max="6" width="24.7109375" style="50" bestFit="1" customWidth="1"/>
    <col min="7" max="9" width="21.42578125" style="50" customWidth="1"/>
    <col min="10" max="10" width="24" style="50" customWidth="1"/>
    <col min="11" max="11" width="16.85546875" style="50" customWidth="1"/>
    <col min="12" max="12" width="37.42578125" style="48" customWidth="1"/>
    <col min="13" max="13" width="49.42578125" style="48" customWidth="1"/>
    <col min="14" max="14" width="0.85546875" style="48" hidden="1" customWidth="1"/>
    <col min="15" max="16384" width="11.42578125" style="48"/>
  </cols>
  <sheetData>
    <row r="1" spans="1:12" x14ac:dyDescent="0.25">
      <c r="A1" s="45"/>
      <c r="B1" s="46"/>
      <c r="C1" s="47"/>
      <c r="D1" s="47"/>
      <c r="E1" s="47"/>
      <c r="F1" s="47"/>
      <c r="G1" s="47"/>
      <c r="H1" s="47"/>
      <c r="I1" s="47"/>
      <c r="J1" s="47"/>
      <c r="K1" s="46"/>
    </row>
    <row r="2" spans="1:12" x14ac:dyDescent="0.25">
      <c r="A2" s="49"/>
      <c r="C2" s="50"/>
      <c r="K2" s="48"/>
    </row>
    <row r="3" spans="1:12" s="52" customFormat="1" ht="48.75" customHeight="1" x14ac:dyDescent="0.25">
      <c r="A3" s="37" t="s">
        <v>0</v>
      </c>
      <c r="B3" s="51"/>
      <c r="C3" s="51"/>
      <c r="D3" s="51"/>
      <c r="E3" s="51"/>
      <c r="F3" s="51"/>
      <c r="G3" s="51"/>
      <c r="H3" s="51"/>
      <c r="I3" s="51"/>
      <c r="J3" s="51"/>
      <c r="K3" s="51"/>
      <c r="L3" s="51"/>
    </row>
    <row r="4" spans="1:12" s="54" customFormat="1" ht="26.25" customHeight="1" x14ac:dyDescent="0.25">
      <c r="A4" s="53" t="s">
        <v>1</v>
      </c>
      <c r="B4" s="232" t="str">
        <f>[91]CARATULA!B17</f>
        <v xml:space="preserve">13C001-SECRETARÍA DE LA CONTRALORÍA GENERAL </v>
      </c>
      <c r="C4" s="232"/>
      <c r="D4" s="232"/>
      <c r="E4" s="232"/>
      <c r="F4" s="232"/>
      <c r="G4" s="232"/>
      <c r="H4" s="232"/>
      <c r="I4" s="232"/>
      <c r="J4" s="232"/>
      <c r="K4" s="232"/>
      <c r="L4" s="232"/>
    </row>
    <row r="5" spans="1:12" ht="27" customHeight="1" x14ac:dyDescent="0.25">
      <c r="A5" s="219" t="s">
        <v>2</v>
      </c>
      <c r="B5" s="222" t="s">
        <v>3</v>
      </c>
      <c r="C5" s="55" t="s">
        <v>4</v>
      </c>
      <c r="D5" s="55"/>
      <c r="E5" s="55" t="s">
        <v>5</v>
      </c>
      <c r="F5" s="55"/>
      <c r="G5" s="55"/>
      <c r="H5" s="55"/>
      <c r="I5" s="55"/>
      <c r="J5" s="55"/>
      <c r="K5" s="222" t="s">
        <v>6</v>
      </c>
      <c r="L5" s="225" t="s">
        <v>7</v>
      </c>
    </row>
    <row r="6" spans="1:12" s="52" customFormat="1" ht="63" customHeight="1" x14ac:dyDescent="0.25">
      <c r="A6" s="220"/>
      <c r="B6" s="223"/>
      <c r="C6" s="56" t="s">
        <v>8</v>
      </c>
      <c r="D6" s="56" t="s">
        <v>9</v>
      </c>
      <c r="E6" s="56" t="s">
        <v>10</v>
      </c>
      <c r="F6" s="56" t="s">
        <v>11</v>
      </c>
      <c r="G6" s="56" t="s">
        <v>12</v>
      </c>
      <c r="H6" s="56" t="s">
        <v>13</v>
      </c>
      <c r="I6" s="56" t="s">
        <v>14</v>
      </c>
      <c r="J6" s="56" t="s">
        <v>15</v>
      </c>
      <c r="K6" s="223"/>
      <c r="L6" s="226"/>
    </row>
    <row r="7" spans="1:12" s="52" customFormat="1" ht="24" customHeight="1" x14ac:dyDescent="0.25">
      <c r="A7" s="221"/>
      <c r="B7" s="224"/>
      <c r="C7" s="58" t="s">
        <v>16</v>
      </c>
      <c r="D7" s="58" t="s">
        <v>17</v>
      </c>
      <c r="E7" s="58" t="s">
        <v>18</v>
      </c>
      <c r="F7" s="58" t="s">
        <v>19</v>
      </c>
      <c r="G7" s="58" t="s">
        <v>20</v>
      </c>
      <c r="H7" s="58" t="s">
        <v>21</v>
      </c>
      <c r="I7" s="58" t="s">
        <v>22</v>
      </c>
      <c r="J7" s="58" t="s">
        <v>23</v>
      </c>
      <c r="K7" s="57" t="s">
        <v>24</v>
      </c>
      <c r="L7" s="227"/>
    </row>
    <row r="8" spans="1:12" ht="21" customHeight="1" x14ac:dyDescent="0.25">
      <c r="A8" s="195" t="s">
        <v>25</v>
      </c>
      <c r="B8" s="195"/>
      <c r="C8" s="17" t="str">
        <f>IF(SUBTOTAL(9, '13C001_SCG'!$C$9:$C$38)=0, "", SUBTOTAL(9, '13C001_SCG'!$C$9:$C$38))</f>
        <v/>
      </c>
      <c r="D8" s="17" t="str">
        <f>IF(SUBTOTAL(9, '13C001_SCG'!$D$9:$D$38)=0, "", SUBTOTAL(9, '13C001_SCG'!$D$9:$D$38))</f>
        <v/>
      </c>
      <c r="E8" s="17" t="str">
        <f>IF(SUBTOTAL(9, '13C001_SCG'!$E$9:$E$38)=0, "", SUBTOTAL(9, '13C001_SCG'!$E$9:$E$38))</f>
        <v/>
      </c>
      <c r="F8" s="17" t="str">
        <f>IF(SUBTOTAL(9, '13C001_SCG'!$F$9:$F$38)=0, "", SUBTOTAL(9, '13C001_SCG'!$F$9:$F$38))</f>
        <v/>
      </c>
      <c r="G8" s="17" t="str">
        <f>IF(SUBTOTAL(9, '13C001_SCG'!$G$9:$G$38)=0, "", SUBTOTAL(9, '13C001_SCG'!$G$9:$G$38))</f>
        <v/>
      </c>
      <c r="H8" s="17" t="str">
        <f>IF(SUBTOTAL(9, '13C001_SCG'!$H$9:$H$38)=0, "", SUBTOTAL(9, '13C001_SCG'!$H$9:$H$38))</f>
        <v/>
      </c>
      <c r="I8" s="17" t="str">
        <f>IF(SUBTOTAL(9, '13C001_SCG'!$I$9:$I$38)=0, "", SUBTOTAL(9, '13C001_SCG'!$I$9:$I$38))</f>
        <v/>
      </c>
      <c r="J8" s="17" t="str">
        <f>IF(SUBTOTAL(9, '13C001_SCG'!$J$9:$J$38)=0, "", SUBTOTAL(9, '13C001_SCG'!$J$9:$J$38))</f>
        <v/>
      </c>
      <c r="K8" s="18" t="str">
        <f>IFERROR((('13C001_SCG'!$J8/'13C001_SCG'!$D8)), "-")</f>
        <v>-</v>
      </c>
      <c r="L8" s="19"/>
    </row>
    <row r="9" spans="1:12" ht="189" x14ac:dyDescent="0.25">
      <c r="A9" s="20">
        <v>0</v>
      </c>
      <c r="B9" s="59" t="s">
        <v>66</v>
      </c>
      <c r="C9" s="22">
        <v>0</v>
      </c>
      <c r="D9" s="22">
        <v>0</v>
      </c>
      <c r="E9" s="22">
        <v>0</v>
      </c>
      <c r="F9" s="22">
        <v>0</v>
      </c>
      <c r="G9" s="22">
        <v>0</v>
      </c>
      <c r="H9" s="22">
        <v>0</v>
      </c>
      <c r="I9" s="22">
        <v>0</v>
      </c>
      <c r="J9" s="23">
        <f t="shared" ref="J9:J13" si="0">SUM(F9:G9)</f>
        <v>0</v>
      </c>
      <c r="K9" s="18" t="str">
        <f>IFERROR((('13C001_SCG'!$J9/'13C001_SCG'!$D9)), "-")</f>
        <v>-</v>
      </c>
      <c r="L9" s="60" t="s">
        <v>66</v>
      </c>
    </row>
    <row r="10" spans="1:12" ht="20.25" customHeight="1" x14ac:dyDescent="0.25">
      <c r="A10" s="20"/>
      <c r="B10" s="21"/>
      <c r="C10" s="22"/>
      <c r="D10" s="22"/>
      <c r="E10" s="22"/>
      <c r="F10" s="22"/>
      <c r="G10" s="22"/>
      <c r="H10" s="22"/>
      <c r="I10" s="22"/>
      <c r="J10" s="23">
        <f t="shared" si="0"/>
        <v>0</v>
      </c>
      <c r="K10" s="18" t="str">
        <f>IFERROR((('13C001_SCG'!$J10/'13C001_SCG'!$D10)), "-")</f>
        <v>-</v>
      </c>
      <c r="L10" s="24"/>
    </row>
    <row r="11" spans="1:12" ht="20.25" hidden="1" customHeight="1" x14ac:dyDescent="0.25">
      <c r="A11" s="20"/>
      <c r="B11" s="21"/>
      <c r="C11" s="22"/>
      <c r="D11" s="22"/>
      <c r="E11" s="22"/>
      <c r="F11" s="22"/>
      <c r="G11" s="22"/>
      <c r="H11" s="22"/>
      <c r="I11" s="22"/>
      <c r="J11" s="23">
        <f>SUM(F11:G11)</f>
        <v>0</v>
      </c>
      <c r="K11" s="18" t="str">
        <f>IFERROR((('13C001_SCG'!$J11/'13C001_SCG'!$D11)), "-")</f>
        <v>-</v>
      </c>
      <c r="L11" s="24"/>
    </row>
    <row r="12" spans="1:12" ht="20.25" hidden="1" customHeight="1" x14ac:dyDescent="0.25">
      <c r="A12" s="20"/>
      <c r="B12" s="21"/>
      <c r="C12" s="22"/>
      <c r="D12" s="22"/>
      <c r="E12" s="22"/>
      <c r="F12" s="22"/>
      <c r="G12" s="22"/>
      <c r="H12" s="22"/>
      <c r="I12" s="22"/>
      <c r="J12" s="23">
        <f t="shared" si="0"/>
        <v>0</v>
      </c>
      <c r="K12" s="18" t="str">
        <f>IFERROR((('13C001_SCG'!$J12/'13C001_SCG'!$D12)), "-")</f>
        <v>-</v>
      </c>
      <c r="L12" s="24"/>
    </row>
    <row r="13" spans="1:12" ht="20.25" hidden="1" customHeight="1" x14ac:dyDescent="0.25">
      <c r="A13" s="20"/>
      <c r="B13" s="21"/>
      <c r="C13" s="22"/>
      <c r="D13" s="22"/>
      <c r="E13" s="22"/>
      <c r="F13" s="22"/>
      <c r="G13" s="22"/>
      <c r="H13" s="22"/>
      <c r="I13" s="22"/>
      <c r="J13" s="23">
        <f t="shared" si="0"/>
        <v>0</v>
      </c>
      <c r="K13" s="18" t="str">
        <f>IFERROR((('13C001_SCG'!$J13/'13C001_SCG'!$D13)), "-")</f>
        <v>-</v>
      </c>
      <c r="L13" s="24"/>
    </row>
    <row r="14" spans="1:12" ht="20.25" hidden="1" customHeight="1" x14ac:dyDescent="0.25">
      <c r="A14" s="20"/>
      <c r="B14" s="21"/>
      <c r="C14" s="22"/>
      <c r="D14" s="22"/>
      <c r="E14" s="22"/>
      <c r="F14" s="22"/>
      <c r="G14" s="22"/>
      <c r="H14" s="22"/>
      <c r="I14" s="22"/>
      <c r="J14" s="23">
        <f>SUM(F14:G14)</f>
        <v>0</v>
      </c>
      <c r="K14" s="18" t="str">
        <f>IFERROR((('13C001_SCG'!$J14/'13C001_SCG'!$D14)), "-")</f>
        <v>-</v>
      </c>
      <c r="L14" s="24"/>
    </row>
    <row r="15" spans="1:12" ht="20.25" hidden="1" customHeight="1" x14ac:dyDescent="0.25">
      <c r="A15" s="20"/>
      <c r="B15" s="21"/>
      <c r="C15" s="22"/>
      <c r="D15" s="22"/>
      <c r="E15" s="22"/>
      <c r="F15" s="22"/>
      <c r="G15" s="22"/>
      <c r="H15" s="22"/>
      <c r="I15" s="22"/>
      <c r="J15" s="23">
        <f t="shared" ref="J15:J38" si="1">SUM(F15:G15)</f>
        <v>0</v>
      </c>
      <c r="K15" s="18" t="str">
        <f>IFERROR((('13C001_SCG'!$J15/'13C001_SCG'!$D15)), "-")</f>
        <v>-</v>
      </c>
      <c r="L15" s="24"/>
    </row>
    <row r="16" spans="1:12" ht="20.25" hidden="1" customHeight="1" x14ac:dyDescent="0.25">
      <c r="A16" s="20"/>
      <c r="B16" s="21"/>
      <c r="C16" s="22"/>
      <c r="D16" s="22"/>
      <c r="E16" s="22"/>
      <c r="F16" s="22"/>
      <c r="G16" s="22"/>
      <c r="H16" s="22"/>
      <c r="I16" s="22"/>
      <c r="J16" s="23">
        <f t="shared" si="1"/>
        <v>0</v>
      </c>
      <c r="K16" s="18" t="str">
        <f>IFERROR((('13C001_SCG'!$J16/'13C001_SCG'!$D16)), "-")</f>
        <v>-</v>
      </c>
      <c r="L16" s="24"/>
    </row>
    <row r="17" spans="1:12" ht="20.25" hidden="1" customHeight="1" x14ac:dyDescent="0.25">
      <c r="A17" s="20"/>
      <c r="B17" s="21"/>
      <c r="C17" s="22"/>
      <c r="D17" s="22"/>
      <c r="E17" s="22"/>
      <c r="F17" s="22"/>
      <c r="G17" s="22"/>
      <c r="H17" s="22"/>
      <c r="I17" s="22"/>
      <c r="J17" s="23">
        <f t="shared" si="1"/>
        <v>0</v>
      </c>
      <c r="K17" s="18" t="str">
        <f>IFERROR((('13C001_SCG'!$J17/'13C001_SCG'!$D17)), "-")</f>
        <v>-</v>
      </c>
      <c r="L17" s="24"/>
    </row>
    <row r="18" spans="1:12" ht="20.25" hidden="1" customHeight="1" x14ac:dyDescent="0.25">
      <c r="A18" s="20"/>
      <c r="B18" s="21"/>
      <c r="C18" s="22"/>
      <c r="D18" s="22"/>
      <c r="E18" s="22"/>
      <c r="F18" s="22"/>
      <c r="G18" s="22"/>
      <c r="H18" s="22"/>
      <c r="I18" s="22"/>
      <c r="J18" s="23">
        <f t="shared" si="1"/>
        <v>0</v>
      </c>
      <c r="K18" s="18" t="str">
        <f>IFERROR((('13C001_SCG'!$J18/'13C001_SCG'!$D18)), "-")</f>
        <v>-</v>
      </c>
      <c r="L18" s="24"/>
    </row>
    <row r="19" spans="1:12" ht="20.25" hidden="1" customHeight="1" x14ac:dyDescent="0.25">
      <c r="A19" s="20"/>
      <c r="B19" s="21"/>
      <c r="C19" s="22"/>
      <c r="D19" s="22"/>
      <c r="E19" s="22"/>
      <c r="F19" s="22"/>
      <c r="G19" s="22"/>
      <c r="H19" s="22"/>
      <c r="I19" s="22"/>
      <c r="J19" s="23">
        <f t="shared" si="1"/>
        <v>0</v>
      </c>
      <c r="K19" s="18" t="str">
        <f>IFERROR((('13C001_SCG'!$J19/'13C001_SCG'!$D19)), "-")</f>
        <v>-</v>
      </c>
      <c r="L19" s="24"/>
    </row>
    <row r="20" spans="1:12" ht="20.25" hidden="1" customHeight="1" x14ac:dyDescent="0.25">
      <c r="A20" s="20"/>
      <c r="B20" s="21"/>
      <c r="C20" s="22"/>
      <c r="D20" s="22"/>
      <c r="E20" s="22"/>
      <c r="F20" s="22"/>
      <c r="G20" s="22"/>
      <c r="H20" s="22"/>
      <c r="I20" s="22"/>
      <c r="J20" s="23">
        <f t="shared" si="1"/>
        <v>0</v>
      </c>
      <c r="K20" s="18" t="str">
        <f>IFERROR((('13C001_SCG'!$J20/'13C001_SCG'!$D20)), "-")</f>
        <v>-</v>
      </c>
      <c r="L20" s="24"/>
    </row>
    <row r="21" spans="1:12" ht="20.25" hidden="1" customHeight="1" x14ac:dyDescent="0.25">
      <c r="A21" s="20"/>
      <c r="B21" s="21"/>
      <c r="C21" s="22"/>
      <c r="D21" s="22"/>
      <c r="E21" s="22"/>
      <c r="F21" s="22"/>
      <c r="G21" s="22"/>
      <c r="H21" s="22"/>
      <c r="I21" s="22"/>
      <c r="J21" s="23">
        <f t="shared" si="1"/>
        <v>0</v>
      </c>
      <c r="K21" s="18" t="str">
        <f>IFERROR((('13C001_SCG'!$J21/'13C001_SCG'!$D21)), "-")</f>
        <v>-</v>
      </c>
      <c r="L21" s="24"/>
    </row>
    <row r="22" spans="1:12" ht="20.25" hidden="1" customHeight="1" x14ac:dyDescent="0.25">
      <c r="A22" s="20"/>
      <c r="B22" s="21"/>
      <c r="C22" s="22"/>
      <c r="D22" s="22"/>
      <c r="E22" s="22"/>
      <c r="F22" s="22"/>
      <c r="G22" s="22"/>
      <c r="H22" s="22"/>
      <c r="I22" s="22"/>
      <c r="J22" s="23">
        <f t="shared" si="1"/>
        <v>0</v>
      </c>
      <c r="K22" s="18" t="str">
        <f>IFERROR((('13C001_SCG'!$J22/'13C001_SCG'!$D22)), "-")</f>
        <v>-</v>
      </c>
      <c r="L22" s="24"/>
    </row>
    <row r="23" spans="1:12" ht="20.25" hidden="1" customHeight="1" x14ac:dyDescent="0.25">
      <c r="A23" s="20"/>
      <c r="B23" s="21"/>
      <c r="C23" s="22"/>
      <c r="D23" s="22"/>
      <c r="E23" s="22"/>
      <c r="F23" s="22"/>
      <c r="G23" s="22"/>
      <c r="H23" s="22"/>
      <c r="I23" s="22"/>
      <c r="J23" s="23">
        <f t="shared" si="1"/>
        <v>0</v>
      </c>
      <c r="K23" s="18" t="str">
        <f>IFERROR((('13C001_SCG'!$J23/'13C001_SCG'!$D23)), "-")</f>
        <v>-</v>
      </c>
      <c r="L23" s="24"/>
    </row>
    <row r="24" spans="1:12" ht="20.25" hidden="1" customHeight="1" x14ac:dyDescent="0.25">
      <c r="A24" s="20"/>
      <c r="B24" s="21"/>
      <c r="C24" s="22"/>
      <c r="D24" s="22"/>
      <c r="E24" s="22"/>
      <c r="F24" s="22"/>
      <c r="G24" s="22"/>
      <c r="H24" s="22"/>
      <c r="I24" s="22"/>
      <c r="J24" s="23">
        <f t="shared" si="1"/>
        <v>0</v>
      </c>
      <c r="K24" s="18" t="str">
        <f>IFERROR((('13C001_SCG'!$J24/'13C001_SCG'!$D24)), "-")</f>
        <v>-</v>
      </c>
      <c r="L24" s="24"/>
    </row>
    <row r="25" spans="1:12" ht="20.25" hidden="1" customHeight="1" x14ac:dyDescent="0.25">
      <c r="A25" s="20"/>
      <c r="B25" s="21"/>
      <c r="C25" s="22"/>
      <c r="D25" s="22"/>
      <c r="E25" s="22"/>
      <c r="F25" s="22"/>
      <c r="G25" s="22"/>
      <c r="H25" s="22"/>
      <c r="I25" s="22"/>
      <c r="J25" s="23">
        <f t="shared" si="1"/>
        <v>0</v>
      </c>
      <c r="K25" s="18" t="str">
        <f>IFERROR((('13C001_SCG'!$J25/'13C001_SCG'!$D25)), "-")</f>
        <v>-</v>
      </c>
      <c r="L25" s="24"/>
    </row>
    <row r="26" spans="1:12" ht="20.25" hidden="1" customHeight="1" x14ac:dyDescent="0.25">
      <c r="A26" s="20"/>
      <c r="B26" s="21"/>
      <c r="C26" s="22"/>
      <c r="D26" s="22"/>
      <c r="E26" s="22"/>
      <c r="F26" s="22"/>
      <c r="G26" s="22"/>
      <c r="H26" s="22"/>
      <c r="I26" s="22"/>
      <c r="J26" s="23">
        <f t="shared" si="1"/>
        <v>0</v>
      </c>
      <c r="K26" s="18" t="str">
        <f>IFERROR((('13C001_SCG'!$J26/'13C001_SCG'!$D26)), "-")</f>
        <v>-</v>
      </c>
      <c r="L26" s="24"/>
    </row>
    <row r="27" spans="1:12" ht="20.25" hidden="1" customHeight="1" x14ac:dyDescent="0.25">
      <c r="A27" s="20"/>
      <c r="B27" s="21"/>
      <c r="C27" s="22"/>
      <c r="D27" s="22"/>
      <c r="E27" s="22"/>
      <c r="F27" s="22"/>
      <c r="G27" s="22"/>
      <c r="H27" s="22"/>
      <c r="I27" s="22"/>
      <c r="J27" s="23">
        <f t="shared" si="1"/>
        <v>0</v>
      </c>
      <c r="K27" s="18" t="str">
        <f>IFERROR((('13C001_SCG'!$J27/'13C001_SCG'!$D27)), "-")</f>
        <v>-</v>
      </c>
      <c r="L27" s="24"/>
    </row>
    <row r="28" spans="1:12" ht="20.25" hidden="1" customHeight="1" x14ac:dyDescent="0.25">
      <c r="A28" s="20"/>
      <c r="B28" s="21"/>
      <c r="C28" s="22"/>
      <c r="D28" s="22"/>
      <c r="E28" s="22"/>
      <c r="F28" s="22"/>
      <c r="G28" s="22"/>
      <c r="H28" s="22"/>
      <c r="I28" s="22"/>
      <c r="J28" s="23">
        <f t="shared" si="1"/>
        <v>0</v>
      </c>
      <c r="K28" s="18" t="str">
        <f>IFERROR((('13C001_SCG'!$J28/'13C001_SCG'!$D28)), "-")</f>
        <v>-</v>
      </c>
      <c r="L28" s="24"/>
    </row>
    <row r="29" spans="1:12" ht="20.25" hidden="1" customHeight="1" x14ac:dyDescent="0.25">
      <c r="A29" s="20"/>
      <c r="B29" s="21"/>
      <c r="C29" s="22"/>
      <c r="D29" s="22"/>
      <c r="E29" s="22"/>
      <c r="F29" s="22"/>
      <c r="G29" s="22"/>
      <c r="H29" s="22"/>
      <c r="I29" s="22"/>
      <c r="J29" s="23">
        <f t="shared" si="1"/>
        <v>0</v>
      </c>
      <c r="K29" s="18" t="str">
        <f>IFERROR((('13C001_SCG'!$J29/'13C001_SCG'!$D29)), "-")</f>
        <v>-</v>
      </c>
      <c r="L29" s="24"/>
    </row>
    <row r="30" spans="1:12" ht="20.25" hidden="1" customHeight="1" x14ac:dyDescent="0.25">
      <c r="A30" s="20"/>
      <c r="B30" s="21"/>
      <c r="C30" s="22"/>
      <c r="D30" s="22"/>
      <c r="E30" s="22"/>
      <c r="F30" s="22"/>
      <c r="G30" s="22"/>
      <c r="H30" s="22"/>
      <c r="I30" s="22"/>
      <c r="J30" s="23">
        <f t="shared" si="1"/>
        <v>0</v>
      </c>
      <c r="K30" s="18" t="str">
        <f>IFERROR((('13C001_SCG'!$J30/'13C001_SCG'!$D30)), "-")</f>
        <v>-</v>
      </c>
      <c r="L30" s="24"/>
    </row>
    <row r="31" spans="1:12" ht="20.25" hidden="1" customHeight="1" x14ac:dyDescent="0.25">
      <c r="A31" s="20"/>
      <c r="B31" s="21"/>
      <c r="C31" s="22"/>
      <c r="D31" s="22"/>
      <c r="E31" s="22"/>
      <c r="F31" s="22"/>
      <c r="G31" s="22"/>
      <c r="H31" s="22"/>
      <c r="I31" s="22"/>
      <c r="J31" s="23">
        <f t="shared" si="1"/>
        <v>0</v>
      </c>
      <c r="K31" s="18" t="str">
        <f>IFERROR((('13C001_SCG'!$J31/'13C001_SCG'!$D31)), "-")</f>
        <v>-</v>
      </c>
      <c r="L31" s="24"/>
    </row>
    <row r="32" spans="1:12" ht="20.25" hidden="1" customHeight="1" x14ac:dyDescent="0.25">
      <c r="A32" s="20"/>
      <c r="B32" s="21"/>
      <c r="C32" s="22"/>
      <c r="D32" s="22"/>
      <c r="E32" s="22"/>
      <c r="F32" s="22"/>
      <c r="G32" s="22"/>
      <c r="H32" s="22"/>
      <c r="I32" s="22"/>
      <c r="J32" s="23">
        <f t="shared" si="1"/>
        <v>0</v>
      </c>
      <c r="K32" s="18" t="str">
        <f>IFERROR((('13C001_SCG'!$J32/'13C001_SCG'!$D32)), "-")</f>
        <v>-</v>
      </c>
      <c r="L32" s="24"/>
    </row>
    <row r="33" spans="1:13" ht="20.25" hidden="1" customHeight="1" x14ac:dyDescent="0.25">
      <c r="A33" s="20"/>
      <c r="B33" s="21"/>
      <c r="C33" s="22"/>
      <c r="D33" s="22"/>
      <c r="E33" s="22"/>
      <c r="F33" s="22"/>
      <c r="G33" s="22"/>
      <c r="H33" s="22"/>
      <c r="I33" s="22"/>
      <c r="J33" s="23">
        <f t="shared" si="1"/>
        <v>0</v>
      </c>
      <c r="K33" s="18" t="str">
        <f>IFERROR((('13C001_SCG'!$J33/'13C001_SCG'!$D33)), "-")</f>
        <v>-</v>
      </c>
      <c r="L33" s="24"/>
    </row>
    <row r="34" spans="1:13" ht="20.25" hidden="1" customHeight="1" x14ac:dyDescent="0.25">
      <c r="A34" s="20"/>
      <c r="B34" s="21"/>
      <c r="C34" s="22"/>
      <c r="D34" s="22"/>
      <c r="E34" s="22"/>
      <c r="F34" s="22"/>
      <c r="G34" s="22"/>
      <c r="H34" s="22"/>
      <c r="I34" s="22"/>
      <c r="J34" s="23">
        <f t="shared" si="1"/>
        <v>0</v>
      </c>
      <c r="K34" s="18" t="str">
        <f>IFERROR((('13C001_SCG'!$J34/'13C001_SCG'!$D34)), "-")</f>
        <v>-</v>
      </c>
      <c r="L34" s="24"/>
    </row>
    <row r="35" spans="1:13" ht="20.25" hidden="1" customHeight="1" x14ac:dyDescent="0.25">
      <c r="A35" s="20"/>
      <c r="B35" s="21"/>
      <c r="C35" s="22"/>
      <c r="D35" s="22"/>
      <c r="E35" s="22"/>
      <c r="F35" s="22"/>
      <c r="G35" s="22"/>
      <c r="H35" s="22"/>
      <c r="I35" s="22"/>
      <c r="J35" s="23">
        <f t="shared" si="1"/>
        <v>0</v>
      </c>
      <c r="K35" s="18" t="str">
        <f>IFERROR((('13C001_SCG'!$J35/'13C001_SCG'!$D35)), "-")</f>
        <v>-</v>
      </c>
      <c r="L35" s="24"/>
    </row>
    <row r="36" spans="1:13" ht="20.25" hidden="1" customHeight="1" x14ac:dyDescent="0.25">
      <c r="A36" s="20"/>
      <c r="B36" s="21"/>
      <c r="C36" s="22"/>
      <c r="D36" s="22"/>
      <c r="E36" s="22"/>
      <c r="F36" s="22"/>
      <c r="G36" s="22"/>
      <c r="H36" s="22"/>
      <c r="I36" s="22"/>
      <c r="J36" s="23">
        <f>SUM(F36:G36)</f>
        <v>0</v>
      </c>
      <c r="K36" s="18" t="str">
        <f>IFERROR((('13C001_SCG'!$J36/'13C001_SCG'!$D36)), "-")</f>
        <v>-</v>
      </c>
      <c r="L36" s="24"/>
    </row>
    <row r="37" spans="1:13" ht="20.25" hidden="1" customHeight="1" x14ac:dyDescent="0.25">
      <c r="A37" s="20"/>
      <c r="B37" s="21"/>
      <c r="C37" s="22"/>
      <c r="D37" s="22"/>
      <c r="E37" s="22"/>
      <c r="F37" s="22"/>
      <c r="G37" s="22"/>
      <c r="H37" s="22"/>
      <c r="I37" s="22"/>
      <c r="J37" s="23">
        <f t="shared" si="1"/>
        <v>0</v>
      </c>
      <c r="K37" s="18" t="str">
        <f>IFERROR((('13C001_SCG'!$J37/'13C001_SCG'!$D37)), "-")</f>
        <v>-</v>
      </c>
      <c r="L37" s="24"/>
    </row>
    <row r="38" spans="1:13" s="61" customFormat="1" ht="20.25" customHeight="1" x14ac:dyDescent="0.25">
      <c r="A38" s="20"/>
      <c r="B38" s="21"/>
      <c r="C38" s="22"/>
      <c r="D38" s="22"/>
      <c r="E38" s="22"/>
      <c r="F38" s="22"/>
      <c r="G38" s="22"/>
      <c r="H38" s="22"/>
      <c r="I38" s="22"/>
      <c r="J38" s="23">
        <f t="shared" si="1"/>
        <v>0</v>
      </c>
      <c r="K38" s="18" t="str">
        <f>IFERROR((('13C001_SCG'!$J38/'13C001_SCG'!$D38)), "-")</f>
        <v>-</v>
      </c>
      <c r="L38" s="24"/>
    </row>
    <row r="39" spans="1:13" x14ac:dyDescent="0.25">
      <c r="C39" s="48"/>
    </row>
    <row r="40" spans="1:13" x14ac:dyDescent="0.25">
      <c r="A40" s="62"/>
      <c r="B40" s="62"/>
      <c r="C40" s="48"/>
      <c r="D40" s="63"/>
      <c r="E40" s="63"/>
      <c r="F40" s="63"/>
      <c r="G40" s="63"/>
      <c r="H40" s="63"/>
      <c r="I40" s="63"/>
      <c r="J40" s="63"/>
      <c r="K40" s="63"/>
      <c r="L40" s="62"/>
    </row>
    <row r="41" spans="1:13" x14ac:dyDescent="0.25">
      <c r="A41" s="62"/>
      <c r="B41" s="62"/>
      <c r="C41" s="48"/>
      <c r="D41" s="63"/>
      <c r="E41" s="63"/>
      <c r="F41" s="63"/>
      <c r="G41" s="63"/>
      <c r="H41" s="63"/>
      <c r="I41" s="63"/>
      <c r="J41" s="63"/>
      <c r="K41" s="63"/>
      <c r="L41" s="62"/>
      <c r="M41" s="62"/>
    </row>
    <row r="42" spans="1:13" x14ac:dyDescent="0.25">
      <c r="A42" s="62"/>
      <c r="B42" s="62"/>
      <c r="C42" s="48"/>
      <c r="D42" s="63"/>
      <c r="E42" s="63"/>
      <c r="F42" s="63"/>
      <c r="G42" s="63"/>
      <c r="H42" s="63"/>
      <c r="I42" s="63"/>
      <c r="J42" s="63"/>
      <c r="K42" s="63"/>
      <c r="L42" s="62"/>
      <c r="M42" s="62"/>
    </row>
    <row r="43" spans="1:13" x14ac:dyDescent="0.25">
      <c r="A43" s="62"/>
      <c r="B43" s="62"/>
      <c r="C43" s="48"/>
      <c r="D43" s="63"/>
      <c r="E43" s="63"/>
      <c r="F43" s="63"/>
      <c r="G43" s="63"/>
      <c r="H43" s="63"/>
      <c r="I43" s="63"/>
      <c r="J43" s="63"/>
      <c r="K43" s="63"/>
      <c r="L43" s="62"/>
      <c r="M43" s="62"/>
    </row>
    <row r="44" spans="1:13" x14ac:dyDescent="0.25">
      <c r="A44" s="62"/>
      <c r="B44" s="62"/>
      <c r="C44" s="48"/>
      <c r="D44" s="63"/>
      <c r="E44" s="63"/>
      <c r="F44" s="63"/>
      <c r="G44" s="63"/>
      <c r="H44" s="63"/>
      <c r="I44" s="63"/>
      <c r="J44" s="63"/>
      <c r="K44" s="63"/>
      <c r="L44" s="62"/>
      <c r="M44" s="62"/>
    </row>
    <row r="45" spans="1:13" x14ac:dyDescent="0.25">
      <c r="A45" s="62"/>
      <c r="B45" s="62"/>
      <c r="C45" s="48"/>
      <c r="D45" s="63"/>
      <c r="E45" s="63"/>
      <c r="F45" s="63"/>
      <c r="G45" s="63"/>
      <c r="H45" s="63"/>
      <c r="I45" s="63"/>
      <c r="J45" s="63"/>
      <c r="K45" s="63"/>
      <c r="L45" s="62"/>
      <c r="M45" s="62"/>
    </row>
    <row r="46" spans="1:13" x14ac:dyDescent="0.25">
      <c r="A46" s="62"/>
      <c r="B46" s="62"/>
      <c r="C46" s="48"/>
      <c r="D46" s="63"/>
      <c r="E46" s="63"/>
      <c r="F46" s="63"/>
      <c r="G46" s="63"/>
      <c r="H46" s="63"/>
      <c r="I46" s="63"/>
      <c r="J46" s="63"/>
      <c r="K46" s="63"/>
      <c r="L46" s="62"/>
      <c r="M46" s="62"/>
    </row>
    <row r="47" spans="1:13" x14ac:dyDescent="0.25">
      <c r="A47" s="62"/>
      <c r="B47" s="62"/>
      <c r="C47" s="48"/>
      <c r="D47" s="63"/>
      <c r="E47" s="63"/>
      <c r="F47" s="63"/>
      <c r="G47" s="63"/>
      <c r="H47" s="63"/>
      <c r="I47" s="63"/>
      <c r="J47" s="63"/>
      <c r="K47" s="63"/>
      <c r="L47" s="62"/>
      <c r="M47" s="62"/>
    </row>
    <row r="48" spans="1:13" x14ac:dyDescent="0.25">
      <c r="A48" s="62"/>
      <c r="B48" s="62"/>
      <c r="C48" s="48"/>
      <c r="D48" s="63"/>
      <c r="E48" s="63"/>
      <c r="F48" s="63"/>
      <c r="G48" s="63"/>
      <c r="H48" s="63"/>
      <c r="I48" s="63"/>
      <c r="J48" s="63"/>
      <c r="K48" s="63"/>
      <c r="L48" s="62"/>
      <c r="M48" s="62"/>
    </row>
    <row r="49" spans="3:3" x14ac:dyDescent="0.25">
      <c r="C49" s="48"/>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35091A98-AE1E-47E0-8C09-378E304B1F83}">
      <formula1>0</formula1>
    </dataValidation>
    <dataValidation operator="greaterThanOrEqual" allowBlank="1" showInputMessage="1" showErrorMessage="1" error="Deberá ingresar el formato de NÚMERO correcto." sqref="J9:K38 K8" xr:uid="{C4086D42-44FB-4164-81FA-75E75C87F089}"/>
  </dataValidations>
  <printOptions horizontalCentered="1"/>
  <pageMargins left="0.51181102362204722" right="0.31496062992125984" top="1.1023622047244095" bottom="0.51181102362204722" header="0.31496062992125984" footer="0.31496062992125984"/>
  <pageSetup scale="45"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C6975-A0CF-44D4-8B4E-E16C4AC08129}">
  <sheetPr codeName="Hoja9">
    <pageSetUpPr fitToPage="1"/>
  </sheetPr>
  <dimension ref="A1:N21"/>
  <sheetViews>
    <sheetView showGridLines="0" topLeftCell="B1" zoomScale="80" zoomScaleNormal="8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3" x14ac:dyDescent="0.25">
      <c r="A1" s="1"/>
      <c r="B1" s="2"/>
      <c r="C1" s="3"/>
      <c r="D1" s="3"/>
      <c r="E1" s="3"/>
      <c r="F1" s="3"/>
      <c r="G1" s="3"/>
      <c r="H1" s="3"/>
      <c r="I1" s="3"/>
      <c r="J1" s="3"/>
      <c r="K1" s="2"/>
    </row>
    <row r="2" spans="1:13" x14ac:dyDescent="0.25">
      <c r="A2" s="5"/>
      <c r="C2" s="6"/>
      <c r="K2" s="4"/>
    </row>
    <row r="3" spans="1:13" s="8" customFormat="1" ht="48.75" customHeight="1" x14ac:dyDescent="0.25">
      <c r="A3" s="37" t="s">
        <v>0</v>
      </c>
      <c r="B3" s="28"/>
      <c r="C3" s="28"/>
      <c r="D3" s="28"/>
      <c r="E3" s="28"/>
      <c r="F3" s="28"/>
      <c r="G3" s="28"/>
      <c r="H3" s="28"/>
      <c r="I3" s="28"/>
      <c r="J3" s="28"/>
      <c r="K3" s="28"/>
      <c r="L3" s="28"/>
    </row>
    <row r="4" spans="1:13" s="10" customFormat="1" ht="26.25" customHeight="1" x14ac:dyDescent="0.2">
      <c r="A4" s="9" t="s">
        <v>1</v>
      </c>
      <c r="B4" s="196" t="str">
        <f>[92]CARATULA!B17</f>
        <v>25C001 Consejería Jurídica y de Servicios Legales</v>
      </c>
      <c r="C4" s="196"/>
      <c r="D4" s="196"/>
      <c r="E4" s="196"/>
      <c r="F4" s="196"/>
      <c r="G4" s="196"/>
      <c r="H4" s="196"/>
      <c r="I4" s="196"/>
      <c r="J4" s="196"/>
      <c r="K4" s="196"/>
      <c r="L4" s="196"/>
    </row>
    <row r="5" spans="1:13" s="12" customFormat="1" ht="27" customHeight="1" x14ac:dyDescent="0.2">
      <c r="A5" s="197" t="s">
        <v>2</v>
      </c>
      <c r="B5" s="200" t="s">
        <v>3</v>
      </c>
      <c r="C5" s="11" t="s">
        <v>4</v>
      </c>
      <c r="D5" s="11"/>
      <c r="E5" s="11" t="s">
        <v>5</v>
      </c>
      <c r="F5" s="11"/>
      <c r="G5" s="11"/>
      <c r="H5" s="11"/>
      <c r="I5" s="11"/>
      <c r="J5" s="11"/>
      <c r="K5" s="200" t="s">
        <v>6</v>
      </c>
      <c r="L5" s="203" t="s">
        <v>7</v>
      </c>
    </row>
    <row r="6" spans="1:13" s="14" customFormat="1" ht="63" customHeight="1" x14ac:dyDescent="0.25">
      <c r="A6" s="198"/>
      <c r="B6" s="201"/>
      <c r="C6" s="13" t="s">
        <v>8</v>
      </c>
      <c r="D6" s="13" t="s">
        <v>9</v>
      </c>
      <c r="E6" s="13" t="s">
        <v>10</v>
      </c>
      <c r="F6" s="13" t="s">
        <v>11</v>
      </c>
      <c r="G6" s="13" t="s">
        <v>12</v>
      </c>
      <c r="H6" s="13" t="s">
        <v>13</v>
      </c>
      <c r="I6" s="13" t="s">
        <v>14</v>
      </c>
      <c r="J6" s="13" t="s">
        <v>15</v>
      </c>
      <c r="K6" s="201"/>
      <c r="L6" s="204"/>
    </row>
    <row r="7" spans="1:13"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3" ht="21" customHeight="1" x14ac:dyDescent="0.25">
      <c r="A8" s="195" t="s">
        <v>25</v>
      </c>
      <c r="B8" s="195"/>
      <c r="C8" s="17" t="str">
        <f>IF(SUBTOTAL(9, '25C001_CJSL'!$C$9:$C$10)=0, "", SUBTOTAL(9, '25C001_CJSL'!$C$9:$C$10))</f>
        <v/>
      </c>
      <c r="D8" s="17">
        <f>IF(SUBTOTAL(9, '25C001_CJSL'!$D$9:$D$10)=0, "", SUBTOTAL(9, '25C001_CJSL'!$D$9:$D$10))</f>
        <v>103900.04</v>
      </c>
      <c r="E8" s="17">
        <f>IF(SUBTOTAL(9, '25C001_CJSL'!$E$9:$E$10)=0, "", SUBTOTAL(9, '25C001_CJSL'!$E$9:$E$10))</f>
        <v>103900.04</v>
      </c>
      <c r="F8" s="17" t="str">
        <f>IF(SUBTOTAL(9, '25C001_CJSL'!$F$9:$F$10)=0, "", SUBTOTAL(9, '25C001_CJSL'!$F$9:$F$10))</f>
        <v/>
      </c>
      <c r="G8" s="17" t="str">
        <f>IF(SUBTOTAL(9, '25C001_CJSL'!$G$9:$G$10)=0, "", SUBTOTAL(9, '25C001_CJSL'!$G$9:$G$10))</f>
        <v/>
      </c>
      <c r="H8" s="17" t="str">
        <f>IF(SUBTOTAL(9, '25C001_CJSL'!$H$9:$H$10)=0, "", SUBTOTAL(9, '25C001_CJSL'!$H$9:$H$10))</f>
        <v/>
      </c>
      <c r="I8" s="17" t="str">
        <f>IF(SUBTOTAL(9, '25C001_CJSL'!$I$9:$I$10)=0, "", SUBTOTAL(9, '25C001_CJSL'!$I$9:$I$10))</f>
        <v/>
      </c>
      <c r="J8" s="17" t="str">
        <f>IF(SUBTOTAL(9, '25C001_CJSL'!$J$9:$J$10)=0, "", SUBTOTAL(9, '25C001_CJSL'!$J$9:$J$10))</f>
        <v/>
      </c>
      <c r="K8" s="18" t="str">
        <f>IFERROR((('25C001_CJSL'!$J8/'25C001_CJSL'!$D8)), "-")</f>
        <v>-</v>
      </c>
      <c r="L8" s="19"/>
    </row>
    <row r="9" spans="1:13" ht="303" customHeight="1" x14ac:dyDescent="0.25">
      <c r="A9" s="20" t="s">
        <v>67</v>
      </c>
      <c r="B9" s="65" t="s">
        <v>68</v>
      </c>
      <c r="C9" s="22">
        <v>0</v>
      </c>
      <c r="D9" s="22">
        <v>103900.04</v>
      </c>
      <c r="E9" s="22">
        <v>103900.04</v>
      </c>
      <c r="F9" s="22">
        <v>0</v>
      </c>
      <c r="G9" s="22">
        <v>0</v>
      </c>
      <c r="H9" s="22">
        <f>+F9</f>
        <v>0</v>
      </c>
      <c r="I9" s="22">
        <f>+F9</f>
        <v>0</v>
      </c>
      <c r="J9" s="23">
        <f t="shared" ref="J9:J10" si="0">SUM(F9:G9)</f>
        <v>0</v>
      </c>
      <c r="K9" s="18">
        <f>IFERROR((('25C001_CJSL'!$J9/'25C001_CJSL'!$D9)), "-")</f>
        <v>0</v>
      </c>
      <c r="L9" s="66" t="s">
        <v>69</v>
      </c>
    </row>
    <row r="10" spans="1:13" ht="20.25" customHeight="1" x14ac:dyDescent="0.25">
      <c r="A10" s="20"/>
      <c r="B10" s="21"/>
      <c r="C10" s="22"/>
      <c r="D10" s="22"/>
      <c r="E10" s="22"/>
      <c r="F10" s="22"/>
      <c r="G10" s="22"/>
      <c r="H10" s="22"/>
      <c r="I10" s="22"/>
      <c r="J10" s="23">
        <f t="shared" si="0"/>
        <v>0</v>
      </c>
      <c r="K10" s="18" t="str">
        <f>IFERROR((('25C001_CJSL'!$J10/'25C001_CJSL'!$D10)), "-")</f>
        <v>-</v>
      </c>
      <c r="L10" s="24"/>
    </row>
    <row r="11" spans="1:13" x14ac:dyDescent="0.25">
      <c r="C11" s="4"/>
    </row>
    <row r="12" spans="1:13" x14ac:dyDescent="0.25">
      <c r="A12" s="26"/>
      <c r="B12" s="26"/>
      <c r="C12" s="4"/>
      <c r="D12" s="27"/>
      <c r="E12" s="27"/>
      <c r="F12" s="27"/>
      <c r="G12" s="27"/>
      <c r="H12" s="27"/>
      <c r="I12" s="27"/>
      <c r="J12" s="27"/>
      <c r="K12" s="27"/>
      <c r="L12" s="26"/>
    </row>
    <row r="13" spans="1:13" x14ac:dyDescent="0.25">
      <c r="A13" s="26"/>
      <c r="B13" s="26"/>
      <c r="C13" s="4"/>
      <c r="D13" s="27"/>
      <c r="E13" s="27"/>
      <c r="F13" s="27"/>
      <c r="G13" s="27"/>
      <c r="H13" s="27"/>
      <c r="I13" s="27"/>
      <c r="J13" s="27"/>
      <c r="K13" s="27"/>
      <c r="L13" s="26"/>
      <c r="M13" s="26"/>
    </row>
    <row r="14" spans="1:13" x14ac:dyDescent="0.25">
      <c r="A14" s="26"/>
      <c r="B14" s="26"/>
      <c r="C14" s="4"/>
      <c r="D14" s="27"/>
      <c r="E14" s="27"/>
      <c r="F14" s="27"/>
      <c r="G14" s="27"/>
      <c r="H14" s="27"/>
      <c r="I14" s="27"/>
      <c r="J14" s="27"/>
      <c r="K14" s="27"/>
      <c r="L14" s="26"/>
      <c r="M14" s="26"/>
    </row>
    <row r="15" spans="1:13" x14ac:dyDescent="0.25">
      <c r="A15" s="26"/>
      <c r="B15" s="26"/>
      <c r="C15" s="4"/>
      <c r="D15" s="27"/>
      <c r="E15" s="27"/>
      <c r="F15" s="27"/>
      <c r="G15" s="27"/>
      <c r="H15" s="27"/>
      <c r="I15" s="27"/>
      <c r="J15" s="27"/>
      <c r="K15" s="27"/>
      <c r="L15" s="26"/>
      <c r="M15" s="26"/>
    </row>
    <row r="16" spans="1:13" x14ac:dyDescent="0.25">
      <c r="A16" s="26"/>
      <c r="B16" s="26"/>
      <c r="C16" s="4"/>
      <c r="D16" s="27"/>
      <c r="E16" s="27"/>
      <c r="F16" s="27"/>
      <c r="G16" s="27"/>
      <c r="H16" s="27"/>
      <c r="I16" s="27"/>
      <c r="J16" s="27"/>
      <c r="K16" s="27"/>
      <c r="L16" s="26"/>
      <c r="M16" s="26"/>
    </row>
    <row r="17" spans="1:13" x14ac:dyDescent="0.25">
      <c r="A17" s="26"/>
      <c r="B17" s="26"/>
      <c r="C17" s="4"/>
      <c r="D17" s="27"/>
      <c r="E17" s="27"/>
      <c r="F17" s="27"/>
      <c r="G17" s="27"/>
      <c r="H17" s="27"/>
      <c r="I17" s="27"/>
      <c r="J17" s="27"/>
      <c r="K17" s="27"/>
      <c r="L17" s="26"/>
      <c r="M17" s="26"/>
    </row>
    <row r="18" spans="1:13" x14ac:dyDescent="0.25">
      <c r="A18" s="26"/>
      <c r="B18" s="26"/>
      <c r="C18" s="4"/>
      <c r="D18" s="27"/>
      <c r="E18" s="27"/>
      <c r="F18" s="27"/>
      <c r="G18" s="27"/>
      <c r="H18" s="27"/>
      <c r="I18" s="27"/>
      <c r="J18" s="27"/>
      <c r="K18" s="27"/>
      <c r="L18" s="26"/>
      <c r="M18" s="26"/>
    </row>
    <row r="19" spans="1:13" x14ac:dyDescent="0.25">
      <c r="A19" s="26"/>
      <c r="B19" s="26"/>
      <c r="C19" s="4"/>
      <c r="D19" s="27"/>
      <c r="E19" s="27"/>
      <c r="F19" s="27"/>
      <c r="G19" s="27"/>
      <c r="H19" s="27"/>
      <c r="I19" s="27"/>
      <c r="J19" s="27"/>
      <c r="K19" s="27"/>
      <c r="L19" s="26"/>
      <c r="M19" s="26"/>
    </row>
    <row r="20" spans="1:13" x14ac:dyDescent="0.25">
      <c r="A20" s="26"/>
      <c r="B20" s="26"/>
      <c r="C20" s="4"/>
      <c r="D20" s="27"/>
      <c r="E20" s="27"/>
      <c r="F20" s="27"/>
      <c r="G20" s="27"/>
      <c r="H20" s="27"/>
      <c r="I20" s="27"/>
      <c r="J20" s="27"/>
      <c r="K20" s="27"/>
      <c r="L20" s="26"/>
      <c r="M20" s="26"/>
    </row>
    <row r="21" spans="1:13" x14ac:dyDescent="0.25">
      <c r="C21"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8:J8 C9:I10" xr:uid="{603C9BC4-CD95-447E-A808-231BF0062437}">
      <formula1>0</formula1>
    </dataValidation>
    <dataValidation operator="greaterThanOrEqual" allowBlank="1" showInputMessage="1" showErrorMessage="1" error="Deberá ingresar el formato de NÚMERO correcto." sqref="J9:J10 K8:K10" xr:uid="{766C2826-93CD-4B39-8AE8-3D13A690484A}"/>
  </dataValidations>
  <printOptions horizontalCentered="1"/>
  <pageMargins left="0.51181102362204722" right="0.9055118110236221" top="1.1023622047244095" bottom="0.51181102362204722" header="0.31496062992125984" footer="0.31496062992125984"/>
  <pageSetup scale="43" orientation="landscape" r:id="rId1"/>
  <headerFooter scaleWithDoc="0">
    <oddHeader>&amp;L&amp;G&amp;R&amp;"Roboto Black,Normal"&amp;K8F4899
INFORME DE AVANCE TRIMESTRAL
&amp;"Roboto,Normal"ENERO-JUNIO 2026</oddHeader>
  </headerFooter>
  <drawing r:id="rId2"/>
  <legacyDrawingHF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E9BE6-15D7-4A67-B039-B5A195A42D3D}">
  <sheetPr codeName="Hoja31"/>
  <dimension ref="A1:N49"/>
  <sheetViews>
    <sheetView showGridLines="0" topLeftCell="B1" zoomScale="80" zoomScaleNormal="80" zoomScaleSheetLayoutView="1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38.8554687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7"/>
      <c r="C3" s="7"/>
      <c r="D3" s="7"/>
      <c r="E3" s="7"/>
      <c r="F3" s="7"/>
      <c r="G3" s="7"/>
      <c r="H3" s="7"/>
      <c r="I3" s="7"/>
      <c r="J3" s="7"/>
      <c r="K3" s="7"/>
      <c r="L3" s="7"/>
    </row>
    <row r="4" spans="1:12" s="10" customFormat="1" ht="26.25" customHeight="1" x14ac:dyDescent="0.2">
      <c r="A4" s="9" t="s">
        <v>1</v>
      </c>
      <c r="B4" s="196" t="s">
        <v>786</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x14ac:dyDescent="0.25">
      <c r="A8" s="195" t="s">
        <v>25</v>
      </c>
      <c r="B8" s="195"/>
      <c r="C8" s="17"/>
      <c r="D8" s="17">
        <v>247045046.74000001</v>
      </c>
      <c r="E8" s="17">
        <v>1161281</v>
      </c>
      <c r="F8" s="17"/>
      <c r="G8" s="17">
        <v>575681.53</v>
      </c>
      <c r="H8" s="17"/>
      <c r="I8" s="17"/>
      <c r="J8" s="17">
        <v>575681.53</v>
      </c>
      <c r="K8" s="18">
        <v>2.330269469461859E-3</v>
      </c>
      <c r="L8" s="19"/>
    </row>
    <row r="9" spans="1:12" ht="250.5" customHeight="1" x14ac:dyDescent="0.25">
      <c r="A9" s="137" t="s">
        <v>787</v>
      </c>
      <c r="B9" s="21" t="s">
        <v>788</v>
      </c>
      <c r="C9" s="22">
        <v>0</v>
      </c>
      <c r="D9" s="22">
        <v>17576770.940000001</v>
      </c>
      <c r="E9" s="22">
        <v>0</v>
      </c>
      <c r="F9" s="22">
        <v>0</v>
      </c>
      <c r="G9" s="22">
        <v>0</v>
      </c>
      <c r="H9" s="22">
        <v>0</v>
      </c>
      <c r="I9" s="22">
        <v>0</v>
      </c>
      <c r="J9" s="23">
        <v>0</v>
      </c>
      <c r="K9" s="18">
        <v>0</v>
      </c>
      <c r="L9" s="24" t="s">
        <v>789</v>
      </c>
    </row>
    <row r="10" spans="1:12" ht="366.75" customHeight="1" x14ac:dyDescent="0.25">
      <c r="A10" s="137" t="s">
        <v>790</v>
      </c>
      <c r="B10" s="21" t="s">
        <v>791</v>
      </c>
      <c r="C10" s="22">
        <v>0</v>
      </c>
      <c r="D10" s="22">
        <v>27753182.800000001</v>
      </c>
      <c r="E10" s="22">
        <v>0</v>
      </c>
      <c r="F10" s="22">
        <v>0</v>
      </c>
      <c r="G10" s="22">
        <v>0</v>
      </c>
      <c r="H10" s="22">
        <v>0</v>
      </c>
      <c r="I10" s="22">
        <v>0</v>
      </c>
      <c r="J10" s="23">
        <v>0</v>
      </c>
      <c r="K10" s="18">
        <v>0</v>
      </c>
      <c r="L10" s="24" t="s">
        <v>792</v>
      </c>
    </row>
    <row r="11" spans="1:12" ht="266.25" customHeight="1" x14ac:dyDescent="0.25">
      <c r="A11" s="137" t="s">
        <v>793</v>
      </c>
      <c r="B11" s="21" t="s">
        <v>794</v>
      </c>
      <c r="C11" s="22">
        <v>0</v>
      </c>
      <c r="D11" s="22">
        <v>761068.94</v>
      </c>
      <c r="E11" s="22">
        <v>370068.94</v>
      </c>
      <c r="F11" s="22">
        <v>0</v>
      </c>
      <c r="G11" s="22">
        <v>0</v>
      </c>
      <c r="H11" s="22">
        <v>0</v>
      </c>
      <c r="I11" s="22">
        <v>0</v>
      </c>
      <c r="J11" s="23">
        <v>0</v>
      </c>
      <c r="K11" s="18">
        <v>0</v>
      </c>
      <c r="L11" s="24" t="s">
        <v>795</v>
      </c>
    </row>
    <row r="12" spans="1:12" ht="245.25" customHeight="1" x14ac:dyDescent="0.25">
      <c r="A12" s="137" t="s">
        <v>796</v>
      </c>
      <c r="B12" s="21" t="s">
        <v>797</v>
      </c>
      <c r="C12" s="22">
        <v>0</v>
      </c>
      <c r="D12" s="22">
        <v>1845212.8</v>
      </c>
      <c r="E12" s="22">
        <v>791212.06</v>
      </c>
      <c r="F12" s="22">
        <v>0</v>
      </c>
      <c r="G12" s="22">
        <v>238817.53</v>
      </c>
      <c r="H12" s="22">
        <v>0</v>
      </c>
      <c r="I12" s="22">
        <v>0</v>
      </c>
      <c r="J12" s="23">
        <v>238817.53</v>
      </c>
      <c r="K12" s="18">
        <v>0.1294254678918334</v>
      </c>
      <c r="L12" s="24" t="s">
        <v>798</v>
      </c>
    </row>
    <row r="13" spans="1:12" ht="359.25" customHeight="1" x14ac:dyDescent="0.25">
      <c r="A13" s="137" t="s">
        <v>799</v>
      </c>
      <c r="B13" s="21" t="s">
        <v>800</v>
      </c>
      <c r="C13" s="22">
        <v>0</v>
      </c>
      <c r="D13" s="22">
        <v>5340092.74</v>
      </c>
      <c r="E13" s="22">
        <v>0</v>
      </c>
      <c r="F13" s="22">
        <v>0</v>
      </c>
      <c r="G13" s="22">
        <v>0</v>
      </c>
      <c r="H13" s="22">
        <v>0</v>
      </c>
      <c r="I13" s="22">
        <v>0</v>
      </c>
      <c r="J13" s="23">
        <v>0</v>
      </c>
      <c r="K13" s="18">
        <v>0</v>
      </c>
      <c r="L13" s="24" t="s">
        <v>801</v>
      </c>
    </row>
    <row r="14" spans="1:12" ht="232.5" customHeight="1" x14ac:dyDescent="0.25">
      <c r="A14" s="137" t="s">
        <v>802</v>
      </c>
      <c r="B14" s="21" t="s">
        <v>803</v>
      </c>
      <c r="C14" s="22">
        <v>0</v>
      </c>
      <c r="D14" s="22">
        <v>191554666.74000001</v>
      </c>
      <c r="E14" s="22">
        <v>0</v>
      </c>
      <c r="F14" s="22">
        <v>0</v>
      </c>
      <c r="G14" s="22">
        <v>0</v>
      </c>
      <c r="H14" s="22">
        <v>0</v>
      </c>
      <c r="I14" s="22">
        <v>0</v>
      </c>
      <c r="J14" s="23">
        <v>0</v>
      </c>
      <c r="K14" s="18">
        <v>0</v>
      </c>
      <c r="L14" s="24" t="s">
        <v>804</v>
      </c>
    </row>
    <row r="15" spans="1:12" ht="327.75" customHeight="1" x14ac:dyDescent="0.25">
      <c r="A15" s="137" t="s">
        <v>805</v>
      </c>
      <c r="B15" s="21" t="s">
        <v>806</v>
      </c>
      <c r="C15" s="22">
        <v>0</v>
      </c>
      <c r="D15" s="22">
        <v>737820</v>
      </c>
      <c r="E15" s="22">
        <v>0</v>
      </c>
      <c r="F15" s="22">
        <v>0</v>
      </c>
      <c r="G15" s="22">
        <v>0</v>
      </c>
      <c r="H15" s="22">
        <v>0</v>
      </c>
      <c r="I15" s="22">
        <v>0</v>
      </c>
      <c r="J15" s="23">
        <v>0</v>
      </c>
      <c r="K15" s="18">
        <v>0</v>
      </c>
      <c r="L15" s="24" t="s">
        <v>807</v>
      </c>
    </row>
    <row r="16" spans="1:12" ht="324.75" customHeight="1" x14ac:dyDescent="0.25">
      <c r="A16" s="137" t="s">
        <v>808</v>
      </c>
      <c r="B16" s="21" t="s">
        <v>809</v>
      </c>
      <c r="C16" s="22">
        <v>0</v>
      </c>
      <c r="D16" s="22">
        <v>1476231.7800000003</v>
      </c>
      <c r="E16" s="22">
        <v>0</v>
      </c>
      <c r="F16" s="22">
        <v>0</v>
      </c>
      <c r="G16" s="22">
        <v>336864</v>
      </c>
      <c r="H16" s="22">
        <v>0</v>
      </c>
      <c r="I16" s="22">
        <v>0</v>
      </c>
      <c r="J16" s="23">
        <v>336864</v>
      </c>
      <c r="K16" s="18">
        <v>0.22819180874157846</v>
      </c>
      <c r="L16" s="24" t="s">
        <v>810</v>
      </c>
    </row>
    <row r="17" spans="1:12" ht="20.25" customHeight="1" x14ac:dyDescent="0.25">
      <c r="A17" s="137"/>
      <c r="B17" s="21"/>
      <c r="C17" s="22"/>
      <c r="D17" s="22"/>
      <c r="E17" s="22"/>
      <c r="F17" s="22"/>
      <c r="G17" s="22"/>
      <c r="H17" s="22"/>
      <c r="I17" s="22"/>
      <c r="J17" s="23">
        <v>0</v>
      </c>
      <c r="K17" s="18" t="s">
        <v>780</v>
      </c>
      <c r="L17" s="24"/>
    </row>
    <row r="18" spans="1:12" ht="20.25" customHeight="1" x14ac:dyDescent="0.25">
      <c r="A18" s="137"/>
      <c r="B18" s="21"/>
      <c r="C18" s="22"/>
      <c r="D18" s="22"/>
      <c r="E18" s="22"/>
      <c r="F18" s="22"/>
      <c r="G18" s="22"/>
      <c r="H18" s="22"/>
      <c r="I18" s="22"/>
      <c r="J18" s="23">
        <v>0</v>
      </c>
      <c r="K18" s="18" t="s">
        <v>780</v>
      </c>
      <c r="L18" s="24"/>
    </row>
    <row r="19" spans="1:12" ht="20.25" customHeight="1" x14ac:dyDescent="0.25">
      <c r="A19" s="137"/>
      <c r="B19" s="21"/>
      <c r="C19" s="22"/>
      <c r="D19" s="22"/>
      <c r="E19" s="22"/>
      <c r="F19" s="22"/>
      <c r="G19" s="22"/>
      <c r="H19" s="22"/>
      <c r="I19" s="22"/>
      <c r="J19" s="23">
        <v>0</v>
      </c>
      <c r="K19" s="18" t="s">
        <v>780</v>
      </c>
      <c r="L19" s="24"/>
    </row>
    <row r="20" spans="1:12" ht="20.25" customHeight="1" x14ac:dyDescent="0.25">
      <c r="A20" s="137"/>
      <c r="B20" s="21"/>
      <c r="C20" s="22"/>
      <c r="D20" s="22"/>
      <c r="E20" s="22"/>
      <c r="F20" s="22"/>
      <c r="G20" s="22"/>
      <c r="H20" s="22"/>
      <c r="I20" s="22"/>
      <c r="J20" s="23">
        <v>0</v>
      </c>
      <c r="K20" s="18" t="s">
        <v>780</v>
      </c>
      <c r="L20" s="24"/>
    </row>
    <row r="21" spans="1:12" ht="20.25" customHeight="1" x14ac:dyDescent="0.25">
      <c r="A21" s="137"/>
      <c r="B21" s="21"/>
      <c r="C21" s="22"/>
      <c r="D21" s="22"/>
      <c r="E21" s="22"/>
      <c r="F21" s="22"/>
      <c r="G21" s="22"/>
      <c r="H21" s="22"/>
      <c r="I21" s="22"/>
      <c r="J21" s="23">
        <v>0</v>
      </c>
      <c r="K21" s="18" t="s">
        <v>780</v>
      </c>
      <c r="L21" s="24"/>
    </row>
    <row r="22" spans="1:12" ht="20.25" customHeight="1" x14ac:dyDescent="0.25">
      <c r="A22" s="137"/>
      <c r="B22" s="21"/>
      <c r="C22" s="22"/>
      <c r="D22" s="22"/>
      <c r="E22" s="22"/>
      <c r="F22" s="22"/>
      <c r="G22" s="22"/>
      <c r="H22" s="22"/>
      <c r="I22" s="22"/>
      <c r="J22" s="23">
        <v>0</v>
      </c>
      <c r="K22" s="18" t="s">
        <v>780</v>
      </c>
      <c r="L22" s="24"/>
    </row>
    <row r="23" spans="1:12" ht="20.25" customHeight="1" x14ac:dyDescent="0.25">
      <c r="A23" s="137"/>
      <c r="B23" s="21"/>
      <c r="C23" s="22"/>
      <c r="D23" s="22"/>
      <c r="E23" s="22"/>
      <c r="F23" s="22"/>
      <c r="G23" s="22"/>
      <c r="H23" s="22"/>
      <c r="I23" s="22"/>
      <c r="J23" s="23">
        <v>0</v>
      </c>
      <c r="K23" s="18" t="s">
        <v>780</v>
      </c>
      <c r="L23" s="24"/>
    </row>
    <row r="24" spans="1:12" ht="20.25" customHeight="1" x14ac:dyDescent="0.25">
      <c r="A24" s="137"/>
      <c r="B24" s="21"/>
      <c r="C24" s="22"/>
      <c r="D24" s="22"/>
      <c r="E24" s="22"/>
      <c r="F24" s="22"/>
      <c r="G24" s="22"/>
      <c r="H24" s="22"/>
      <c r="I24" s="22"/>
      <c r="J24" s="23">
        <v>0</v>
      </c>
      <c r="K24" s="18" t="s">
        <v>780</v>
      </c>
      <c r="L24" s="24"/>
    </row>
    <row r="25" spans="1:12" ht="20.25" customHeight="1" x14ac:dyDescent="0.25">
      <c r="A25" s="137"/>
      <c r="B25" s="21"/>
      <c r="C25" s="22"/>
      <c r="D25" s="22"/>
      <c r="E25" s="22"/>
      <c r="F25" s="22"/>
      <c r="G25" s="22"/>
      <c r="H25" s="22"/>
      <c r="I25" s="22"/>
      <c r="J25" s="23">
        <v>0</v>
      </c>
      <c r="K25" s="18" t="s">
        <v>780</v>
      </c>
      <c r="L25" s="24"/>
    </row>
    <row r="26" spans="1:12" ht="20.25" customHeight="1" x14ac:dyDescent="0.25">
      <c r="A26" s="137"/>
      <c r="B26" s="21"/>
      <c r="C26" s="22"/>
      <c r="D26" s="22"/>
      <c r="E26" s="22"/>
      <c r="F26" s="22"/>
      <c r="G26" s="22"/>
      <c r="H26" s="22"/>
      <c r="I26" s="22"/>
      <c r="J26" s="23">
        <v>0</v>
      </c>
      <c r="K26" s="18" t="s">
        <v>780</v>
      </c>
      <c r="L26" s="24"/>
    </row>
    <row r="27" spans="1:12" ht="20.25" customHeight="1" x14ac:dyDescent="0.25">
      <c r="A27" s="137"/>
      <c r="B27" s="21"/>
      <c r="C27" s="22"/>
      <c r="D27" s="22"/>
      <c r="E27" s="22"/>
      <c r="F27" s="22"/>
      <c r="G27" s="22"/>
      <c r="H27" s="22"/>
      <c r="I27" s="22"/>
      <c r="J27" s="23">
        <v>0</v>
      </c>
      <c r="K27" s="18" t="s">
        <v>780</v>
      </c>
      <c r="L27" s="24"/>
    </row>
    <row r="28" spans="1:12" ht="20.25" customHeight="1" x14ac:dyDescent="0.25">
      <c r="A28" s="79"/>
      <c r="B28" s="21"/>
      <c r="C28" s="22"/>
      <c r="D28" s="22"/>
      <c r="E28" s="22"/>
      <c r="F28" s="22"/>
      <c r="G28" s="22"/>
      <c r="H28" s="22"/>
      <c r="I28" s="22"/>
      <c r="J28" s="23">
        <v>0</v>
      </c>
      <c r="K28" s="18" t="s">
        <v>780</v>
      </c>
      <c r="L28" s="24"/>
    </row>
    <row r="29" spans="1:12" ht="20.25" customHeight="1" x14ac:dyDescent="0.25">
      <c r="A29" s="79"/>
      <c r="B29" s="21"/>
      <c r="C29" s="22"/>
      <c r="D29" s="22"/>
      <c r="E29" s="22"/>
      <c r="F29" s="22"/>
      <c r="G29" s="22"/>
      <c r="H29" s="22"/>
      <c r="I29" s="22"/>
      <c r="J29" s="23">
        <v>0</v>
      </c>
      <c r="K29" s="18" t="s">
        <v>780</v>
      </c>
      <c r="L29" s="24"/>
    </row>
    <row r="30" spans="1:12" ht="20.25" customHeight="1" x14ac:dyDescent="0.25">
      <c r="A30" s="79"/>
      <c r="B30" s="21"/>
      <c r="C30" s="22"/>
      <c r="D30" s="22"/>
      <c r="E30" s="22"/>
      <c r="F30" s="22"/>
      <c r="G30" s="22"/>
      <c r="H30" s="22"/>
      <c r="I30" s="22"/>
      <c r="J30" s="23">
        <v>0</v>
      </c>
      <c r="K30" s="18" t="s">
        <v>780</v>
      </c>
      <c r="L30" s="24"/>
    </row>
    <row r="31" spans="1:12" ht="20.25" customHeight="1" x14ac:dyDescent="0.25">
      <c r="A31" s="79"/>
      <c r="B31" s="21"/>
      <c r="C31" s="22"/>
      <c r="D31" s="22"/>
      <c r="E31" s="22"/>
      <c r="F31" s="22"/>
      <c r="G31" s="22"/>
      <c r="H31" s="22"/>
      <c r="I31" s="22"/>
      <c r="J31" s="23">
        <v>0</v>
      </c>
      <c r="K31" s="18" t="s">
        <v>780</v>
      </c>
      <c r="L31" s="24"/>
    </row>
    <row r="32" spans="1:12" ht="20.25" customHeight="1" x14ac:dyDescent="0.25">
      <c r="A32" s="79"/>
      <c r="B32" s="21"/>
      <c r="C32" s="22"/>
      <c r="D32" s="22"/>
      <c r="E32" s="22"/>
      <c r="F32" s="22"/>
      <c r="G32" s="22"/>
      <c r="H32" s="22"/>
      <c r="I32" s="22"/>
      <c r="J32" s="23">
        <v>0</v>
      </c>
      <c r="K32" s="18" t="s">
        <v>780</v>
      </c>
      <c r="L32" s="24"/>
    </row>
    <row r="33" spans="1:13" ht="20.25" customHeight="1" x14ac:dyDescent="0.25">
      <c r="A33" s="79"/>
      <c r="B33" s="21"/>
      <c r="C33" s="22"/>
      <c r="D33" s="22"/>
      <c r="E33" s="22"/>
      <c r="F33" s="22"/>
      <c r="G33" s="22"/>
      <c r="H33" s="22"/>
      <c r="I33" s="22"/>
      <c r="J33" s="23">
        <v>0</v>
      </c>
      <c r="K33" s="18" t="s">
        <v>780</v>
      </c>
      <c r="L33" s="24"/>
    </row>
    <row r="34" spans="1:13" ht="20.25" customHeight="1" x14ac:dyDescent="0.25">
      <c r="A34" s="79"/>
      <c r="B34" s="21"/>
      <c r="C34" s="22"/>
      <c r="D34" s="22"/>
      <c r="E34" s="22"/>
      <c r="F34" s="22"/>
      <c r="G34" s="22"/>
      <c r="H34" s="22"/>
      <c r="I34" s="22"/>
      <c r="J34" s="23">
        <v>0</v>
      </c>
      <c r="K34" s="18" t="s">
        <v>780</v>
      </c>
      <c r="L34" s="24"/>
    </row>
    <row r="35" spans="1:13" ht="20.25" customHeight="1" x14ac:dyDescent="0.25">
      <c r="A35" s="20"/>
      <c r="B35" s="21"/>
      <c r="C35" s="22"/>
      <c r="D35" s="22"/>
      <c r="E35" s="22"/>
      <c r="F35" s="22"/>
      <c r="G35" s="22"/>
      <c r="H35" s="22"/>
      <c r="I35" s="22"/>
      <c r="J35" s="23">
        <v>0</v>
      </c>
      <c r="K35" s="18" t="s">
        <v>780</v>
      </c>
      <c r="L35" s="24"/>
    </row>
    <row r="36" spans="1:13" ht="20.25" customHeight="1" x14ac:dyDescent="0.25">
      <c r="A36" s="20"/>
      <c r="B36" s="21"/>
      <c r="C36" s="22"/>
      <c r="D36" s="22"/>
      <c r="E36" s="22"/>
      <c r="F36" s="22"/>
      <c r="G36" s="22"/>
      <c r="H36" s="22"/>
      <c r="I36" s="22"/>
      <c r="J36" s="23">
        <v>0</v>
      </c>
      <c r="K36" s="18" t="s">
        <v>780</v>
      </c>
      <c r="L36" s="24"/>
    </row>
    <row r="37" spans="1:13" ht="20.25" customHeight="1" x14ac:dyDescent="0.25">
      <c r="A37" s="20"/>
      <c r="B37" s="21"/>
      <c r="C37" s="22"/>
      <c r="D37" s="22"/>
      <c r="E37" s="22"/>
      <c r="F37" s="22"/>
      <c r="G37" s="22"/>
      <c r="H37" s="22"/>
      <c r="I37" s="22"/>
      <c r="J37" s="23">
        <v>0</v>
      </c>
      <c r="K37" s="18" t="s">
        <v>780</v>
      </c>
      <c r="L37" s="24"/>
    </row>
    <row r="38" spans="1:13" s="25" customFormat="1" ht="20.25" customHeight="1" x14ac:dyDescent="0.25">
      <c r="A38" s="20"/>
      <c r="B38" s="21"/>
      <c r="C38" s="22"/>
      <c r="D38" s="22"/>
      <c r="E38" s="22"/>
      <c r="F38" s="22"/>
      <c r="G38" s="22"/>
      <c r="H38" s="22"/>
      <c r="I38" s="22"/>
      <c r="J38" s="23">
        <v>0</v>
      </c>
      <c r="K38" s="18" t="s">
        <v>780</v>
      </c>
      <c r="L38" s="24"/>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F90A664C-F72C-4FE9-A15A-47343BB31B0A}">
      <formula1>0</formula1>
    </dataValidation>
    <dataValidation operator="greaterThanOrEqual" allowBlank="1" showInputMessage="1" showErrorMessage="1" error="Deberá ingresar el formato de NÚMERO correcto." sqref="J9:K38 K8" xr:uid="{C739E1EE-E02C-483A-8759-7B3AAB02E1EE}"/>
  </dataValidations>
  <printOptions horizontalCentered="1"/>
  <pageMargins left="0.31496062992125984" right="0.31496062992125984" top="1.1023622047244095" bottom="0.51181102362204722" header="0.31496062992125984" footer="0.31496062992125984"/>
  <pageSetup scale="38" fitToHeight="3" orientation="landscape" r:id="rId1"/>
  <headerFooter scaleWithDoc="0">
    <oddHeader>&amp;L&amp;G&amp;R&amp;"Roboto Black,Normal"&amp;K9F2241
&amp;K8F4899INFORME DE AVANCE TRIMESTRAL&amp;"Roboto,Negrita"&amp;12&amp;K9F2241
&amp;"Roboto,Normal"&amp;11&amp;K8F4899ENERO-JUNIO 2026</oddHeader>
  </headerFooter>
  <rowBreaks count="2" manualBreakCount="2">
    <brk id="12" max="11" man="1"/>
    <brk id="16" max="11" man="1"/>
  </rowBreaks>
  <drawing r:id="rId2"/>
  <legacyDrawingHF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14B22-C45F-45C4-BF58-49A8193245EA}">
  <sheetPr codeName="Hoja32"/>
  <dimension ref="A1:N49"/>
  <sheetViews>
    <sheetView showGridLines="0" zoomScale="80" zoomScaleNormal="8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7"/>
      <c r="C3" s="7"/>
      <c r="D3" s="7"/>
      <c r="E3" s="7"/>
      <c r="F3" s="7"/>
      <c r="G3" s="7"/>
      <c r="H3" s="7"/>
      <c r="I3" s="7"/>
      <c r="J3" s="7"/>
      <c r="K3" s="7"/>
      <c r="L3" s="7"/>
    </row>
    <row r="4" spans="1:12" s="10" customFormat="1" ht="26.25" customHeight="1" x14ac:dyDescent="0.2">
      <c r="A4" s="9" t="s">
        <v>1</v>
      </c>
      <c r="B4" s="196" t="s">
        <v>811</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thickBot="1" x14ac:dyDescent="0.3">
      <c r="A8" s="195" t="s">
        <v>25</v>
      </c>
      <c r="B8" s="195"/>
      <c r="C8" s="17"/>
      <c r="D8" s="17">
        <v>3042355.4</v>
      </c>
      <c r="E8" s="17">
        <v>3042355.4</v>
      </c>
      <c r="F8" s="17"/>
      <c r="G8" s="17"/>
      <c r="H8" s="17"/>
      <c r="I8" s="17"/>
      <c r="J8" s="17"/>
      <c r="K8" s="18" t="s">
        <v>780</v>
      </c>
      <c r="L8" s="19"/>
    </row>
    <row r="9" spans="1:12" ht="93.75" customHeight="1" thickTop="1" x14ac:dyDescent="0.25">
      <c r="A9" s="33" t="s">
        <v>812</v>
      </c>
      <c r="B9" s="39" t="s">
        <v>813</v>
      </c>
      <c r="C9" s="40">
        <v>0</v>
      </c>
      <c r="D9" s="40">
        <v>225875.4</v>
      </c>
      <c r="E9" s="40">
        <v>225875.4</v>
      </c>
      <c r="F9" s="40">
        <v>0</v>
      </c>
      <c r="G9" s="40">
        <v>0</v>
      </c>
      <c r="H9" s="40">
        <v>0</v>
      </c>
      <c r="I9" s="40">
        <v>0</v>
      </c>
      <c r="J9" s="23">
        <v>0</v>
      </c>
      <c r="K9" s="18">
        <v>0</v>
      </c>
      <c r="L9" s="24" t="s">
        <v>814</v>
      </c>
    </row>
    <row r="10" spans="1:12" ht="81" customHeight="1" x14ac:dyDescent="0.25">
      <c r="A10" s="35" t="s">
        <v>815</v>
      </c>
      <c r="B10" s="36" t="s">
        <v>816</v>
      </c>
      <c r="C10" s="22">
        <v>0</v>
      </c>
      <c r="D10" s="22">
        <v>2816480</v>
      </c>
      <c r="E10" s="22">
        <v>2816480</v>
      </c>
      <c r="F10" s="22">
        <v>0</v>
      </c>
      <c r="G10" s="22">
        <v>0</v>
      </c>
      <c r="H10" s="22">
        <v>0</v>
      </c>
      <c r="I10" s="22">
        <v>0</v>
      </c>
      <c r="J10" s="23">
        <v>0</v>
      </c>
      <c r="K10" s="18">
        <v>0</v>
      </c>
      <c r="L10" s="24" t="s">
        <v>814</v>
      </c>
    </row>
    <row r="11" spans="1:12" ht="20.25" customHeight="1" x14ac:dyDescent="0.25">
      <c r="A11" s="20"/>
      <c r="B11" s="21"/>
      <c r="C11" s="22"/>
      <c r="D11" s="22"/>
      <c r="E11" s="22"/>
      <c r="F11" s="22"/>
      <c r="G11" s="22"/>
      <c r="H11" s="22"/>
      <c r="I11" s="22"/>
      <c r="J11" s="23">
        <v>0</v>
      </c>
      <c r="K11" s="18" t="s">
        <v>780</v>
      </c>
      <c r="L11" s="24"/>
    </row>
    <row r="12" spans="1:12" ht="20.25" customHeight="1" x14ac:dyDescent="0.25">
      <c r="A12" s="20"/>
      <c r="B12" s="21"/>
      <c r="C12" s="22"/>
      <c r="D12" s="22"/>
      <c r="E12" s="22"/>
      <c r="F12" s="22"/>
      <c r="G12" s="22"/>
      <c r="H12" s="22"/>
      <c r="I12" s="22"/>
      <c r="J12" s="23">
        <v>0</v>
      </c>
      <c r="K12" s="18" t="s">
        <v>780</v>
      </c>
      <c r="L12" s="24"/>
    </row>
    <row r="13" spans="1:12" ht="20.25" customHeight="1" x14ac:dyDescent="0.25">
      <c r="A13" s="20"/>
      <c r="B13" s="21"/>
      <c r="C13" s="22"/>
      <c r="D13" s="22"/>
      <c r="E13" s="22"/>
      <c r="F13" s="22"/>
      <c r="G13" s="22"/>
      <c r="H13" s="22"/>
      <c r="I13" s="22"/>
      <c r="J13" s="23">
        <v>0</v>
      </c>
      <c r="K13" s="18" t="s">
        <v>780</v>
      </c>
      <c r="L13" s="24"/>
    </row>
    <row r="14" spans="1:12" ht="20.25" customHeight="1" x14ac:dyDescent="0.25">
      <c r="A14" s="20"/>
      <c r="B14" s="21"/>
      <c r="C14" s="22"/>
      <c r="D14" s="22"/>
      <c r="E14" s="22"/>
      <c r="F14" s="22"/>
      <c r="G14" s="22"/>
      <c r="H14" s="22"/>
      <c r="I14" s="22"/>
      <c r="J14" s="23">
        <v>0</v>
      </c>
      <c r="K14" s="18" t="s">
        <v>780</v>
      </c>
      <c r="L14" s="24"/>
    </row>
    <row r="15" spans="1:12" ht="20.25" customHeight="1" x14ac:dyDescent="0.25">
      <c r="A15" s="20"/>
      <c r="B15" s="21"/>
      <c r="C15" s="22"/>
      <c r="D15" s="22"/>
      <c r="E15" s="22"/>
      <c r="F15" s="22"/>
      <c r="G15" s="22"/>
      <c r="H15" s="22"/>
      <c r="I15" s="22"/>
      <c r="J15" s="23">
        <v>0</v>
      </c>
      <c r="K15" s="18" t="s">
        <v>780</v>
      </c>
      <c r="L15" s="24"/>
    </row>
    <row r="16" spans="1:12" ht="20.25" customHeight="1" x14ac:dyDescent="0.25">
      <c r="A16" s="20"/>
      <c r="B16" s="21"/>
      <c r="C16" s="22"/>
      <c r="D16" s="22"/>
      <c r="E16" s="22"/>
      <c r="F16" s="22"/>
      <c r="G16" s="22"/>
      <c r="H16" s="22"/>
      <c r="I16" s="22"/>
      <c r="J16" s="23">
        <v>0</v>
      </c>
      <c r="K16" s="18" t="s">
        <v>780</v>
      </c>
      <c r="L16" s="24"/>
    </row>
    <row r="17" spans="1:12" ht="20.25" customHeight="1" x14ac:dyDescent="0.25">
      <c r="A17" s="20"/>
      <c r="B17" s="21"/>
      <c r="C17" s="22"/>
      <c r="D17" s="22"/>
      <c r="E17" s="22"/>
      <c r="F17" s="22"/>
      <c r="G17" s="22"/>
      <c r="H17" s="22"/>
      <c r="I17" s="22"/>
      <c r="J17" s="23">
        <v>0</v>
      </c>
      <c r="K17" s="18" t="s">
        <v>780</v>
      </c>
      <c r="L17" s="24"/>
    </row>
    <row r="18" spans="1:12" ht="20.25" customHeight="1" x14ac:dyDescent="0.25">
      <c r="A18" s="20"/>
      <c r="B18" s="21"/>
      <c r="C18" s="22"/>
      <c r="D18" s="22"/>
      <c r="E18" s="22"/>
      <c r="F18" s="22"/>
      <c r="G18" s="22"/>
      <c r="H18" s="22"/>
      <c r="I18" s="22"/>
      <c r="J18" s="23">
        <v>0</v>
      </c>
      <c r="K18" s="18" t="s">
        <v>780</v>
      </c>
      <c r="L18" s="24"/>
    </row>
    <row r="19" spans="1:12" ht="20.25" customHeight="1" x14ac:dyDescent="0.25">
      <c r="A19" s="20"/>
      <c r="B19" s="21"/>
      <c r="C19" s="22"/>
      <c r="D19" s="22"/>
      <c r="E19" s="22"/>
      <c r="F19" s="22"/>
      <c r="G19" s="22"/>
      <c r="H19" s="22"/>
      <c r="I19" s="22"/>
      <c r="J19" s="23">
        <v>0</v>
      </c>
      <c r="K19" s="18" t="s">
        <v>780</v>
      </c>
      <c r="L19" s="24"/>
    </row>
    <row r="20" spans="1:12" ht="20.25" customHeight="1" x14ac:dyDescent="0.25">
      <c r="A20" s="20"/>
      <c r="B20" s="21"/>
      <c r="C20" s="22"/>
      <c r="D20" s="22"/>
      <c r="E20" s="22"/>
      <c r="F20" s="22"/>
      <c r="G20" s="22"/>
      <c r="H20" s="22"/>
      <c r="I20" s="22"/>
      <c r="J20" s="23">
        <v>0</v>
      </c>
      <c r="K20" s="18" t="s">
        <v>780</v>
      </c>
      <c r="L20" s="24"/>
    </row>
    <row r="21" spans="1:12" ht="20.25" customHeight="1" x14ac:dyDescent="0.25">
      <c r="A21" s="20"/>
      <c r="B21" s="21"/>
      <c r="C21" s="22"/>
      <c r="D21" s="22"/>
      <c r="E21" s="22"/>
      <c r="F21" s="22"/>
      <c r="G21" s="22"/>
      <c r="H21" s="22"/>
      <c r="I21" s="22"/>
      <c r="J21" s="23">
        <v>0</v>
      </c>
      <c r="K21" s="18" t="s">
        <v>780</v>
      </c>
      <c r="L21" s="24"/>
    </row>
    <row r="22" spans="1:12" ht="20.25" customHeight="1" x14ac:dyDescent="0.25">
      <c r="A22" s="20"/>
      <c r="B22" s="21"/>
      <c r="C22" s="22"/>
      <c r="D22" s="22"/>
      <c r="E22" s="22"/>
      <c r="F22" s="22"/>
      <c r="G22" s="22"/>
      <c r="H22" s="22"/>
      <c r="I22" s="22"/>
      <c r="J22" s="23">
        <v>0</v>
      </c>
      <c r="K22" s="18" t="s">
        <v>780</v>
      </c>
      <c r="L22" s="24"/>
    </row>
    <row r="23" spans="1:12" ht="20.25" customHeight="1" x14ac:dyDescent="0.25">
      <c r="A23" s="20"/>
      <c r="B23" s="21"/>
      <c r="C23" s="22"/>
      <c r="D23" s="22"/>
      <c r="E23" s="22"/>
      <c r="F23" s="22"/>
      <c r="G23" s="22"/>
      <c r="H23" s="22"/>
      <c r="I23" s="22"/>
      <c r="J23" s="23">
        <v>0</v>
      </c>
      <c r="K23" s="18" t="s">
        <v>780</v>
      </c>
      <c r="L23" s="24"/>
    </row>
    <row r="24" spans="1:12" ht="20.25" customHeight="1" x14ac:dyDescent="0.25">
      <c r="A24" s="20"/>
      <c r="B24" s="21"/>
      <c r="C24" s="22"/>
      <c r="D24" s="22"/>
      <c r="E24" s="22"/>
      <c r="F24" s="22"/>
      <c r="G24" s="22"/>
      <c r="H24" s="22"/>
      <c r="I24" s="22"/>
      <c r="J24" s="23">
        <v>0</v>
      </c>
      <c r="K24" s="18" t="s">
        <v>780</v>
      </c>
      <c r="L24" s="24"/>
    </row>
    <row r="25" spans="1:12" ht="20.25" customHeight="1" x14ac:dyDescent="0.25">
      <c r="A25" s="20"/>
      <c r="B25" s="21"/>
      <c r="C25" s="22"/>
      <c r="D25" s="22"/>
      <c r="E25" s="22"/>
      <c r="F25" s="22"/>
      <c r="G25" s="22"/>
      <c r="H25" s="22"/>
      <c r="I25" s="22"/>
      <c r="J25" s="23">
        <v>0</v>
      </c>
      <c r="K25" s="18" t="s">
        <v>780</v>
      </c>
      <c r="L25" s="24"/>
    </row>
    <row r="26" spans="1:12" ht="20.25" customHeight="1" x14ac:dyDescent="0.25">
      <c r="A26" s="20"/>
      <c r="B26" s="21"/>
      <c r="C26" s="22"/>
      <c r="D26" s="22"/>
      <c r="E26" s="22"/>
      <c r="F26" s="22"/>
      <c r="G26" s="22"/>
      <c r="H26" s="22"/>
      <c r="I26" s="22"/>
      <c r="J26" s="23">
        <v>0</v>
      </c>
      <c r="K26" s="18" t="s">
        <v>780</v>
      </c>
      <c r="L26" s="24"/>
    </row>
    <row r="27" spans="1:12" ht="20.25" customHeight="1" x14ac:dyDescent="0.25">
      <c r="A27" s="20"/>
      <c r="B27" s="21"/>
      <c r="C27" s="22"/>
      <c r="D27" s="22"/>
      <c r="E27" s="22"/>
      <c r="F27" s="22"/>
      <c r="G27" s="22"/>
      <c r="H27" s="22"/>
      <c r="I27" s="22"/>
      <c r="J27" s="23">
        <v>0</v>
      </c>
      <c r="K27" s="18" t="s">
        <v>780</v>
      </c>
      <c r="L27" s="24"/>
    </row>
    <row r="28" spans="1:12" ht="20.25" customHeight="1" x14ac:dyDescent="0.25">
      <c r="A28" s="20"/>
      <c r="B28" s="21"/>
      <c r="C28" s="22"/>
      <c r="D28" s="22"/>
      <c r="E28" s="22"/>
      <c r="F28" s="22"/>
      <c r="G28" s="22"/>
      <c r="H28" s="22"/>
      <c r="I28" s="22"/>
      <c r="J28" s="23">
        <v>0</v>
      </c>
      <c r="K28" s="18" t="s">
        <v>780</v>
      </c>
      <c r="L28" s="24"/>
    </row>
    <row r="29" spans="1:12" ht="20.25" customHeight="1" x14ac:dyDescent="0.25">
      <c r="A29" s="20"/>
      <c r="B29" s="21"/>
      <c r="C29" s="22"/>
      <c r="D29" s="22"/>
      <c r="E29" s="22"/>
      <c r="F29" s="22"/>
      <c r="G29" s="22"/>
      <c r="H29" s="22"/>
      <c r="I29" s="22"/>
      <c r="J29" s="23">
        <v>0</v>
      </c>
      <c r="K29" s="18" t="s">
        <v>780</v>
      </c>
      <c r="L29" s="24"/>
    </row>
    <row r="30" spans="1:12" ht="20.25" customHeight="1" x14ac:dyDescent="0.25">
      <c r="A30" s="20"/>
      <c r="B30" s="21"/>
      <c r="C30" s="22"/>
      <c r="D30" s="22"/>
      <c r="E30" s="22"/>
      <c r="F30" s="22"/>
      <c r="G30" s="22"/>
      <c r="H30" s="22"/>
      <c r="I30" s="22"/>
      <c r="J30" s="23">
        <v>0</v>
      </c>
      <c r="K30" s="18" t="s">
        <v>780</v>
      </c>
      <c r="L30" s="24"/>
    </row>
    <row r="31" spans="1:12" ht="20.25" customHeight="1" x14ac:dyDescent="0.25">
      <c r="A31" s="20"/>
      <c r="B31" s="21"/>
      <c r="C31" s="22"/>
      <c r="D31" s="22"/>
      <c r="E31" s="22"/>
      <c r="F31" s="22"/>
      <c r="G31" s="22"/>
      <c r="H31" s="22"/>
      <c r="I31" s="22"/>
      <c r="J31" s="23">
        <v>0</v>
      </c>
      <c r="K31" s="18" t="s">
        <v>780</v>
      </c>
      <c r="L31" s="24"/>
    </row>
    <row r="32" spans="1:12" ht="20.25" customHeight="1" x14ac:dyDescent="0.25">
      <c r="A32" s="20"/>
      <c r="B32" s="21"/>
      <c r="C32" s="22"/>
      <c r="D32" s="22"/>
      <c r="E32" s="22"/>
      <c r="F32" s="22"/>
      <c r="G32" s="22"/>
      <c r="H32" s="22"/>
      <c r="I32" s="22"/>
      <c r="J32" s="23">
        <v>0</v>
      </c>
      <c r="K32" s="18" t="s">
        <v>780</v>
      </c>
      <c r="L32" s="24"/>
    </row>
    <row r="33" spans="1:13" ht="20.25" customHeight="1" x14ac:dyDescent="0.25">
      <c r="A33" s="20"/>
      <c r="B33" s="21"/>
      <c r="C33" s="22"/>
      <c r="D33" s="22"/>
      <c r="E33" s="22"/>
      <c r="F33" s="22"/>
      <c r="G33" s="22"/>
      <c r="H33" s="22"/>
      <c r="I33" s="22"/>
      <c r="J33" s="23">
        <v>0</v>
      </c>
      <c r="K33" s="18" t="s">
        <v>780</v>
      </c>
      <c r="L33" s="24"/>
    </row>
    <row r="34" spans="1:13" ht="20.25" customHeight="1" x14ac:dyDescent="0.25">
      <c r="A34" s="20"/>
      <c r="B34" s="21"/>
      <c r="C34" s="22"/>
      <c r="D34" s="22"/>
      <c r="E34" s="22"/>
      <c r="F34" s="22"/>
      <c r="G34" s="22"/>
      <c r="H34" s="22"/>
      <c r="I34" s="22"/>
      <c r="J34" s="23">
        <v>0</v>
      </c>
      <c r="K34" s="18" t="s">
        <v>780</v>
      </c>
      <c r="L34" s="24"/>
    </row>
    <row r="35" spans="1:13" ht="20.25" customHeight="1" x14ac:dyDescent="0.25">
      <c r="A35" s="20"/>
      <c r="B35" s="21"/>
      <c r="C35" s="22"/>
      <c r="D35" s="22"/>
      <c r="E35" s="22"/>
      <c r="F35" s="22"/>
      <c r="G35" s="22"/>
      <c r="H35" s="22"/>
      <c r="I35" s="22"/>
      <c r="J35" s="23">
        <v>0</v>
      </c>
      <c r="K35" s="18" t="s">
        <v>780</v>
      </c>
      <c r="L35" s="24"/>
    </row>
    <row r="36" spans="1:13" ht="20.25" customHeight="1" x14ac:dyDescent="0.25">
      <c r="A36" s="20"/>
      <c r="B36" s="21"/>
      <c r="C36" s="22"/>
      <c r="D36" s="22"/>
      <c r="E36" s="22"/>
      <c r="F36" s="22"/>
      <c r="G36" s="22"/>
      <c r="H36" s="22"/>
      <c r="I36" s="22"/>
      <c r="J36" s="23">
        <v>0</v>
      </c>
      <c r="K36" s="18" t="s">
        <v>780</v>
      </c>
      <c r="L36" s="24"/>
    </row>
    <row r="37" spans="1:13" ht="20.25" customHeight="1" x14ac:dyDescent="0.25">
      <c r="A37" s="20"/>
      <c r="B37" s="21"/>
      <c r="C37" s="22"/>
      <c r="D37" s="22"/>
      <c r="E37" s="22"/>
      <c r="F37" s="22"/>
      <c r="G37" s="22"/>
      <c r="H37" s="22"/>
      <c r="I37" s="22"/>
      <c r="J37" s="23">
        <v>0</v>
      </c>
      <c r="K37" s="18" t="s">
        <v>780</v>
      </c>
      <c r="L37" s="24"/>
    </row>
    <row r="38" spans="1:13" s="25" customFormat="1" ht="20.25" customHeight="1" x14ac:dyDescent="0.25">
      <c r="A38" s="20"/>
      <c r="B38" s="21"/>
      <c r="C38" s="22"/>
      <c r="D38" s="22"/>
      <c r="E38" s="22"/>
      <c r="F38" s="22"/>
      <c r="G38" s="22"/>
      <c r="H38" s="22"/>
      <c r="I38" s="22"/>
      <c r="J38" s="23">
        <v>0</v>
      </c>
      <c r="K38" s="18" t="s">
        <v>780</v>
      </c>
      <c r="L38" s="24"/>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443BD314-978F-4568-A28D-72555EB0CAFD}">
      <formula1>0</formula1>
    </dataValidation>
    <dataValidation operator="greaterThanOrEqual" allowBlank="1" showInputMessage="1" showErrorMessage="1" error="Deberá ingresar el formato de NÚMERO correcto." sqref="J9:K38 K8" xr:uid="{4F09ACA1-533E-46F0-A480-EED47888E94F}"/>
  </dataValidations>
  <printOptions horizontalCentered="1"/>
  <pageMargins left="0.51181102362204722" right="0.31496062992125984" top="1.1023622047244095" bottom="0.51181102362204722" header="0.31496062992125984" footer="0.31496062992125984"/>
  <pageSetup scale="45"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E7713-9797-4E66-8870-974F91E3E6BC}">
  <sheetPr codeName="Hoja25">
    <pageSetUpPr fitToPage="1"/>
  </sheetPr>
  <dimension ref="A1:N49"/>
  <sheetViews>
    <sheetView showGridLines="0" topLeftCell="B1" zoomScale="80" zoomScaleNormal="8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7"/>
      <c r="C3" s="7"/>
      <c r="D3" s="7"/>
      <c r="E3" s="7"/>
      <c r="F3" s="7"/>
      <c r="G3" s="7"/>
      <c r="H3" s="7"/>
      <c r="I3" s="7"/>
      <c r="J3" s="7"/>
      <c r="K3" s="7"/>
      <c r="L3" s="7"/>
    </row>
    <row r="4" spans="1:12" s="10" customFormat="1" ht="26.25" customHeight="1" x14ac:dyDescent="0.2">
      <c r="A4" s="9" t="s">
        <v>1</v>
      </c>
      <c r="B4" s="196" t="str">
        <f>[93]CARATULA!B17</f>
        <v>31C000 SECRETARÍA DE CULTURA DE LA CIUDAD DE MÉXICO</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x14ac:dyDescent="0.25">
      <c r="A8" s="195" t="s">
        <v>25</v>
      </c>
      <c r="B8" s="195"/>
      <c r="C8" s="17" t="str">
        <f>IF(SUBTOTAL(9, '31C000_SECULT'!$C$9:$C$38)=0, "", SUBTOTAL(9, '31C000_SECULT'!$C$9:$C$38))</f>
        <v/>
      </c>
      <c r="D8" s="17">
        <f>IF(SUBTOTAL(9, '31C000_SECULT'!$D$9:$D$38)=0, "", SUBTOTAL(9, '31C000_SECULT'!$D$9:$D$38))</f>
        <v>11182072.859999999</v>
      </c>
      <c r="E8" s="17">
        <f>IF(SUBTOTAL(9, '31C000_SECULT'!$E$9:$E$38)=0, "", SUBTOTAL(9, '31C000_SECULT'!$E$9:$E$38))</f>
        <v>11182072.859999999</v>
      </c>
      <c r="F8" s="17">
        <f>IF(SUBTOTAL(9, '31C000_SECULT'!$F$9:$F$38)=0, "", SUBTOTAL(9, '31C000_SECULT'!$F$9:$F$38))</f>
        <v>4111500</v>
      </c>
      <c r="G8" s="17">
        <f>IF(SUBTOTAL(9, '31C000_SECULT'!$G$9:$G$38)=0, "", SUBTOTAL(9, '31C000_SECULT'!$G$9:$G$38))</f>
        <v>5323700</v>
      </c>
      <c r="H8" s="17">
        <f>IF(SUBTOTAL(9, '31C000_SECULT'!$H$9:$H$38)=0, "", SUBTOTAL(9, '31C000_SECULT'!$H$9:$H$38))</f>
        <v>4111500</v>
      </c>
      <c r="I8" s="17">
        <f>IF(SUBTOTAL(9, '31C000_SECULT'!$I$9:$I$38)=0, "", SUBTOTAL(9, '31C000_SECULT'!$I$9:$I$38))</f>
        <v>4111500</v>
      </c>
      <c r="J8" s="17">
        <f>IF(SUBTOTAL(9, '31C000_SECULT'!$J$9:$J$38)=0, "", SUBTOTAL(9, '31C000_SECULT'!$J$9:$J$38))</f>
        <v>9435200</v>
      </c>
      <c r="K8" s="18">
        <f>IFERROR((('31C000_SECULT'!$J8/'31C000_SECULT'!$D8)), "-")</f>
        <v>0.84377915598736319</v>
      </c>
      <c r="L8" s="19"/>
    </row>
    <row r="9" spans="1:12" ht="55.5" customHeight="1" x14ac:dyDescent="0.25">
      <c r="A9" s="79" t="s">
        <v>707</v>
      </c>
      <c r="B9" s="21" t="s">
        <v>708</v>
      </c>
      <c r="C9" s="22"/>
      <c r="D9" s="22">
        <v>168856.37</v>
      </c>
      <c r="E9" s="22">
        <v>168856.37</v>
      </c>
      <c r="F9" s="22">
        <v>0</v>
      </c>
      <c r="G9" s="22">
        <v>0</v>
      </c>
      <c r="H9" s="22">
        <v>0</v>
      </c>
      <c r="I9" s="22">
        <v>0</v>
      </c>
      <c r="J9" s="23">
        <f t="shared" ref="J9:J13" si="0">SUM(F9:G9)</f>
        <v>0</v>
      </c>
      <c r="K9" s="18">
        <f>IFERROR((('31C000_SECULT'!$J9/'31C000_SECULT'!$D9)), "-")</f>
        <v>0</v>
      </c>
      <c r="L9" s="24"/>
    </row>
    <row r="10" spans="1:12" ht="58.5" customHeight="1" x14ac:dyDescent="0.25">
      <c r="A10" s="79" t="s">
        <v>709</v>
      </c>
      <c r="B10" s="21" t="s">
        <v>710</v>
      </c>
      <c r="C10" s="22"/>
      <c r="D10" s="22">
        <v>304937.64999999997</v>
      </c>
      <c r="E10" s="22">
        <v>304937.64999999997</v>
      </c>
      <c r="F10" s="22"/>
      <c r="G10" s="22"/>
      <c r="H10" s="22"/>
      <c r="I10" s="22"/>
      <c r="J10" s="23">
        <f t="shared" si="0"/>
        <v>0</v>
      </c>
      <c r="K10" s="18">
        <f>IFERROR((('31C000_SECULT'!$J10/'31C000_SECULT'!$D10)), "-")</f>
        <v>0</v>
      </c>
      <c r="L10" s="24"/>
    </row>
    <row r="11" spans="1:12" ht="176.25" customHeight="1" x14ac:dyDescent="0.25">
      <c r="A11" s="79" t="s">
        <v>711</v>
      </c>
      <c r="B11" s="21" t="s">
        <v>712</v>
      </c>
      <c r="C11" s="22"/>
      <c r="D11" s="22">
        <v>8223000</v>
      </c>
      <c r="E11" s="22">
        <v>8223000</v>
      </c>
      <c r="F11" s="22">
        <v>4111500</v>
      </c>
      <c r="G11" s="22">
        <v>4111500</v>
      </c>
      <c r="H11" s="22">
        <v>4111500</v>
      </c>
      <c r="I11" s="22">
        <v>4111500</v>
      </c>
      <c r="J11" s="23">
        <f>SUM(F11:G11)</f>
        <v>8223000</v>
      </c>
      <c r="K11" s="18">
        <f>IFERROR((('31C000_SECULT'!$J11/'31C000_SECULT'!$D11)), "-")</f>
        <v>1</v>
      </c>
      <c r="L11" s="24" t="s">
        <v>713</v>
      </c>
    </row>
    <row r="12" spans="1:12" ht="87.75" customHeight="1" x14ac:dyDescent="0.25">
      <c r="A12" s="79" t="s">
        <v>714</v>
      </c>
      <c r="B12" s="21" t="s">
        <v>715</v>
      </c>
      <c r="C12" s="22"/>
      <c r="D12" s="22">
        <v>806117.36</v>
      </c>
      <c r="E12" s="22">
        <v>806117.36</v>
      </c>
      <c r="F12" s="22"/>
      <c r="G12" s="22"/>
      <c r="H12" s="22"/>
      <c r="I12" s="22"/>
      <c r="J12" s="23">
        <f t="shared" si="0"/>
        <v>0</v>
      </c>
      <c r="K12" s="18">
        <f>IFERROR((('31C000_SECULT'!$J12/'31C000_SECULT'!$D12)), "-")</f>
        <v>0</v>
      </c>
      <c r="L12" s="24"/>
    </row>
    <row r="13" spans="1:12" ht="67.5" customHeight="1" x14ac:dyDescent="0.25">
      <c r="A13" s="79" t="s">
        <v>716</v>
      </c>
      <c r="B13" s="21" t="s">
        <v>717</v>
      </c>
      <c r="C13" s="22"/>
      <c r="D13" s="22">
        <v>466961.48</v>
      </c>
      <c r="E13" s="22">
        <v>466961.48</v>
      </c>
      <c r="F13" s="22"/>
      <c r="G13" s="22"/>
      <c r="H13" s="22"/>
      <c r="I13" s="22"/>
      <c r="J13" s="23">
        <f t="shared" si="0"/>
        <v>0</v>
      </c>
      <c r="K13" s="18">
        <f>IFERROR((('31C000_SECULT'!$J13/'31C000_SECULT'!$D13)), "-")</f>
        <v>0</v>
      </c>
      <c r="L13" s="24"/>
    </row>
    <row r="14" spans="1:12" ht="45.75" customHeight="1" x14ac:dyDescent="0.25">
      <c r="A14" s="79" t="s">
        <v>718</v>
      </c>
      <c r="B14" s="21" t="s">
        <v>719</v>
      </c>
      <c r="C14" s="22"/>
      <c r="D14" s="22">
        <v>1212200</v>
      </c>
      <c r="E14" s="22">
        <v>1212200</v>
      </c>
      <c r="F14" s="22"/>
      <c r="G14" s="22">
        <v>1212200</v>
      </c>
      <c r="H14" s="22"/>
      <c r="I14" s="22"/>
      <c r="J14" s="23">
        <f>SUM(F14:G14)</f>
        <v>1212200</v>
      </c>
      <c r="K14" s="18">
        <f>IFERROR((('31C000_SECULT'!$J14/'31C000_SECULT'!$D14)), "-")</f>
        <v>1</v>
      </c>
      <c r="L14" s="24"/>
    </row>
    <row r="15" spans="1:12" ht="20.25" hidden="1" customHeight="1" x14ac:dyDescent="0.25">
      <c r="A15" s="20"/>
      <c r="B15" s="21"/>
      <c r="C15" s="22"/>
      <c r="D15" s="22"/>
      <c r="E15" s="22"/>
      <c r="F15" s="22"/>
      <c r="G15" s="22"/>
      <c r="H15" s="22"/>
      <c r="I15" s="22"/>
      <c r="J15" s="23">
        <f t="shared" ref="J15:J38" si="1">SUM(F15:G15)</f>
        <v>0</v>
      </c>
      <c r="K15" s="18" t="str">
        <f>IFERROR((('31C000_SECULT'!$J15/'31C000_SECULT'!$D15)), "-")</f>
        <v>-</v>
      </c>
      <c r="L15" s="24"/>
    </row>
    <row r="16" spans="1:12" ht="20.25" hidden="1" customHeight="1" x14ac:dyDescent="0.25">
      <c r="A16" s="20"/>
      <c r="B16" s="21"/>
      <c r="C16" s="22"/>
      <c r="D16" s="22"/>
      <c r="E16" s="22"/>
      <c r="F16" s="22"/>
      <c r="G16" s="22"/>
      <c r="H16" s="22"/>
      <c r="I16" s="22"/>
      <c r="J16" s="23">
        <f t="shared" si="1"/>
        <v>0</v>
      </c>
      <c r="K16" s="18" t="str">
        <f>IFERROR((('31C000_SECULT'!$J16/'31C000_SECULT'!$D16)), "-")</f>
        <v>-</v>
      </c>
      <c r="L16" s="24"/>
    </row>
    <row r="17" spans="1:12" ht="20.25" hidden="1" customHeight="1" x14ac:dyDescent="0.25">
      <c r="A17" s="20"/>
      <c r="B17" s="21"/>
      <c r="C17" s="22"/>
      <c r="D17" s="22"/>
      <c r="E17" s="22"/>
      <c r="F17" s="22"/>
      <c r="G17" s="22"/>
      <c r="H17" s="22"/>
      <c r="I17" s="22"/>
      <c r="J17" s="23">
        <f t="shared" si="1"/>
        <v>0</v>
      </c>
      <c r="K17" s="18" t="str">
        <f>IFERROR((('31C000_SECULT'!$J17/'31C000_SECULT'!$D17)), "-")</f>
        <v>-</v>
      </c>
      <c r="L17" s="24"/>
    </row>
    <row r="18" spans="1:12" ht="20.25" hidden="1" customHeight="1" x14ac:dyDescent="0.25">
      <c r="A18" s="20"/>
      <c r="B18" s="21"/>
      <c r="C18" s="22"/>
      <c r="D18" s="22"/>
      <c r="E18" s="22"/>
      <c r="F18" s="22"/>
      <c r="G18" s="22"/>
      <c r="H18" s="22"/>
      <c r="I18" s="22"/>
      <c r="J18" s="23">
        <f t="shared" si="1"/>
        <v>0</v>
      </c>
      <c r="K18" s="18" t="str">
        <f>IFERROR((('31C000_SECULT'!$J18/'31C000_SECULT'!$D18)), "-")</f>
        <v>-</v>
      </c>
      <c r="L18" s="24"/>
    </row>
    <row r="19" spans="1:12" ht="20.25" hidden="1" customHeight="1" x14ac:dyDescent="0.25">
      <c r="A19" s="20"/>
      <c r="B19" s="21"/>
      <c r="C19" s="22"/>
      <c r="D19" s="22"/>
      <c r="E19" s="22"/>
      <c r="F19" s="22"/>
      <c r="G19" s="22"/>
      <c r="H19" s="22"/>
      <c r="I19" s="22"/>
      <c r="J19" s="23">
        <f t="shared" si="1"/>
        <v>0</v>
      </c>
      <c r="K19" s="18" t="str">
        <f>IFERROR((('31C000_SECULT'!$J19/'31C000_SECULT'!$D19)), "-")</f>
        <v>-</v>
      </c>
      <c r="L19" s="24"/>
    </row>
    <row r="20" spans="1:12" ht="20.25" hidden="1" customHeight="1" x14ac:dyDescent="0.25">
      <c r="A20" s="20"/>
      <c r="B20" s="21"/>
      <c r="C20" s="22"/>
      <c r="D20" s="22"/>
      <c r="E20" s="22"/>
      <c r="F20" s="22"/>
      <c r="G20" s="22"/>
      <c r="H20" s="22"/>
      <c r="I20" s="22"/>
      <c r="J20" s="23">
        <f t="shared" si="1"/>
        <v>0</v>
      </c>
      <c r="K20" s="18" t="str">
        <f>IFERROR((('31C000_SECULT'!$J20/'31C000_SECULT'!$D20)), "-")</f>
        <v>-</v>
      </c>
      <c r="L20" s="24"/>
    </row>
    <row r="21" spans="1:12" ht="20.25" hidden="1" customHeight="1" x14ac:dyDescent="0.25">
      <c r="A21" s="20"/>
      <c r="B21" s="21"/>
      <c r="C21" s="22"/>
      <c r="D21" s="22"/>
      <c r="E21" s="22"/>
      <c r="F21" s="22"/>
      <c r="G21" s="22"/>
      <c r="H21" s="22"/>
      <c r="I21" s="22"/>
      <c r="J21" s="23">
        <f t="shared" si="1"/>
        <v>0</v>
      </c>
      <c r="K21" s="18" t="str">
        <f>IFERROR((('31C000_SECULT'!$J21/'31C000_SECULT'!$D21)), "-")</f>
        <v>-</v>
      </c>
      <c r="L21" s="24"/>
    </row>
    <row r="22" spans="1:12" ht="20.25" hidden="1" customHeight="1" x14ac:dyDescent="0.25">
      <c r="A22" s="20"/>
      <c r="B22" s="21"/>
      <c r="C22" s="22"/>
      <c r="D22" s="22"/>
      <c r="E22" s="22"/>
      <c r="F22" s="22"/>
      <c r="G22" s="22"/>
      <c r="H22" s="22"/>
      <c r="I22" s="22"/>
      <c r="J22" s="23">
        <f t="shared" si="1"/>
        <v>0</v>
      </c>
      <c r="K22" s="18" t="str">
        <f>IFERROR((('31C000_SECULT'!$J22/'31C000_SECULT'!$D22)), "-")</f>
        <v>-</v>
      </c>
      <c r="L22" s="24"/>
    </row>
    <row r="23" spans="1:12" ht="20.25" hidden="1" customHeight="1" x14ac:dyDescent="0.25">
      <c r="A23" s="20"/>
      <c r="B23" s="21"/>
      <c r="C23" s="22"/>
      <c r="D23" s="22"/>
      <c r="E23" s="22"/>
      <c r="F23" s="22"/>
      <c r="G23" s="22"/>
      <c r="H23" s="22"/>
      <c r="I23" s="22"/>
      <c r="J23" s="23">
        <f t="shared" si="1"/>
        <v>0</v>
      </c>
      <c r="K23" s="18" t="str">
        <f>IFERROR((('31C000_SECULT'!$J23/'31C000_SECULT'!$D23)), "-")</f>
        <v>-</v>
      </c>
      <c r="L23" s="24"/>
    </row>
    <row r="24" spans="1:12" ht="20.25" hidden="1" customHeight="1" x14ac:dyDescent="0.25">
      <c r="A24" s="20"/>
      <c r="B24" s="21"/>
      <c r="C24" s="22"/>
      <c r="D24" s="22"/>
      <c r="E24" s="22"/>
      <c r="F24" s="22"/>
      <c r="G24" s="22"/>
      <c r="H24" s="22"/>
      <c r="I24" s="22"/>
      <c r="J24" s="23">
        <f t="shared" si="1"/>
        <v>0</v>
      </c>
      <c r="K24" s="18" t="str">
        <f>IFERROR((('31C000_SECULT'!$J24/'31C000_SECULT'!$D24)), "-")</f>
        <v>-</v>
      </c>
      <c r="L24" s="24"/>
    </row>
    <row r="25" spans="1:12" ht="20.25" hidden="1" customHeight="1" x14ac:dyDescent="0.25">
      <c r="A25" s="20"/>
      <c r="B25" s="21"/>
      <c r="C25" s="22"/>
      <c r="D25" s="22"/>
      <c r="E25" s="22"/>
      <c r="F25" s="22"/>
      <c r="G25" s="22"/>
      <c r="H25" s="22"/>
      <c r="I25" s="22"/>
      <c r="J25" s="23">
        <f t="shared" si="1"/>
        <v>0</v>
      </c>
      <c r="K25" s="18" t="str">
        <f>IFERROR((('31C000_SECULT'!$J25/'31C000_SECULT'!$D25)), "-")</f>
        <v>-</v>
      </c>
      <c r="L25" s="24"/>
    </row>
    <row r="26" spans="1:12" ht="20.25" hidden="1" customHeight="1" x14ac:dyDescent="0.25">
      <c r="A26" s="20"/>
      <c r="B26" s="21"/>
      <c r="C26" s="22"/>
      <c r="D26" s="22"/>
      <c r="E26" s="22"/>
      <c r="F26" s="22"/>
      <c r="G26" s="22"/>
      <c r="H26" s="22"/>
      <c r="I26" s="22"/>
      <c r="J26" s="23">
        <f t="shared" si="1"/>
        <v>0</v>
      </c>
      <c r="K26" s="18" t="str">
        <f>IFERROR((('31C000_SECULT'!$J26/'31C000_SECULT'!$D26)), "-")</f>
        <v>-</v>
      </c>
      <c r="L26" s="24"/>
    </row>
    <row r="27" spans="1:12" ht="20.25" hidden="1" customHeight="1" x14ac:dyDescent="0.25">
      <c r="A27" s="20"/>
      <c r="B27" s="21"/>
      <c r="C27" s="22"/>
      <c r="D27" s="22"/>
      <c r="E27" s="22"/>
      <c r="F27" s="22"/>
      <c r="G27" s="22"/>
      <c r="H27" s="22"/>
      <c r="I27" s="22"/>
      <c r="J27" s="23">
        <f t="shared" si="1"/>
        <v>0</v>
      </c>
      <c r="K27" s="18" t="str">
        <f>IFERROR((('31C000_SECULT'!$J27/'31C000_SECULT'!$D27)), "-")</f>
        <v>-</v>
      </c>
      <c r="L27" s="24"/>
    </row>
    <row r="28" spans="1:12" ht="20.25" hidden="1" customHeight="1" x14ac:dyDescent="0.25">
      <c r="A28" s="20"/>
      <c r="B28" s="21"/>
      <c r="C28" s="22"/>
      <c r="D28" s="22"/>
      <c r="E28" s="22"/>
      <c r="F28" s="22"/>
      <c r="G28" s="22"/>
      <c r="H28" s="22"/>
      <c r="I28" s="22"/>
      <c r="J28" s="23">
        <f t="shared" si="1"/>
        <v>0</v>
      </c>
      <c r="K28" s="18" t="str">
        <f>IFERROR((('31C000_SECULT'!$J28/'31C000_SECULT'!$D28)), "-")</f>
        <v>-</v>
      </c>
      <c r="L28" s="24"/>
    </row>
    <row r="29" spans="1:12" ht="20.25" hidden="1" customHeight="1" x14ac:dyDescent="0.25">
      <c r="A29" s="20"/>
      <c r="B29" s="21"/>
      <c r="C29" s="22"/>
      <c r="D29" s="22"/>
      <c r="E29" s="22"/>
      <c r="F29" s="22"/>
      <c r="G29" s="22"/>
      <c r="H29" s="22"/>
      <c r="I29" s="22"/>
      <c r="J29" s="23">
        <f t="shared" si="1"/>
        <v>0</v>
      </c>
      <c r="K29" s="18" t="str">
        <f>IFERROR((('31C000_SECULT'!$J29/'31C000_SECULT'!$D29)), "-")</f>
        <v>-</v>
      </c>
      <c r="L29" s="24"/>
    </row>
    <row r="30" spans="1:12" ht="20.25" hidden="1" customHeight="1" x14ac:dyDescent="0.25">
      <c r="A30" s="20"/>
      <c r="B30" s="21"/>
      <c r="C30" s="22"/>
      <c r="D30" s="22"/>
      <c r="E30" s="22"/>
      <c r="F30" s="22"/>
      <c r="G30" s="22"/>
      <c r="H30" s="22"/>
      <c r="I30" s="22"/>
      <c r="J30" s="23">
        <f t="shared" si="1"/>
        <v>0</v>
      </c>
      <c r="K30" s="18" t="str">
        <f>IFERROR((('31C000_SECULT'!$J30/'31C000_SECULT'!$D30)), "-")</f>
        <v>-</v>
      </c>
      <c r="L30" s="24"/>
    </row>
    <row r="31" spans="1:12" ht="20.25" hidden="1" customHeight="1" x14ac:dyDescent="0.25">
      <c r="A31" s="20"/>
      <c r="B31" s="21"/>
      <c r="C31" s="22"/>
      <c r="D31" s="22"/>
      <c r="E31" s="22"/>
      <c r="F31" s="22"/>
      <c r="G31" s="22"/>
      <c r="H31" s="22"/>
      <c r="I31" s="22"/>
      <c r="J31" s="23">
        <f t="shared" si="1"/>
        <v>0</v>
      </c>
      <c r="K31" s="18" t="str">
        <f>IFERROR((('31C000_SECULT'!$J31/'31C000_SECULT'!$D31)), "-")</f>
        <v>-</v>
      </c>
      <c r="L31" s="24"/>
    </row>
    <row r="32" spans="1:12" ht="20.25" hidden="1" customHeight="1" x14ac:dyDescent="0.25">
      <c r="A32" s="20"/>
      <c r="B32" s="21"/>
      <c r="C32" s="22"/>
      <c r="D32" s="22"/>
      <c r="E32" s="22"/>
      <c r="F32" s="22"/>
      <c r="G32" s="22"/>
      <c r="H32" s="22"/>
      <c r="I32" s="22"/>
      <c r="J32" s="23">
        <f t="shared" si="1"/>
        <v>0</v>
      </c>
      <c r="K32" s="18" t="str">
        <f>IFERROR((('31C000_SECULT'!$J32/'31C000_SECULT'!$D32)), "-")</f>
        <v>-</v>
      </c>
      <c r="L32" s="24"/>
    </row>
    <row r="33" spans="1:13" ht="20.25" hidden="1" customHeight="1" x14ac:dyDescent="0.25">
      <c r="A33" s="20"/>
      <c r="B33" s="21"/>
      <c r="C33" s="22"/>
      <c r="D33" s="22"/>
      <c r="E33" s="22"/>
      <c r="F33" s="22"/>
      <c r="G33" s="22"/>
      <c r="H33" s="22"/>
      <c r="I33" s="22"/>
      <c r="J33" s="23">
        <f t="shared" si="1"/>
        <v>0</v>
      </c>
      <c r="K33" s="18" t="str">
        <f>IFERROR((('31C000_SECULT'!$J33/'31C000_SECULT'!$D33)), "-")</f>
        <v>-</v>
      </c>
      <c r="L33" s="24"/>
    </row>
    <row r="34" spans="1:13" ht="20.25" hidden="1" customHeight="1" x14ac:dyDescent="0.25">
      <c r="A34" s="20"/>
      <c r="B34" s="21"/>
      <c r="C34" s="22"/>
      <c r="D34" s="22"/>
      <c r="E34" s="22"/>
      <c r="F34" s="22"/>
      <c r="G34" s="22"/>
      <c r="H34" s="22"/>
      <c r="I34" s="22"/>
      <c r="J34" s="23">
        <f t="shared" si="1"/>
        <v>0</v>
      </c>
      <c r="K34" s="18" t="str">
        <f>IFERROR((('31C000_SECULT'!$J34/'31C000_SECULT'!$D34)), "-")</f>
        <v>-</v>
      </c>
      <c r="L34" s="24"/>
    </row>
    <row r="35" spans="1:13" ht="20.25" hidden="1" customHeight="1" x14ac:dyDescent="0.25">
      <c r="A35" s="20"/>
      <c r="B35" s="21"/>
      <c r="C35" s="22"/>
      <c r="D35" s="22"/>
      <c r="E35" s="22"/>
      <c r="F35" s="22"/>
      <c r="G35" s="22"/>
      <c r="H35" s="22"/>
      <c r="I35" s="22"/>
      <c r="J35" s="23">
        <f t="shared" si="1"/>
        <v>0</v>
      </c>
      <c r="K35" s="18" t="str">
        <f>IFERROR((('31C000_SECULT'!$J35/'31C000_SECULT'!$D35)), "-")</f>
        <v>-</v>
      </c>
      <c r="L35" s="24"/>
    </row>
    <row r="36" spans="1:13" ht="20.25" hidden="1" customHeight="1" x14ac:dyDescent="0.25">
      <c r="A36" s="20"/>
      <c r="B36" s="21"/>
      <c r="C36" s="22"/>
      <c r="D36" s="22"/>
      <c r="E36" s="22"/>
      <c r="F36" s="22"/>
      <c r="G36" s="22"/>
      <c r="H36" s="22"/>
      <c r="I36" s="22"/>
      <c r="J36" s="23">
        <f>SUM(F36:G36)</f>
        <v>0</v>
      </c>
      <c r="K36" s="18" t="str">
        <f>IFERROR((('31C000_SECULT'!$J36/'31C000_SECULT'!$D36)), "-")</f>
        <v>-</v>
      </c>
      <c r="L36" s="24"/>
    </row>
    <row r="37" spans="1:13" ht="20.25" hidden="1" customHeight="1" x14ac:dyDescent="0.25">
      <c r="A37" s="20"/>
      <c r="B37" s="21"/>
      <c r="C37" s="22"/>
      <c r="D37" s="22"/>
      <c r="E37" s="22"/>
      <c r="F37" s="22"/>
      <c r="G37" s="22"/>
      <c r="H37" s="22"/>
      <c r="I37" s="22"/>
      <c r="J37" s="23">
        <f t="shared" si="1"/>
        <v>0</v>
      </c>
      <c r="K37" s="18" t="str">
        <f>IFERROR((('31C000_SECULT'!$J37/'31C000_SECULT'!$D37)), "-")</f>
        <v>-</v>
      </c>
      <c r="L37" s="24"/>
    </row>
    <row r="38" spans="1:13" s="25" customFormat="1" ht="20.25" hidden="1" customHeight="1" x14ac:dyDescent="0.25">
      <c r="A38" s="20"/>
      <c r="B38" s="21"/>
      <c r="C38" s="22"/>
      <c r="D38" s="22"/>
      <c r="E38" s="22"/>
      <c r="F38" s="22"/>
      <c r="G38" s="22"/>
      <c r="H38" s="22"/>
      <c r="I38" s="22"/>
      <c r="J38" s="23">
        <f t="shared" si="1"/>
        <v>0</v>
      </c>
      <c r="K38" s="18" t="str">
        <f>IFERROR((('31C000_SECULT'!$J38/'31C000_SECULT'!$D38)), "-")</f>
        <v>-</v>
      </c>
      <c r="L38" s="24"/>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operator="greaterThanOrEqual" allowBlank="1" showInputMessage="1" showErrorMessage="1" error="Deberá ingresar el formato de NÚMERO correcto." sqref="J9:K38 K8" xr:uid="{7B4F1139-4AFA-4A4C-B772-21B2CCF40D4E}"/>
    <dataValidation type="decimal" operator="greaterThanOrEqual" allowBlank="1" showInputMessage="1" showErrorMessage="1" error="Deberá ingresar el formato de NÚMERO correcto." sqref="C9:I38 C8:J8" xr:uid="{C20A833F-0372-4B34-9459-75548BFB0867}">
      <formula1>0</formula1>
    </dataValidation>
  </dataValidations>
  <printOptions horizontalCentered="1"/>
  <pageMargins left="0.51181102362204722" right="0.31496062992125984" top="1.1023622047244095" bottom="0.51181102362204722" header="0.31496062992125984" footer="0.31496062992125984"/>
  <pageSetup scale="45"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88E02-CE4F-43B3-8A74-AA48C8A5895A}">
  <sheetPr codeName="Hoja10">
    <pageSetUpPr fitToPage="1"/>
  </sheetPr>
  <dimension ref="A1:N49"/>
  <sheetViews>
    <sheetView showGridLines="0" zoomScale="80" zoomScaleNormal="80" zoomScaleSheetLayoutView="75"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18.5703125" customWidth="1"/>
    <col min="4" max="4" width="20.7109375" style="6" customWidth="1"/>
    <col min="5" max="5" width="22.42578125" style="6" customWidth="1"/>
    <col min="6" max="6" width="20.85546875" style="6" customWidth="1"/>
    <col min="7" max="7" width="21.42578125" style="6" customWidth="1"/>
    <col min="8" max="8" width="20.140625" style="6" customWidth="1"/>
    <col min="9" max="9" width="17.42578125" style="6" customWidth="1"/>
    <col min="10" max="10" width="24" style="6" customWidth="1"/>
    <col min="11" max="11" width="16.85546875" style="6" customWidth="1"/>
    <col min="12" max="12" width="56"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28"/>
      <c r="C3" s="28"/>
      <c r="D3" s="28"/>
      <c r="E3" s="28"/>
      <c r="F3" s="28"/>
      <c r="G3" s="28"/>
      <c r="H3" s="28"/>
      <c r="I3" s="28"/>
      <c r="J3" s="28"/>
      <c r="K3" s="28"/>
      <c r="L3" s="28"/>
    </row>
    <row r="4" spans="1:12" s="10" customFormat="1" ht="26.25" customHeight="1" x14ac:dyDescent="0.2">
      <c r="A4" s="9" t="s">
        <v>1</v>
      </c>
      <c r="B4" s="196" t="str">
        <f>[94]CARATULA!B17</f>
        <v>34C001 Secretaría de Gestión Integral de Riesgos y Protección Civil</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x14ac:dyDescent="0.25">
      <c r="A8" s="195" t="s">
        <v>25</v>
      </c>
      <c r="B8" s="195"/>
      <c r="C8" s="17" t="str">
        <f>IF(SUBTOTAL(9, '34C001_SGIRPC'!$C$9:$C$38)=0, "", SUBTOTAL(9, '34C001_SGIRPC'!$C$9:$C$38))</f>
        <v/>
      </c>
      <c r="D8" s="17">
        <f>IF(SUBTOTAL(9, '34C001_SGIRPC'!$D$9:$D$38)=0, "", SUBTOTAL(9, '34C001_SGIRPC'!$D$9:$D$38))</f>
        <v>365935</v>
      </c>
      <c r="E8" s="17">
        <f>IF(SUBTOTAL(9, '34C001_SGIRPC'!$E$9:$E$38)=0, "", SUBTOTAL(9, '34C001_SGIRPC'!$E$9:$E$38))</f>
        <v>365935</v>
      </c>
      <c r="F8" s="17">
        <f>IF(SUBTOTAL(9, '34C001_SGIRPC'!$F$9:$F$38)=0, "", SUBTOTAL(9, '34C001_SGIRPC'!$F$9:$F$38))</f>
        <v>184614</v>
      </c>
      <c r="G8" s="17">
        <f>IF(SUBTOTAL(9, '34C001_SGIRPC'!$G$9:$G$38)=0, "", SUBTOTAL(9, '34C001_SGIRPC'!$G$9:$G$38))</f>
        <v>180496</v>
      </c>
      <c r="H8" s="17">
        <f>IF(SUBTOTAL(9, '34C001_SGIRPC'!$H$9:$H$38)=0, "", SUBTOTAL(9, '34C001_SGIRPC'!$H$9:$H$38))</f>
        <v>184614</v>
      </c>
      <c r="I8" s="17">
        <f>IF(SUBTOTAL(9, '34C001_SGIRPC'!$I$9:$I$38)=0, "", SUBTOTAL(9, '34C001_SGIRPC'!$I$9:$I$38))</f>
        <v>184614</v>
      </c>
      <c r="J8" s="17">
        <f>IF(SUBTOTAL(9, '34C001_SGIRPC'!$J$9:$J$38)=0, "", SUBTOTAL(9, '34C001_SGIRPC'!$J$9:$J$38))</f>
        <v>365110</v>
      </c>
      <c r="K8" s="18">
        <f>IFERROR((('34C001_SGIRPC'!$J8/'34C001_SGIRPC'!$D8)), "-")</f>
        <v>0.99774550125022199</v>
      </c>
      <c r="L8" s="19"/>
    </row>
    <row r="9" spans="1:12" ht="324" customHeight="1" x14ac:dyDescent="0.25">
      <c r="A9" s="20" t="s">
        <v>70</v>
      </c>
      <c r="B9" s="21" t="s">
        <v>71</v>
      </c>
      <c r="C9" s="22">
        <v>0</v>
      </c>
      <c r="D9" s="22">
        <v>185100</v>
      </c>
      <c r="E9" s="22">
        <v>185100</v>
      </c>
      <c r="F9" s="22">
        <v>184614</v>
      </c>
      <c r="G9" s="22">
        <v>0</v>
      </c>
      <c r="H9" s="22">
        <v>184614</v>
      </c>
      <c r="I9" s="22">
        <v>184614</v>
      </c>
      <c r="J9" s="23">
        <f t="shared" ref="J9:J13" si="0">SUM(F9:G9)</f>
        <v>184614</v>
      </c>
      <c r="K9" s="18">
        <f>IFERROR((('34C001_SGIRPC'!$J9/'34C001_SGIRPC'!$D9)), "-")</f>
        <v>0.99737439222042135</v>
      </c>
      <c r="L9" s="60" t="s">
        <v>72</v>
      </c>
    </row>
    <row r="10" spans="1:12" ht="212.25" customHeight="1" x14ac:dyDescent="0.25">
      <c r="A10" s="20" t="s">
        <v>73</v>
      </c>
      <c r="B10" s="21" t="s">
        <v>74</v>
      </c>
      <c r="C10" s="22">
        <v>0</v>
      </c>
      <c r="D10" s="22">
        <v>180835</v>
      </c>
      <c r="E10" s="22">
        <v>180835</v>
      </c>
      <c r="F10" s="22">
        <v>0</v>
      </c>
      <c r="G10" s="22">
        <v>180496</v>
      </c>
      <c r="H10" s="22">
        <v>0</v>
      </c>
      <c r="I10" s="22">
        <v>0</v>
      </c>
      <c r="J10" s="23">
        <f t="shared" si="0"/>
        <v>180496</v>
      </c>
      <c r="K10" s="18">
        <f>IFERROR((('34C001_SGIRPC'!$J10/'34C001_SGIRPC'!$D10)), "-")</f>
        <v>0.99812536289988107</v>
      </c>
      <c r="L10" s="60" t="s">
        <v>75</v>
      </c>
    </row>
    <row r="11" spans="1:12" ht="20.25" hidden="1" customHeight="1" x14ac:dyDescent="0.25">
      <c r="A11" s="20"/>
      <c r="B11" s="21"/>
      <c r="C11" s="22"/>
      <c r="D11" s="22"/>
      <c r="E11" s="22"/>
      <c r="F11" s="22"/>
      <c r="G11" s="22"/>
      <c r="H11" s="22"/>
      <c r="I11" s="22"/>
      <c r="J11" s="23">
        <f>SUM(F11:G11)</f>
        <v>0</v>
      </c>
      <c r="K11" s="18" t="str">
        <f>IFERROR((('34C001_SGIRPC'!$J11/'34C001_SGIRPC'!$D11)), "-")</f>
        <v>-</v>
      </c>
      <c r="L11" s="24"/>
    </row>
    <row r="12" spans="1:12" ht="20.25" hidden="1" customHeight="1" x14ac:dyDescent="0.25">
      <c r="A12" s="20"/>
      <c r="B12" s="21"/>
      <c r="C12" s="22"/>
      <c r="D12" s="22"/>
      <c r="E12" s="22"/>
      <c r="F12" s="22"/>
      <c r="G12" s="22"/>
      <c r="H12" s="22"/>
      <c r="I12" s="22"/>
      <c r="J12" s="23">
        <f t="shared" si="0"/>
        <v>0</v>
      </c>
      <c r="K12" s="18" t="str">
        <f>IFERROR((('34C001_SGIRPC'!$J12/'34C001_SGIRPC'!$D12)), "-")</f>
        <v>-</v>
      </c>
      <c r="L12" s="24"/>
    </row>
    <row r="13" spans="1:12" ht="20.25" hidden="1" customHeight="1" x14ac:dyDescent="0.25">
      <c r="A13" s="20"/>
      <c r="B13" s="21"/>
      <c r="C13" s="22"/>
      <c r="D13" s="22"/>
      <c r="E13" s="22"/>
      <c r="F13" s="22"/>
      <c r="G13" s="22"/>
      <c r="H13" s="22"/>
      <c r="I13" s="22"/>
      <c r="J13" s="23">
        <f t="shared" si="0"/>
        <v>0</v>
      </c>
      <c r="K13" s="18" t="str">
        <f>IFERROR((('34C001_SGIRPC'!$J13/'34C001_SGIRPC'!$D13)), "-")</f>
        <v>-</v>
      </c>
      <c r="L13" s="24"/>
    </row>
    <row r="14" spans="1:12" ht="20.25" hidden="1" customHeight="1" x14ac:dyDescent="0.25">
      <c r="A14" s="20"/>
      <c r="B14" s="21"/>
      <c r="C14" s="22"/>
      <c r="D14" s="22"/>
      <c r="E14" s="22"/>
      <c r="F14" s="22"/>
      <c r="G14" s="22"/>
      <c r="H14" s="22"/>
      <c r="I14" s="22"/>
      <c r="J14" s="23">
        <f>SUM(F14:G14)</f>
        <v>0</v>
      </c>
      <c r="K14" s="18" t="str">
        <f>IFERROR((('34C001_SGIRPC'!$J14/'34C001_SGIRPC'!$D14)), "-")</f>
        <v>-</v>
      </c>
      <c r="L14" s="24"/>
    </row>
    <row r="15" spans="1:12" ht="20.25" hidden="1" customHeight="1" x14ac:dyDescent="0.25">
      <c r="A15" s="20"/>
      <c r="B15" s="21"/>
      <c r="C15" s="22"/>
      <c r="D15" s="22"/>
      <c r="E15" s="22"/>
      <c r="F15" s="22"/>
      <c r="G15" s="22"/>
      <c r="H15" s="22"/>
      <c r="I15" s="22"/>
      <c r="J15" s="23">
        <f t="shared" ref="J15:J38" si="1">SUM(F15:G15)</f>
        <v>0</v>
      </c>
      <c r="K15" s="18" t="str">
        <f>IFERROR((('34C001_SGIRPC'!$J15/'34C001_SGIRPC'!$D15)), "-")</f>
        <v>-</v>
      </c>
      <c r="L15" s="24"/>
    </row>
    <row r="16" spans="1:12" ht="20.25" hidden="1" customHeight="1" x14ac:dyDescent="0.25">
      <c r="A16" s="20"/>
      <c r="B16" s="21"/>
      <c r="C16" s="22"/>
      <c r="D16" s="22"/>
      <c r="E16" s="22"/>
      <c r="F16" s="22"/>
      <c r="G16" s="22"/>
      <c r="H16" s="22"/>
      <c r="I16" s="22"/>
      <c r="J16" s="23">
        <f t="shared" si="1"/>
        <v>0</v>
      </c>
      <c r="K16" s="18" t="str">
        <f>IFERROR((('34C001_SGIRPC'!$J16/'34C001_SGIRPC'!$D16)), "-")</f>
        <v>-</v>
      </c>
      <c r="L16" s="24"/>
    </row>
    <row r="17" spans="1:12" ht="20.25" hidden="1" customHeight="1" x14ac:dyDescent="0.25">
      <c r="A17" s="20"/>
      <c r="B17" s="21"/>
      <c r="C17" s="22"/>
      <c r="D17" s="22"/>
      <c r="E17" s="22"/>
      <c r="F17" s="22"/>
      <c r="G17" s="22"/>
      <c r="H17" s="22"/>
      <c r="I17" s="22"/>
      <c r="J17" s="23">
        <f t="shared" si="1"/>
        <v>0</v>
      </c>
      <c r="K17" s="18" t="str">
        <f>IFERROR((('34C001_SGIRPC'!$J17/'34C001_SGIRPC'!$D17)), "-")</f>
        <v>-</v>
      </c>
      <c r="L17" s="24"/>
    </row>
    <row r="18" spans="1:12" ht="20.25" hidden="1" customHeight="1" x14ac:dyDescent="0.25">
      <c r="A18" s="20"/>
      <c r="B18" s="21"/>
      <c r="C18" s="22"/>
      <c r="D18" s="22"/>
      <c r="E18" s="22"/>
      <c r="F18" s="22"/>
      <c r="G18" s="22"/>
      <c r="H18" s="22"/>
      <c r="I18" s="22"/>
      <c r="J18" s="23">
        <f t="shared" si="1"/>
        <v>0</v>
      </c>
      <c r="K18" s="18" t="str">
        <f>IFERROR((('34C001_SGIRPC'!$J18/'34C001_SGIRPC'!$D18)), "-")</f>
        <v>-</v>
      </c>
      <c r="L18" s="24"/>
    </row>
    <row r="19" spans="1:12" ht="20.25" hidden="1" customHeight="1" x14ac:dyDescent="0.25">
      <c r="A19" s="20"/>
      <c r="B19" s="21"/>
      <c r="C19" s="22"/>
      <c r="D19" s="22"/>
      <c r="E19" s="22"/>
      <c r="F19" s="22"/>
      <c r="G19" s="22"/>
      <c r="H19" s="22"/>
      <c r="I19" s="22"/>
      <c r="J19" s="23">
        <f t="shared" si="1"/>
        <v>0</v>
      </c>
      <c r="K19" s="18" t="str">
        <f>IFERROR((('34C001_SGIRPC'!$J19/'34C001_SGIRPC'!$D19)), "-")</f>
        <v>-</v>
      </c>
      <c r="L19" s="24"/>
    </row>
    <row r="20" spans="1:12" ht="20.25" hidden="1" customHeight="1" x14ac:dyDescent="0.25">
      <c r="A20" s="20"/>
      <c r="B20" s="21"/>
      <c r="C20" s="22"/>
      <c r="D20" s="22"/>
      <c r="E20" s="22"/>
      <c r="F20" s="22"/>
      <c r="G20" s="22"/>
      <c r="H20" s="22"/>
      <c r="I20" s="22"/>
      <c r="J20" s="23">
        <f t="shared" si="1"/>
        <v>0</v>
      </c>
      <c r="K20" s="18" t="str">
        <f>IFERROR((('34C001_SGIRPC'!$J20/'34C001_SGIRPC'!$D20)), "-")</f>
        <v>-</v>
      </c>
      <c r="L20" s="24"/>
    </row>
    <row r="21" spans="1:12" ht="20.25" hidden="1" customHeight="1" x14ac:dyDescent="0.25">
      <c r="A21" s="20"/>
      <c r="B21" s="21"/>
      <c r="C21" s="22"/>
      <c r="D21" s="22"/>
      <c r="E21" s="22"/>
      <c r="F21" s="22"/>
      <c r="G21" s="22"/>
      <c r="H21" s="22"/>
      <c r="I21" s="22"/>
      <c r="J21" s="23">
        <f t="shared" si="1"/>
        <v>0</v>
      </c>
      <c r="K21" s="18" t="str">
        <f>IFERROR((('34C001_SGIRPC'!$J21/'34C001_SGIRPC'!$D21)), "-")</f>
        <v>-</v>
      </c>
      <c r="L21" s="24"/>
    </row>
    <row r="22" spans="1:12" ht="20.25" hidden="1" customHeight="1" x14ac:dyDescent="0.25">
      <c r="A22" s="20"/>
      <c r="B22" s="21"/>
      <c r="C22" s="22"/>
      <c r="D22" s="22"/>
      <c r="E22" s="22"/>
      <c r="F22" s="22"/>
      <c r="G22" s="22"/>
      <c r="H22" s="22"/>
      <c r="I22" s="22"/>
      <c r="J22" s="23">
        <f t="shared" si="1"/>
        <v>0</v>
      </c>
      <c r="K22" s="18" t="str">
        <f>IFERROR((('34C001_SGIRPC'!$J22/'34C001_SGIRPC'!$D22)), "-")</f>
        <v>-</v>
      </c>
      <c r="L22" s="24"/>
    </row>
    <row r="23" spans="1:12" ht="20.25" hidden="1" customHeight="1" x14ac:dyDescent="0.25">
      <c r="A23" s="20"/>
      <c r="B23" s="21"/>
      <c r="C23" s="22"/>
      <c r="D23" s="22"/>
      <c r="E23" s="22"/>
      <c r="F23" s="22"/>
      <c r="G23" s="22"/>
      <c r="H23" s="22"/>
      <c r="I23" s="22"/>
      <c r="J23" s="23">
        <f t="shared" si="1"/>
        <v>0</v>
      </c>
      <c r="K23" s="18" t="str">
        <f>IFERROR((('34C001_SGIRPC'!$J23/'34C001_SGIRPC'!$D23)), "-")</f>
        <v>-</v>
      </c>
      <c r="L23" s="24"/>
    </row>
    <row r="24" spans="1:12" ht="20.25" hidden="1" customHeight="1" x14ac:dyDescent="0.25">
      <c r="A24" s="20"/>
      <c r="B24" s="21"/>
      <c r="C24" s="22"/>
      <c r="D24" s="22"/>
      <c r="E24" s="22"/>
      <c r="F24" s="22"/>
      <c r="G24" s="22"/>
      <c r="H24" s="22"/>
      <c r="I24" s="22"/>
      <c r="J24" s="23">
        <f t="shared" si="1"/>
        <v>0</v>
      </c>
      <c r="K24" s="18" t="str">
        <f>IFERROR((('34C001_SGIRPC'!$J24/'34C001_SGIRPC'!$D24)), "-")</f>
        <v>-</v>
      </c>
      <c r="L24" s="24"/>
    </row>
    <row r="25" spans="1:12" ht="20.25" hidden="1" customHeight="1" x14ac:dyDescent="0.25">
      <c r="A25" s="20"/>
      <c r="B25" s="21"/>
      <c r="C25" s="22"/>
      <c r="D25" s="22"/>
      <c r="E25" s="22"/>
      <c r="F25" s="22"/>
      <c r="G25" s="22"/>
      <c r="H25" s="22"/>
      <c r="I25" s="22"/>
      <c r="J25" s="23">
        <f t="shared" si="1"/>
        <v>0</v>
      </c>
      <c r="K25" s="18" t="str">
        <f>IFERROR((('34C001_SGIRPC'!$J25/'34C001_SGIRPC'!$D25)), "-")</f>
        <v>-</v>
      </c>
      <c r="L25" s="24"/>
    </row>
    <row r="26" spans="1:12" ht="20.25" hidden="1" customHeight="1" x14ac:dyDescent="0.25">
      <c r="A26" s="20"/>
      <c r="B26" s="21"/>
      <c r="C26" s="22"/>
      <c r="D26" s="22"/>
      <c r="E26" s="22"/>
      <c r="F26" s="22"/>
      <c r="G26" s="22"/>
      <c r="H26" s="22"/>
      <c r="I26" s="22"/>
      <c r="J26" s="23">
        <f t="shared" si="1"/>
        <v>0</v>
      </c>
      <c r="K26" s="18" t="str">
        <f>IFERROR((('34C001_SGIRPC'!$J26/'34C001_SGIRPC'!$D26)), "-")</f>
        <v>-</v>
      </c>
      <c r="L26" s="24"/>
    </row>
    <row r="27" spans="1:12" ht="20.25" customHeight="1" x14ac:dyDescent="0.25">
      <c r="A27" s="20"/>
      <c r="B27" s="21"/>
      <c r="C27" s="22"/>
      <c r="D27" s="22"/>
      <c r="E27" s="22"/>
      <c r="F27" s="22"/>
      <c r="G27" s="22"/>
      <c r="H27" s="22"/>
      <c r="I27" s="22"/>
      <c r="J27" s="23">
        <f t="shared" si="1"/>
        <v>0</v>
      </c>
      <c r="K27" s="18" t="str">
        <f>IFERROR((('34C001_SGIRPC'!$J27/'34C001_SGIRPC'!$D27)), "-")</f>
        <v>-</v>
      </c>
      <c r="L27" s="24"/>
    </row>
    <row r="28" spans="1:12" ht="20.25" hidden="1" customHeight="1" x14ac:dyDescent="0.25">
      <c r="A28" s="20"/>
      <c r="B28" s="21"/>
      <c r="C28" s="22"/>
      <c r="D28" s="22"/>
      <c r="E28" s="22"/>
      <c r="F28" s="22"/>
      <c r="G28" s="22"/>
      <c r="H28" s="22"/>
      <c r="I28" s="22"/>
      <c r="J28" s="23">
        <f t="shared" si="1"/>
        <v>0</v>
      </c>
      <c r="K28" s="18" t="str">
        <f>IFERROR((('34C001_SGIRPC'!$J28/'34C001_SGIRPC'!$D28)), "-")</f>
        <v>-</v>
      </c>
      <c r="L28" s="24"/>
    </row>
    <row r="29" spans="1:12" ht="20.25" hidden="1" customHeight="1" x14ac:dyDescent="0.25">
      <c r="A29" s="20"/>
      <c r="B29" s="21"/>
      <c r="C29" s="22"/>
      <c r="D29" s="22"/>
      <c r="E29" s="22"/>
      <c r="F29" s="22"/>
      <c r="G29" s="22"/>
      <c r="H29" s="22"/>
      <c r="I29" s="22"/>
      <c r="J29" s="23">
        <f t="shared" si="1"/>
        <v>0</v>
      </c>
      <c r="K29" s="18" t="str">
        <f>IFERROR((('34C001_SGIRPC'!$J29/'34C001_SGIRPC'!$D29)), "-")</f>
        <v>-</v>
      </c>
      <c r="L29" s="24"/>
    </row>
    <row r="30" spans="1:12" ht="20.25" hidden="1" customHeight="1" x14ac:dyDescent="0.25">
      <c r="A30" s="20"/>
      <c r="B30" s="21"/>
      <c r="C30" s="22"/>
      <c r="D30" s="22"/>
      <c r="E30" s="22"/>
      <c r="F30" s="22"/>
      <c r="G30" s="22"/>
      <c r="H30" s="22"/>
      <c r="I30" s="22"/>
      <c r="J30" s="23">
        <f t="shared" si="1"/>
        <v>0</v>
      </c>
      <c r="K30" s="18" t="str">
        <f>IFERROR((('34C001_SGIRPC'!$J30/'34C001_SGIRPC'!$D30)), "-")</f>
        <v>-</v>
      </c>
      <c r="L30" s="24"/>
    </row>
    <row r="31" spans="1:12" ht="20.25" hidden="1" customHeight="1" x14ac:dyDescent="0.25">
      <c r="A31" s="20"/>
      <c r="B31" s="21"/>
      <c r="C31" s="22"/>
      <c r="D31" s="22"/>
      <c r="E31" s="22"/>
      <c r="F31" s="22"/>
      <c r="G31" s="22"/>
      <c r="H31" s="22"/>
      <c r="I31" s="22"/>
      <c r="J31" s="23">
        <f t="shared" si="1"/>
        <v>0</v>
      </c>
      <c r="K31" s="18" t="str">
        <f>IFERROR((('34C001_SGIRPC'!$J31/'34C001_SGIRPC'!$D31)), "-")</f>
        <v>-</v>
      </c>
      <c r="L31" s="24"/>
    </row>
    <row r="32" spans="1:12" ht="20.25" hidden="1" customHeight="1" x14ac:dyDescent="0.25">
      <c r="A32" s="20"/>
      <c r="B32" s="21"/>
      <c r="C32" s="22"/>
      <c r="D32" s="22"/>
      <c r="E32" s="22"/>
      <c r="F32" s="22"/>
      <c r="G32" s="22"/>
      <c r="H32" s="22"/>
      <c r="I32" s="22"/>
      <c r="J32" s="23">
        <f t="shared" si="1"/>
        <v>0</v>
      </c>
      <c r="K32" s="18" t="str">
        <f>IFERROR((('34C001_SGIRPC'!$J32/'34C001_SGIRPC'!$D32)), "-")</f>
        <v>-</v>
      </c>
      <c r="L32" s="24"/>
    </row>
    <row r="33" spans="1:13" ht="20.25" hidden="1" customHeight="1" x14ac:dyDescent="0.25">
      <c r="A33" s="20"/>
      <c r="B33" s="21"/>
      <c r="C33" s="22"/>
      <c r="D33" s="22"/>
      <c r="E33" s="22"/>
      <c r="F33" s="22"/>
      <c r="G33" s="22"/>
      <c r="H33" s="22"/>
      <c r="I33" s="22"/>
      <c r="J33" s="23">
        <f t="shared" si="1"/>
        <v>0</v>
      </c>
      <c r="K33" s="18" t="str">
        <f>IFERROR((('34C001_SGIRPC'!$J33/'34C001_SGIRPC'!$D33)), "-")</f>
        <v>-</v>
      </c>
      <c r="L33" s="24"/>
    </row>
    <row r="34" spans="1:13" ht="20.25" hidden="1" customHeight="1" x14ac:dyDescent="0.25">
      <c r="A34" s="20"/>
      <c r="B34" s="21"/>
      <c r="C34" s="22"/>
      <c r="D34" s="22"/>
      <c r="E34" s="22"/>
      <c r="F34" s="22"/>
      <c r="G34" s="22"/>
      <c r="H34" s="22"/>
      <c r="I34" s="22"/>
      <c r="J34" s="23">
        <f t="shared" si="1"/>
        <v>0</v>
      </c>
      <c r="K34" s="18" t="str">
        <f>IFERROR((('34C001_SGIRPC'!$J34/'34C001_SGIRPC'!$D34)), "-")</f>
        <v>-</v>
      </c>
      <c r="L34" s="24"/>
    </row>
    <row r="35" spans="1:13" ht="20.25" hidden="1" customHeight="1" x14ac:dyDescent="0.25">
      <c r="A35" s="20"/>
      <c r="B35" s="21"/>
      <c r="C35" s="22"/>
      <c r="D35" s="22"/>
      <c r="E35" s="22"/>
      <c r="F35" s="22"/>
      <c r="G35" s="22"/>
      <c r="H35" s="22"/>
      <c r="I35" s="22"/>
      <c r="J35" s="23">
        <f t="shared" si="1"/>
        <v>0</v>
      </c>
      <c r="K35" s="18" t="str">
        <f>IFERROR((('34C001_SGIRPC'!$J35/'34C001_SGIRPC'!$D35)), "-")</f>
        <v>-</v>
      </c>
      <c r="L35" s="24"/>
    </row>
    <row r="36" spans="1:13" ht="20.25" hidden="1" customHeight="1" x14ac:dyDescent="0.25">
      <c r="A36" s="20"/>
      <c r="B36" s="21"/>
      <c r="C36" s="22"/>
      <c r="D36" s="22"/>
      <c r="E36" s="22"/>
      <c r="F36" s="22"/>
      <c r="G36" s="22"/>
      <c r="H36" s="22"/>
      <c r="I36" s="22"/>
      <c r="J36" s="23">
        <f>SUM(F36:G36)</f>
        <v>0</v>
      </c>
      <c r="K36" s="18" t="str">
        <f>IFERROR((('34C001_SGIRPC'!$J36/'34C001_SGIRPC'!$D36)), "-")</f>
        <v>-</v>
      </c>
      <c r="L36" s="24"/>
    </row>
    <row r="37" spans="1:13" ht="20.25" hidden="1" customHeight="1" x14ac:dyDescent="0.25">
      <c r="A37" s="20"/>
      <c r="B37" s="21"/>
      <c r="C37" s="22"/>
      <c r="D37" s="22"/>
      <c r="E37" s="22"/>
      <c r="F37" s="22"/>
      <c r="G37" s="22"/>
      <c r="H37" s="22"/>
      <c r="I37" s="22"/>
      <c r="J37" s="23">
        <f t="shared" si="1"/>
        <v>0</v>
      </c>
      <c r="K37" s="18" t="str">
        <f>IFERROR((('34C001_SGIRPC'!$J37/'34C001_SGIRPC'!$D37)), "-")</f>
        <v>-</v>
      </c>
      <c r="L37" s="24"/>
    </row>
    <row r="38" spans="1:13" s="25" customFormat="1" ht="20.25" hidden="1" customHeight="1" x14ac:dyDescent="0.25">
      <c r="A38" s="20"/>
      <c r="B38" s="21"/>
      <c r="C38" s="22"/>
      <c r="D38" s="22"/>
      <c r="E38" s="22"/>
      <c r="F38" s="22"/>
      <c r="G38" s="22"/>
      <c r="H38" s="22"/>
      <c r="I38" s="22"/>
      <c r="J38" s="23">
        <f t="shared" si="1"/>
        <v>0</v>
      </c>
      <c r="K38" s="18" t="str">
        <f>IFERROR((('34C001_SGIRPC'!$J38/'34C001_SGIRPC'!$D38)), "-")</f>
        <v>-</v>
      </c>
      <c r="L38" s="24"/>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148E0C1E-886C-4BA5-B54F-C35590C0FE85}">
      <formula1>0</formula1>
    </dataValidation>
    <dataValidation operator="greaterThanOrEqual" allowBlank="1" showInputMessage="1" showErrorMessage="1" error="Deberá ingresar el formato de NÚMERO correcto." sqref="J9:K38 K8" xr:uid="{B1985D9E-DEA3-4ACF-9C9C-94E16802BE69}"/>
  </dataValidations>
  <printOptions horizontalCentered="1"/>
  <pageMargins left="0.39370078740157483" right="0.39370078740157483" top="1.1023622047244095" bottom="0.51181102362204722" header="0.31496062992125984" footer="0.31496062992125984"/>
  <pageSetup scale="45"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EC983-AD33-4F83-90ED-6A9A4B18235F}">
  <sheetPr codeName="Hoja29">
    <pageSetUpPr fitToPage="1"/>
  </sheetPr>
  <dimension ref="A1:N49"/>
  <sheetViews>
    <sheetView showGridLines="0" zoomScale="80" zoomScaleNormal="80" zoomScaleSheetLayoutView="7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7"/>
      <c r="C3" s="7"/>
      <c r="D3" s="7"/>
      <c r="E3" s="7"/>
      <c r="F3" s="7"/>
      <c r="G3" s="7"/>
      <c r="H3" s="7"/>
      <c r="I3" s="7"/>
      <c r="J3" s="7"/>
      <c r="K3" s="7"/>
      <c r="L3" s="7"/>
    </row>
    <row r="4" spans="1:12" s="10" customFormat="1" ht="26.25" customHeight="1" x14ac:dyDescent="0.2">
      <c r="A4" s="9" t="s">
        <v>1</v>
      </c>
      <c r="B4" s="196" t="s">
        <v>742</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x14ac:dyDescent="0.25">
      <c r="A8" s="195" t="s">
        <v>25</v>
      </c>
      <c r="B8" s="195"/>
      <c r="C8" s="17"/>
      <c r="D8" s="17">
        <v>4499532.0599999987</v>
      </c>
      <c r="E8" s="17">
        <v>4324817.1099999985</v>
      </c>
      <c r="F8" s="17">
        <v>95300.15</v>
      </c>
      <c r="G8" s="17">
        <v>2147448.84</v>
      </c>
      <c r="H8" s="17">
        <v>95300.15</v>
      </c>
      <c r="I8" s="17">
        <v>95300.15</v>
      </c>
      <c r="J8" s="17">
        <v>2242748.9900000002</v>
      </c>
      <c r="K8" s="18">
        <v>0.49844049561011483</v>
      </c>
      <c r="L8" s="19"/>
    </row>
    <row r="9" spans="1:12" ht="63" x14ac:dyDescent="0.25">
      <c r="A9" s="20" t="s">
        <v>743</v>
      </c>
      <c r="B9" s="21" t="s">
        <v>744</v>
      </c>
      <c r="C9" s="22">
        <v>0</v>
      </c>
      <c r="D9" s="22">
        <v>25000</v>
      </c>
      <c r="E9" s="22">
        <v>25000</v>
      </c>
      <c r="F9" s="22">
        <v>0</v>
      </c>
      <c r="G9" s="22">
        <v>19370.84</v>
      </c>
      <c r="H9" s="22">
        <v>0</v>
      </c>
      <c r="I9" s="22">
        <v>0</v>
      </c>
      <c r="J9" s="23">
        <v>19370.84</v>
      </c>
      <c r="K9" s="18">
        <v>0.77483360000000001</v>
      </c>
      <c r="L9" s="24" t="s">
        <v>745</v>
      </c>
    </row>
    <row r="10" spans="1:12" ht="112.5" x14ac:dyDescent="0.25">
      <c r="A10" s="20" t="s">
        <v>746</v>
      </c>
      <c r="B10" s="135" t="s">
        <v>747</v>
      </c>
      <c r="C10" s="22">
        <v>0</v>
      </c>
      <c r="D10" s="22">
        <v>273847</v>
      </c>
      <c r="E10" s="22">
        <v>273847</v>
      </c>
      <c r="F10" s="22">
        <v>95300.15</v>
      </c>
      <c r="G10" s="22">
        <v>0</v>
      </c>
      <c r="H10" s="22">
        <v>95300.15</v>
      </c>
      <c r="I10" s="22">
        <v>95300.15</v>
      </c>
      <c r="J10" s="23">
        <v>95300.15</v>
      </c>
      <c r="K10" s="18">
        <v>0.34800509043370931</v>
      </c>
      <c r="L10" s="136" t="s">
        <v>748</v>
      </c>
    </row>
    <row r="11" spans="1:12" ht="78.75" x14ac:dyDescent="0.25">
      <c r="A11" s="20" t="s">
        <v>749</v>
      </c>
      <c r="B11" s="21" t="s">
        <v>750</v>
      </c>
      <c r="C11" s="22">
        <v>0</v>
      </c>
      <c r="D11" s="22">
        <v>2499640.42</v>
      </c>
      <c r="E11" s="22">
        <v>2499640.42</v>
      </c>
      <c r="F11" s="22">
        <v>0</v>
      </c>
      <c r="G11" s="22">
        <v>2128078</v>
      </c>
      <c r="H11" s="22">
        <v>0</v>
      </c>
      <c r="I11" s="22">
        <v>0</v>
      </c>
      <c r="J11" s="23">
        <v>2128078</v>
      </c>
      <c r="K11" s="18">
        <v>0.85135365189845991</v>
      </c>
      <c r="L11" s="24" t="s">
        <v>751</v>
      </c>
    </row>
    <row r="12" spans="1:12" ht="141.75" x14ac:dyDescent="0.25">
      <c r="A12" s="20" t="s">
        <v>752</v>
      </c>
      <c r="B12" s="21" t="s">
        <v>753</v>
      </c>
      <c r="C12" s="22">
        <v>0</v>
      </c>
      <c r="D12" s="22">
        <v>474228.88</v>
      </c>
      <c r="E12" s="22">
        <v>474228.88</v>
      </c>
      <c r="F12" s="22">
        <v>0</v>
      </c>
      <c r="G12" s="22">
        <v>0</v>
      </c>
      <c r="H12" s="22">
        <v>0</v>
      </c>
      <c r="I12" s="22">
        <v>0</v>
      </c>
      <c r="J12" s="23">
        <v>0</v>
      </c>
      <c r="K12" s="18">
        <v>0</v>
      </c>
      <c r="L12" s="24" t="s">
        <v>754</v>
      </c>
    </row>
    <row r="13" spans="1:12" ht="126" x14ac:dyDescent="0.25">
      <c r="A13" s="20" t="s">
        <v>755</v>
      </c>
      <c r="B13" s="21" t="s">
        <v>756</v>
      </c>
      <c r="C13" s="22">
        <v>0</v>
      </c>
      <c r="D13" s="22">
        <v>138593.63</v>
      </c>
      <c r="E13" s="22">
        <v>138593.63</v>
      </c>
      <c r="F13" s="22">
        <v>0</v>
      </c>
      <c r="G13" s="22">
        <v>0</v>
      </c>
      <c r="H13" s="22">
        <v>0</v>
      </c>
      <c r="I13" s="22">
        <v>0</v>
      </c>
      <c r="J13" s="23">
        <v>0</v>
      </c>
      <c r="K13" s="18">
        <v>0</v>
      </c>
      <c r="L13" s="24" t="s">
        <v>757</v>
      </c>
    </row>
    <row r="14" spans="1:12" ht="78.75" x14ac:dyDescent="0.25">
      <c r="A14" s="20" t="s">
        <v>758</v>
      </c>
      <c r="B14" s="21" t="s">
        <v>759</v>
      </c>
      <c r="C14" s="22">
        <v>0</v>
      </c>
      <c r="D14" s="22">
        <v>607706.05000000005</v>
      </c>
      <c r="E14" s="22">
        <v>607706.05000000005</v>
      </c>
      <c r="F14" s="22">
        <v>0</v>
      </c>
      <c r="G14" s="22">
        <v>0</v>
      </c>
      <c r="H14" s="22">
        <v>0</v>
      </c>
      <c r="I14" s="22">
        <v>0</v>
      </c>
      <c r="J14" s="23">
        <v>0</v>
      </c>
      <c r="K14" s="18">
        <v>0</v>
      </c>
      <c r="L14" s="24" t="s">
        <v>760</v>
      </c>
    </row>
    <row r="15" spans="1:12" ht="63" x14ac:dyDescent="0.25">
      <c r="A15" s="20" t="s">
        <v>761</v>
      </c>
      <c r="B15" s="21" t="s">
        <v>762</v>
      </c>
      <c r="C15" s="22">
        <v>0</v>
      </c>
      <c r="D15" s="22">
        <v>231670.56</v>
      </c>
      <c r="E15" s="22">
        <v>231670.56</v>
      </c>
      <c r="F15" s="22">
        <v>0</v>
      </c>
      <c r="G15" s="22">
        <v>0</v>
      </c>
      <c r="H15" s="22">
        <v>0</v>
      </c>
      <c r="I15" s="22">
        <v>0</v>
      </c>
      <c r="J15" s="23">
        <v>0</v>
      </c>
      <c r="K15" s="18">
        <v>0</v>
      </c>
      <c r="L15" s="24" t="s">
        <v>763</v>
      </c>
    </row>
    <row r="16" spans="1:12" ht="47.25" x14ac:dyDescent="0.25">
      <c r="A16" s="20" t="s">
        <v>764</v>
      </c>
      <c r="B16" s="21" t="s">
        <v>765</v>
      </c>
      <c r="C16" s="22">
        <v>0</v>
      </c>
      <c r="D16" s="22">
        <v>21449.17</v>
      </c>
      <c r="E16" s="22">
        <v>21449.17</v>
      </c>
      <c r="F16" s="22">
        <v>0</v>
      </c>
      <c r="G16" s="22">
        <v>0</v>
      </c>
      <c r="H16" s="22">
        <v>0</v>
      </c>
      <c r="I16" s="22">
        <v>0</v>
      </c>
      <c r="J16" s="23">
        <v>0</v>
      </c>
      <c r="K16" s="18">
        <v>0</v>
      </c>
      <c r="L16" s="24" t="s">
        <v>766</v>
      </c>
    </row>
    <row r="17" spans="1:12" ht="63" x14ac:dyDescent="0.25">
      <c r="A17" s="20" t="s">
        <v>767</v>
      </c>
      <c r="B17" s="21" t="s">
        <v>768</v>
      </c>
      <c r="C17" s="22">
        <v>0</v>
      </c>
      <c r="D17" s="22">
        <v>6072.6</v>
      </c>
      <c r="E17" s="22">
        <v>6072.6</v>
      </c>
      <c r="F17" s="22">
        <v>0</v>
      </c>
      <c r="G17" s="22">
        <v>0</v>
      </c>
      <c r="H17" s="22">
        <v>0</v>
      </c>
      <c r="I17" s="22">
        <v>0</v>
      </c>
      <c r="J17" s="23">
        <v>0</v>
      </c>
      <c r="K17" s="18">
        <v>0</v>
      </c>
      <c r="L17" s="24" t="s">
        <v>769</v>
      </c>
    </row>
    <row r="18" spans="1:12" ht="63" x14ac:dyDescent="0.25">
      <c r="A18" s="20" t="s">
        <v>770</v>
      </c>
      <c r="B18" s="21" t="s">
        <v>771</v>
      </c>
      <c r="C18" s="22">
        <v>0</v>
      </c>
      <c r="D18" s="22">
        <v>8205.4599999999991</v>
      </c>
      <c r="E18" s="22">
        <v>0</v>
      </c>
      <c r="F18" s="22">
        <v>0</v>
      </c>
      <c r="G18" s="22">
        <v>0</v>
      </c>
      <c r="H18" s="22">
        <v>0</v>
      </c>
      <c r="I18" s="22">
        <v>0</v>
      </c>
      <c r="J18" s="23">
        <v>0</v>
      </c>
      <c r="K18" s="18">
        <v>0</v>
      </c>
      <c r="L18" s="24" t="s">
        <v>772</v>
      </c>
    </row>
    <row r="19" spans="1:12" ht="63" x14ac:dyDescent="0.25">
      <c r="A19" s="20" t="s">
        <v>770</v>
      </c>
      <c r="B19" s="21" t="s">
        <v>771</v>
      </c>
      <c r="C19" s="22">
        <v>0</v>
      </c>
      <c r="D19" s="22">
        <v>53947.73</v>
      </c>
      <c r="E19" s="22">
        <v>0</v>
      </c>
      <c r="F19" s="22">
        <v>0</v>
      </c>
      <c r="G19" s="22">
        <v>0</v>
      </c>
      <c r="H19" s="22">
        <v>0</v>
      </c>
      <c r="I19" s="22">
        <v>0</v>
      </c>
      <c r="J19" s="23">
        <v>0</v>
      </c>
      <c r="K19" s="18">
        <v>0</v>
      </c>
      <c r="L19" s="24" t="s">
        <v>773</v>
      </c>
    </row>
    <row r="20" spans="1:12" ht="63" x14ac:dyDescent="0.25">
      <c r="A20" s="20" t="s">
        <v>774</v>
      </c>
      <c r="B20" s="21" t="s">
        <v>775</v>
      </c>
      <c r="C20" s="22">
        <v>0</v>
      </c>
      <c r="D20" s="22">
        <v>46608.800000000003</v>
      </c>
      <c r="E20" s="22">
        <v>46608.800000000003</v>
      </c>
      <c r="F20" s="22">
        <v>0</v>
      </c>
      <c r="G20" s="22">
        <v>0</v>
      </c>
      <c r="H20" s="22">
        <v>0</v>
      </c>
      <c r="I20" s="22">
        <v>0</v>
      </c>
      <c r="J20" s="23">
        <v>0</v>
      </c>
      <c r="K20" s="18">
        <v>0</v>
      </c>
      <c r="L20" s="24" t="s">
        <v>776</v>
      </c>
    </row>
    <row r="21" spans="1:12" ht="47.25" x14ac:dyDescent="0.25">
      <c r="A21" s="20" t="s">
        <v>777</v>
      </c>
      <c r="B21" s="21" t="s">
        <v>778</v>
      </c>
      <c r="C21" s="22">
        <v>0</v>
      </c>
      <c r="D21" s="22">
        <v>112561.76</v>
      </c>
      <c r="E21" s="22">
        <v>0</v>
      </c>
      <c r="F21" s="22">
        <v>0</v>
      </c>
      <c r="G21" s="22">
        <v>0</v>
      </c>
      <c r="H21" s="22">
        <v>0</v>
      </c>
      <c r="I21" s="22">
        <v>0</v>
      </c>
      <c r="J21" s="23">
        <v>0</v>
      </c>
      <c r="K21" s="18">
        <v>0</v>
      </c>
      <c r="L21" s="24" t="s">
        <v>779</v>
      </c>
    </row>
    <row r="22" spans="1:12" ht="20.25" customHeight="1" x14ac:dyDescent="0.25">
      <c r="A22" s="20"/>
      <c r="B22" s="21"/>
      <c r="C22" s="22"/>
      <c r="D22" s="22"/>
      <c r="E22" s="22"/>
      <c r="F22" s="22"/>
      <c r="G22" s="22"/>
      <c r="H22" s="22"/>
      <c r="I22" s="22"/>
      <c r="J22" s="23">
        <v>0</v>
      </c>
      <c r="K22" s="18" t="s">
        <v>780</v>
      </c>
      <c r="L22" s="24"/>
    </row>
    <row r="23" spans="1:12" ht="20.25" hidden="1" customHeight="1" x14ac:dyDescent="0.25">
      <c r="A23" s="20"/>
      <c r="B23" s="21"/>
      <c r="C23" s="22"/>
      <c r="D23" s="22"/>
      <c r="E23" s="22"/>
      <c r="F23" s="22"/>
      <c r="G23" s="22"/>
      <c r="H23" s="22"/>
      <c r="I23" s="22"/>
      <c r="J23" s="23">
        <v>0</v>
      </c>
      <c r="K23" s="18" t="s">
        <v>780</v>
      </c>
      <c r="L23" s="24"/>
    </row>
    <row r="24" spans="1:12" ht="20.25" hidden="1" customHeight="1" x14ac:dyDescent="0.25">
      <c r="A24" s="20"/>
      <c r="B24" s="21"/>
      <c r="C24" s="22"/>
      <c r="D24" s="22"/>
      <c r="E24" s="22"/>
      <c r="F24" s="22"/>
      <c r="G24" s="22"/>
      <c r="H24" s="22"/>
      <c r="I24" s="22"/>
      <c r="J24" s="23">
        <v>0</v>
      </c>
      <c r="K24" s="18" t="s">
        <v>780</v>
      </c>
      <c r="L24" s="24"/>
    </row>
    <row r="25" spans="1:12" ht="20.25" hidden="1" customHeight="1" x14ac:dyDescent="0.25">
      <c r="A25" s="20"/>
      <c r="B25" s="21"/>
      <c r="C25" s="22"/>
      <c r="D25" s="22"/>
      <c r="E25" s="22"/>
      <c r="F25" s="22"/>
      <c r="G25" s="22"/>
      <c r="H25" s="22"/>
      <c r="I25" s="22"/>
      <c r="J25" s="23">
        <v>0</v>
      </c>
      <c r="K25" s="18" t="s">
        <v>780</v>
      </c>
      <c r="L25" s="24"/>
    </row>
    <row r="26" spans="1:12" ht="20.25" hidden="1" customHeight="1" x14ac:dyDescent="0.25">
      <c r="A26" s="20"/>
      <c r="B26" s="21"/>
      <c r="C26" s="22"/>
      <c r="D26" s="22"/>
      <c r="E26" s="22"/>
      <c r="F26" s="22"/>
      <c r="G26" s="22"/>
      <c r="H26" s="22"/>
      <c r="I26" s="22"/>
      <c r="J26" s="23">
        <v>0</v>
      </c>
      <c r="K26" s="18" t="s">
        <v>780</v>
      </c>
      <c r="L26" s="24"/>
    </row>
    <row r="27" spans="1:12" ht="20.25" hidden="1" customHeight="1" x14ac:dyDescent="0.25">
      <c r="A27" s="20"/>
      <c r="B27" s="21"/>
      <c r="C27" s="22"/>
      <c r="D27" s="22"/>
      <c r="E27" s="22"/>
      <c r="F27" s="22"/>
      <c r="G27" s="22"/>
      <c r="H27" s="22"/>
      <c r="I27" s="22"/>
      <c r="J27" s="23">
        <v>0</v>
      </c>
      <c r="K27" s="18" t="s">
        <v>780</v>
      </c>
      <c r="L27" s="24"/>
    </row>
    <row r="28" spans="1:12" ht="20.25" hidden="1" customHeight="1" x14ac:dyDescent="0.25">
      <c r="A28" s="20"/>
      <c r="B28" s="21"/>
      <c r="C28" s="22"/>
      <c r="D28" s="22"/>
      <c r="E28" s="22"/>
      <c r="F28" s="22"/>
      <c r="G28" s="22"/>
      <c r="H28" s="22"/>
      <c r="I28" s="22"/>
      <c r="J28" s="23">
        <v>0</v>
      </c>
      <c r="K28" s="18" t="s">
        <v>780</v>
      </c>
      <c r="L28" s="24"/>
    </row>
    <row r="29" spans="1:12" ht="20.25" hidden="1" customHeight="1" x14ac:dyDescent="0.25">
      <c r="A29" s="20"/>
      <c r="B29" s="21"/>
      <c r="C29" s="22"/>
      <c r="D29" s="22"/>
      <c r="E29" s="22"/>
      <c r="F29" s="22"/>
      <c r="G29" s="22"/>
      <c r="H29" s="22"/>
      <c r="I29" s="22"/>
      <c r="J29" s="23">
        <v>0</v>
      </c>
      <c r="K29" s="18" t="s">
        <v>780</v>
      </c>
      <c r="L29" s="24"/>
    </row>
    <row r="30" spans="1:12" ht="20.25" hidden="1" customHeight="1" x14ac:dyDescent="0.25">
      <c r="A30" s="20"/>
      <c r="B30" s="21"/>
      <c r="C30" s="22"/>
      <c r="D30" s="22"/>
      <c r="E30" s="22"/>
      <c r="F30" s="22"/>
      <c r="G30" s="22"/>
      <c r="H30" s="22"/>
      <c r="I30" s="22"/>
      <c r="J30" s="23">
        <v>0</v>
      </c>
      <c r="K30" s="18" t="s">
        <v>780</v>
      </c>
      <c r="L30" s="24"/>
    </row>
    <row r="31" spans="1:12" ht="20.25" hidden="1" customHeight="1" x14ac:dyDescent="0.25">
      <c r="A31" s="20"/>
      <c r="B31" s="21"/>
      <c r="C31" s="22"/>
      <c r="D31" s="22"/>
      <c r="E31" s="22"/>
      <c r="F31" s="22"/>
      <c r="G31" s="22"/>
      <c r="H31" s="22"/>
      <c r="I31" s="22"/>
      <c r="J31" s="23">
        <v>0</v>
      </c>
      <c r="K31" s="18" t="s">
        <v>780</v>
      </c>
      <c r="L31" s="24"/>
    </row>
    <row r="32" spans="1:12" ht="20.25" hidden="1" customHeight="1" x14ac:dyDescent="0.25">
      <c r="A32" s="20"/>
      <c r="B32" s="21"/>
      <c r="C32" s="22"/>
      <c r="D32" s="22"/>
      <c r="E32" s="22"/>
      <c r="F32" s="22"/>
      <c r="G32" s="22"/>
      <c r="H32" s="22"/>
      <c r="I32" s="22"/>
      <c r="J32" s="23">
        <v>0</v>
      </c>
      <c r="K32" s="18" t="s">
        <v>780</v>
      </c>
      <c r="L32" s="24"/>
    </row>
    <row r="33" spans="1:13" ht="20.25" hidden="1" customHeight="1" x14ac:dyDescent="0.25">
      <c r="A33" s="20"/>
      <c r="B33" s="21"/>
      <c r="C33" s="22"/>
      <c r="D33" s="22"/>
      <c r="E33" s="22"/>
      <c r="F33" s="22"/>
      <c r="G33" s="22"/>
      <c r="H33" s="22"/>
      <c r="I33" s="22"/>
      <c r="J33" s="23">
        <v>0</v>
      </c>
      <c r="K33" s="18" t="s">
        <v>780</v>
      </c>
      <c r="L33" s="24"/>
    </row>
    <row r="34" spans="1:13" ht="20.25" hidden="1" customHeight="1" x14ac:dyDescent="0.25">
      <c r="A34" s="20"/>
      <c r="B34" s="21"/>
      <c r="C34" s="22"/>
      <c r="D34" s="22"/>
      <c r="E34" s="22"/>
      <c r="F34" s="22"/>
      <c r="G34" s="22"/>
      <c r="H34" s="22"/>
      <c r="I34" s="22"/>
      <c r="J34" s="23">
        <v>0</v>
      </c>
      <c r="K34" s="18" t="s">
        <v>780</v>
      </c>
      <c r="L34" s="24"/>
    </row>
    <row r="35" spans="1:13" ht="20.25" customHeight="1" x14ac:dyDescent="0.25">
      <c r="A35" s="20"/>
      <c r="B35" s="21"/>
      <c r="C35" s="22"/>
      <c r="D35" s="22"/>
      <c r="E35" s="22"/>
      <c r="F35" s="22"/>
      <c r="G35" s="22"/>
      <c r="H35" s="22"/>
      <c r="I35" s="22"/>
      <c r="J35" s="23">
        <v>0</v>
      </c>
      <c r="K35" s="18" t="s">
        <v>780</v>
      </c>
      <c r="L35" s="24"/>
    </row>
    <row r="36" spans="1:13" ht="20.25" customHeight="1" x14ac:dyDescent="0.25">
      <c r="A36" s="20"/>
      <c r="B36" s="21"/>
      <c r="C36" s="22"/>
      <c r="D36" s="22"/>
      <c r="E36" s="22"/>
      <c r="F36" s="22"/>
      <c r="G36" s="22"/>
      <c r="H36" s="22"/>
      <c r="I36" s="22"/>
      <c r="J36" s="23">
        <v>0</v>
      </c>
      <c r="K36" s="18" t="s">
        <v>780</v>
      </c>
      <c r="L36" s="24"/>
    </row>
    <row r="37" spans="1:13" ht="20.25" customHeight="1" x14ac:dyDescent="0.25">
      <c r="A37" s="20"/>
      <c r="B37" s="21"/>
      <c r="C37" s="22"/>
      <c r="D37" s="22"/>
      <c r="E37" s="22"/>
      <c r="F37" s="22"/>
      <c r="G37" s="22"/>
      <c r="H37" s="22"/>
      <c r="I37" s="22"/>
      <c r="J37" s="23">
        <v>0</v>
      </c>
      <c r="K37" s="18" t="s">
        <v>780</v>
      </c>
      <c r="L37" s="24"/>
    </row>
    <row r="38" spans="1:13" s="25" customFormat="1" ht="20.25" customHeight="1" x14ac:dyDescent="0.25">
      <c r="A38" s="20"/>
      <c r="B38" s="21"/>
      <c r="C38" s="22"/>
      <c r="D38" s="22"/>
      <c r="E38" s="22"/>
      <c r="F38" s="22"/>
      <c r="G38" s="22"/>
      <c r="H38" s="22"/>
      <c r="I38" s="22"/>
      <c r="J38" s="23">
        <v>0</v>
      </c>
      <c r="K38" s="18" t="s">
        <v>780</v>
      </c>
      <c r="L38" s="24"/>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27D8325C-ECDC-42FF-8EFC-C0A82E586C6A}">
      <formula1>0</formula1>
    </dataValidation>
    <dataValidation operator="greaterThanOrEqual" allowBlank="1" showInputMessage="1" showErrorMessage="1" error="Deberá ingresar el formato de NÚMERO correcto." sqref="J9:K38 K8" xr:uid="{1E1D571B-579F-49CF-9055-66CADFA5EF69}"/>
  </dataValidations>
  <printOptions horizontalCentered="1"/>
  <pageMargins left="0.51181102362204722" right="0.31496062992125984" top="1.1023622047244095" bottom="0.51181102362204722" header="0.31496062992125984" footer="0.31496062992125984"/>
  <pageSetup scale="33"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30862-98ED-491C-8AC0-9C3A44438011}">
  <sheetPr codeName="Hoja30">
    <pageSetUpPr fitToPage="1"/>
  </sheetPr>
  <dimension ref="A1:N49"/>
  <sheetViews>
    <sheetView showGridLines="0" zoomScale="80" zoomScaleNormal="8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7"/>
      <c r="C3" s="7"/>
      <c r="D3" s="7"/>
      <c r="E3" s="7"/>
      <c r="F3" s="7"/>
      <c r="G3" s="7"/>
      <c r="H3" s="7"/>
      <c r="I3" s="7"/>
      <c r="J3" s="7"/>
      <c r="K3" s="7"/>
      <c r="L3" s="7"/>
    </row>
    <row r="4" spans="1:12" s="10" customFormat="1" ht="26.25" customHeight="1" x14ac:dyDescent="0.2">
      <c r="A4" s="9" t="s">
        <v>1</v>
      </c>
      <c r="B4" s="196" t="s">
        <v>781</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x14ac:dyDescent="0.25">
      <c r="A8" s="195" t="s">
        <v>25</v>
      </c>
      <c r="B8" s="195"/>
      <c r="C8" s="17"/>
      <c r="D8" s="17">
        <v>25715000</v>
      </c>
      <c r="E8" s="17">
        <v>2415000</v>
      </c>
      <c r="F8" s="17"/>
      <c r="G8" s="17"/>
      <c r="H8" s="17"/>
      <c r="I8" s="17"/>
      <c r="J8" s="17"/>
      <c r="K8" s="18" t="s">
        <v>780</v>
      </c>
      <c r="L8" s="19"/>
    </row>
    <row r="9" spans="1:12" ht="110.25" x14ac:dyDescent="0.25">
      <c r="A9" s="79" t="s">
        <v>782</v>
      </c>
      <c r="B9" s="21" t="s">
        <v>783</v>
      </c>
      <c r="C9" s="22">
        <v>0</v>
      </c>
      <c r="D9" s="22">
        <v>2415000</v>
      </c>
      <c r="E9" s="22">
        <v>2415000</v>
      </c>
      <c r="F9" s="22">
        <v>0</v>
      </c>
      <c r="G9" s="22">
        <v>0</v>
      </c>
      <c r="H9" s="22">
        <v>0</v>
      </c>
      <c r="I9" s="22">
        <v>0</v>
      </c>
      <c r="J9" s="23">
        <v>0</v>
      </c>
      <c r="K9" s="18">
        <v>0</v>
      </c>
      <c r="L9" s="24"/>
    </row>
    <row r="10" spans="1:12" ht="78.75" x14ac:dyDescent="0.25">
      <c r="A10" s="79" t="s">
        <v>784</v>
      </c>
      <c r="B10" s="21" t="s">
        <v>785</v>
      </c>
      <c r="C10" s="22">
        <v>0</v>
      </c>
      <c r="D10" s="22">
        <v>23300000</v>
      </c>
      <c r="E10" s="22">
        <v>0</v>
      </c>
      <c r="F10" s="22">
        <v>0</v>
      </c>
      <c r="G10" s="22">
        <v>0</v>
      </c>
      <c r="H10" s="22">
        <v>0</v>
      </c>
      <c r="I10" s="22">
        <v>0</v>
      </c>
      <c r="J10" s="23">
        <v>0</v>
      </c>
      <c r="K10" s="18">
        <v>0</v>
      </c>
      <c r="L10" s="24"/>
    </row>
    <row r="11" spans="1:12" ht="15.75" x14ac:dyDescent="0.25">
      <c r="A11" s="79"/>
      <c r="B11" s="21"/>
      <c r="C11" s="22"/>
      <c r="D11" s="22"/>
      <c r="E11" s="22"/>
      <c r="F11" s="22"/>
      <c r="G11" s="22"/>
      <c r="H11" s="22"/>
      <c r="I11" s="22"/>
      <c r="J11" s="23">
        <v>0</v>
      </c>
      <c r="K11" s="18" t="s">
        <v>780</v>
      </c>
      <c r="L11" s="24"/>
    </row>
    <row r="12" spans="1:12" ht="20.25" customHeight="1" x14ac:dyDescent="0.25">
      <c r="A12" s="20"/>
      <c r="B12" s="21"/>
      <c r="C12" s="22"/>
      <c r="D12" s="22"/>
      <c r="E12" s="22"/>
      <c r="F12" s="22"/>
      <c r="G12" s="22"/>
      <c r="H12" s="22"/>
      <c r="I12" s="22"/>
      <c r="J12" s="23">
        <v>0</v>
      </c>
      <c r="K12" s="18" t="s">
        <v>780</v>
      </c>
      <c r="L12" s="24"/>
    </row>
    <row r="13" spans="1:12" ht="20.25" customHeight="1" x14ac:dyDescent="0.25">
      <c r="A13" s="20"/>
      <c r="B13" s="21"/>
      <c r="C13" s="22"/>
      <c r="D13" s="22"/>
      <c r="E13" s="22"/>
      <c r="F13" s="22"/>
      <c r="G13" s="22"/>
      <c r="H13" s="22"/>
      <c r="I13" s="22"/>
      <c r="J13" s="23">
        <v>0</v>
      </c>
      <c r="K13" s="18" t="s">
        <v>780</v>
      </c>
      <c r="L13" s="24"/>
    </row>
    <row r="14" spans="1:12" ht="20.25" customHeight="1" x14ac:dyDescent="0.25">
      <c r="A14" s="20"/>
      <c r="B14" s="21"/>
      <c r="C14" s="22"/>
      <c r="D14" s="22"/>
      <c r="E14" s="22"/>
      <c r="F14" s="22"/>
      <c r="G14" s="22"/>
      <c r="H14" s="22"/>
      <c r="I14" s="22"/>
      <c r="J14" s="23">
        <v>0</v>
      </c>
      <c r="K14" s="18" t="s">
        <v>780</v>
      </c>
      <c r="L14" s="24"/>
    </row>
    <row r="15" spans="1:12" ht="20.25" customHeight="1" x14ac:dyDescent="0.25">
      <c r="A15" s="20"/>
      <c r="B15" s="21"/>
      <c r="C15" s="22"/>
      <c r="D15" s="22"/>
      <c r="E15" s="22"/>
      <c r="F15" s="22"/>
      <c r="G15" s="22"/>
      <c r="H15" s="22"/>
      <c r="I15" s="22"/>
      <c r="J15" s="23">
        <v>0</v>
      </c>
      <c r="K15" s="18" t="s">
        <v>780</v>
      </c>
      <c r="L15" s="24"/>
    </row>
    <row r="16" spans="1:12" ht="20.25" customHeight="1" x14ac:dyDescent="0.25">
      <c r="A16" s="20"/>
      <c r="B16" s="21"/>
      <c r="C16" s="22"/>
      <c r="D16" s="22"/>
      <c r="E16" s="22"/>
      <c r="F16" s="22"/>
      <c r="G16" s="22"/>
      <c r="H16" s="22"/>
      <c r="I16" s="22"/>
      <c r="J16" s="23">
        <v>0</v>
      </c>
      <c r="K16" s="18" t="s">
        <v>780</v>
      </c>
      <c r="L16" s="24"/>
    </row>
    <row r="17" spans="1:12" ht="20.25" customHeight="1" x14ac:dyDescent="0.25">
      <c r="A17" s="20"/>
      <c r="B17" s="21"/>
      <c r="C17" s="22"/>
      <c r="D17" s="22"/>
      <c r="E17" s="22"/>
      <c r="F17" s="22"/>
      <c r="G17" s="22"/>
      <c r="H17" s="22"/>
      <c r="I17" s="22"/>
      <c r="J17" s="23">
        <v>0</v>
      </c>
      <c r="K17" s="18" t="s">
        <v>780</v>
      </c>
      <c r="L17" s="24"/>
    </row>
    <row r="18" spans="1:12" ht="20.25" customHeight="1" x14ac:dyDescent="0.25">
      <c r="A18" s="20"/>
      <c r="B18" s="21"/>
      <c r="C18" s="22"/>
      <c r="D18" s="22"/>
      <c r="E18" s="22"/>
      <c r="F18" s="22"/>
      <c r="G18" s="22"/>
      <c r="H18" s="22"/>
      <c r="I18" s="22"/>
      <c r="J18" s="23">
        <v>0</v>
      </c>
      <c r="K18" s="18" t="s">
        <v>780</v>
      </c>
      <c r="L18" s="24"/>
    </row>
    <row r="19" spans="1:12" ht="20.25" customHeight="1" x14ac:dyDescent="0.25">
      <c r="A19" s="20"/>
      <c r="B19" s="21"/>
      <c r="C19" s="22"/>
      <c r="D19" s="22"/>
      <c r="E19" s="22"/>
      <c r="F19" s="22"/>
      <c r="G19" s="22"/>
      <c r="H19" s="22"/>
      <c r="I19" s="22"/>
      <c r="J19" s="23">
        <v>0</v>
      </c>
      <c r="K19" s="18" t="s">
        <v>780</v>
      </c>
      <c r="L19" s="24"/>
    </row>
    <row r="20" spans="1:12" ht="20.25" customHeight="1" x14ac:dyDescent="0.25">
      <c r="A20" s="20"/>
      <c r="B20" s="21"/>
      <c r="C20" s="22"/>
      <c r="D20" s="22"/>
      <c r="E20" s="22"/>
      <c r="F20" s="22"/>
      <c r="G20" s="22"/>
      <c r="H20" s="22"/>
      <c r="I20" s="22"/>
      <c r="J20" s="23">
        <v>0</v>
      </c>
      <c r="K20" s="18" t="s">
        <v>780</v>
      </c>
      <c r="L20" s="24"/>
    </row>
    <row r="21" spans="1:12" ht="20.25" customHeight="1" x14ac:dyDescent="0.25">
      <c r="A21" s="20"/>
      <c r="B21" s="21"/>
      <c r="C21" s="22"/>
      <c r="D21" s="22"/>
      <c r="E21" s="22"/>
      <c r="F21" s="22"/>
      <c r="G21" s="22"/>
      <c r="H21" s="22"/>
      <c r="I21" s="22"/>
      <c r="J21" s="23">
        <v>0</v>
      </c>
      <c r="K21" s="18" t="s">
        <v>780</v>
      </c>
      <c r="L21" s="24"/>
    </row>
    <row r="22" spans="1:12" ht="20.25" customHeight="1" x14ac:dyDescent="0.25">
      <c r="A22" s="20"/>
      <c r="B22" s="21"/>
      <c r="C22" s="22"/>
      <c r="D22" s="22"/>
      <c r="E22" s="22"/>
      <c r="F22" s="22"/>
      <c r="G22" s="22"/>
      <c r="H22" s="22"/>
      <c r="I22" s="22"/>
      <c r="J22" s="23">
        <v>0</v>
      </c>
      <c r="K22" s="18" t="s">
        <v>780</v>
      </c>
      <c r="L22" s="24"/>
    </row>
    <row r="23" spans="1:12" ht="20.25" customHeight="1" x14ac:dyDescent="0.25">
      <c r="A23" s="20"/>
      <c r="B23" s="21"/>
      <c r="C23" s="22"/>
      <c r="D23" s="22"/>
      <c r="E23" s="22"/>
      <c r="F23" s="22"/>
      <c r="G23" s="22"/>
      <c r="H23" s="22"/>
      <c r="I23" s="22"/>
      <c r="J23" s="23">
        <v>0</v>
      </c>
      <c r="K23" s="18" t="s">
        <v>780</v>
      </c>
      <c r="L23" s="24"/>
    </row>
    <row r="24" spans="1:12" ht="20.25" customHeight="1" x14ac:dyDescent="0.25">
      <c r="A24" s="20"/>
      <c r="B24" s="21"/>
      <c r="C24" s="22"/>
      <c r="D24" s="22"/>
      <c r="E24" s="22"/>
      <c r="F24" s="22"/>
      <c r="G24" s="22"/>
      <c r="H24" s="22"/>
      <c r="I24" s="22"/>
      <c r="J24" s="23">
        <v>0</v>
      </c>
      <c r="K24" s="18" t="s">
        <v>780</v>
      </c>
      <c r="L24" s="24"/>
    </row>
    <row r="25" spans="1:12" ht="20.25" customHeight="1" x14ac:dyDescent="0.25">
      <c r="A25" s="20"/>
      <c r="B25" s="21"/>
      <c r="C25" s="22"/>
      <c r="D25" s="22"/>
      <c r="E25" s="22"/>
      <c r="F25" s="22"/>
      <c r="G25" s="22"/>
      <c r="H25" s="22"/>
      <c r="I25" s="22"/>
      <c r="J25" s="23">
        <v>0</v>
      </c>
      <c r="K25" s="18" t="s">
        <v>780</v>
      </c>
      <c r="L25" s="24"/>
    </row>
    <row r="26" spans="1:12" ht="20.25" customHeight="1" x14ac:dyDescent="0.25">
      <c r="A26" s="20"/>
      <c r="B26" s="21"/>
      <c r="C26" s="22"/>
      <c r="D26" s="22"/>
      <c r="E26" s="22"/>
      <c r="F26" s="22"/>
      <c r="G26" s="22"/>
      <c r="H26" s="22"/>
      <c r="I26" s="22"/>
      <c r="J26" s="23">
        <v>0</v>
      </c>
      <c r="K26" s="18" t="s">
        <v>780</v>
      </c>
      <c r="L26" s="24"/>
    </row>
    <row r="27" spans="1:12" ht="20.25" customHeight="1" x14ac:dyDescent="0.25">
      <c r="A27" s="20"/>
      <c r="B27" s="21"/>
      <c r="C27" s="22"/>
      <c r="D27" s="22"/>
      <c r="E27" s="22"/>
      <c r="F27" s="22"/>
      <c r="G27" s="22"/>
      <c r="H27" s="22"/>
      <c r="I27" s="22"/>
      <c r="J27" s="23">
        <v>0</v>
      </c>
      <c r="K27" s="18" t="s">
        <v>780</v>
      </c>
      <c r="L27" s="24"/>
    </row>
    <row r="28" spans="1:12" ht="20.25" customHeight="1" x14ac:dyDescent="0.25">
      <c r="A28" s="20"/>
      <c r="B28" s="21"/>
      <c r="C28" s="22"/>
      <c r="D28" s="22"/>
      <c r="E28" s="22"/>
      <c r="F28" s="22"/>
      <c r="G28" s="22"/>
      <c r="H28" s="22"/>
      <c r="I28" s="22"/>
      <c r="J28" s="23">
        <v>0</v>
      </c>
      <c r="K28" s="18" t="s">
        <v>780</v>
      </c>
      <c r="L28" s="24"/>
    </row>
    <row r="29" spans="1:12" ht="20.25" customHeight="1" x14ac:dyDescent="0.25">
      <c r="A29" s="20"/>
      <c r="B29" s="21"/>
      <c r="C29" s="22"/>
      <c r="D29" s="22"/>
      <c r="E29" s="22"/>
      <c r="F29" s="22"/>
      <c r="G29" s="22"/>
      <c r="H29" s="22"/>
      <c r="I29" s="22"/>
      <c r="J29" s="23">
        <v>0</v>
      </c>
      <c r="K29" s="18" t="s">
        <v>780</v>
      </c>
      <c r="L29" s="24"/>
    </row>
    <row r="30" spans="1:12" ht="20.25" customHeight="1" x14ac:dyDescent="0.25">
      <c r="A30" s="20"/>
      <c r="B30" s="21"/>
      <c r="C30" s="22"/>
      <c r="D30" s="22"/>
      <c r="E30" s="22"/>
      <c r="F30" s="22"/>
      <c r="G30" s="22"/>
      <c r="H30" s="22"/>
      <c r="I30" s="22"/>
      <c r="J30" s="23">
        <v>0</v>
      </c>
      <c r="K30" s="18" t="s">
        <v>780</v>
      </c>
      <c r="L30" s="24"/>
    </row>
    <row r="31" spans="1:12" ht="20.25" customHeight="1" x14ac:dyDescent="0.25">
      <c r="A31" s="20"/>
      <c r="B31" s="21"/>
      <c r="C31" s="22"/>
      <c r="D31" s="22"/>
      <c r="E31" s="22"/>
      <c r="F31" s="22"/>
      <c r="G31" s="22"/>
      <c r="H31" s="22"/>
      <c r="I31" s="22"/>
      <c r="J31" s="23">
        <v>0</v>
      </c>
      <c r="K31" s="18" t="s">
        <v>780</v>
      </c>
      <c r="L31" s="24"/>
    </row>
    <row r="32" spans="1:12" ht="20.25" customHeight="1" x14ac:dyDescent="0.25">
      <c r="A32" s="20"/>
      <c r="B32" s="21"/>
      <c r="C32" s="22"/>
      <c r="D32" s="22"/>
      <c r="E32" s="22"/>
      <c r="F32" s="22"/>
      <c r="G32" s="22"/>
      <c r="H32" s="22"/>
      <c r="I32" s="22"/>
      <c r="J32" s="23">
        <v>0</v>
      </c>
      <c r="K32" s="18" t="s">
        <v>780</v>
      </c>
      <c r="L32" s="24"/>
    </row>
    <row r="33" spans="1:13" ht="20.25" customHeight="1" x14ac:dyDescent="0.25">
      <c r="A33" s="20"/>
      <c r="B33" s="21"/>
      <c r="C33" s="22"/>
      <c r="D33" s="22"/>
      <c r="E33" s="22"/>
      <c r="F33" s="22"/>
      <c r="G33" s="22"/>
      <c r="H33" s="22"/>
      <c r="I33" s="22"/>
      <c r="J33" s="23">
        <v>0</v>
      </c>
      <c r="K33" s="18" t="s">
        <v>780</v>
      </c>
      <c r="L33" s="24"/>
    </row>
    <row r="34" spans="1:13" ht="20.25" customHeight="1" x14ac:dyDescent="0.25">
      <c r="A34" s="20"/>
      <c r="B34" s="21"/>
      <c r="C34" s="22"/>
      <c r="D34" s="22"/>
      <c r="E34" s="22"/>
      <c r="F34" s="22"/>
      <c r="G34" s="22"/>
      <c r="H34" s="22"/>
      <c r="I34" s="22"/>
      <c r="J34" s="23">
        <v>0</v>
      </c>
      <c r="K34" s="18" t="s">
        <v>780</v>
      </c>
      <c r="L34" s="24"/>
    </row>
    <row r="35" spans="1:13" ht="20.25" customHeight="1" x14ac:dyDescent="0.25">
      <c r="A35" s="20"/>
      <c r="B35" s="21"/>
      <c r="C35" s="22"/>
      <c r="D35" s="22"/>
      <c r="E35" s="22"/>
      <c r="F35" s="22"/>
      <c r="G35" s="22"/>
      <c r="H35" s="22"/>
      <c r="I35" s="22"/>
      <c r="J35" s="23">
        <v>0</v>
      </c>
      <c r="K35" s="18" t="s">
        <v>780</v>
      </c>
      <c r="L35" s="24"/>
    </row>
    <row r="36" spans="1:13" ht="20.25" customHeight="1" x14ac:dyDescent="0.25">
      <c r="A36" s="20"/>
      <c r="B36" s="21"/>
      <c r="C36" s="22"/>
      <c r="D36" s="22"/>
      <c r="E36" s="22"/>
      <c r="F36" s="22"/>
      <c r="G36" s="22"/>
      <c r="H36" s="22"/>
      <c r="I36" s="22"/>
      <c r="J36" s="23">
        <v>0</v>
      </c>
      <c r="K36" s="18" t="s">
        <v>780</v>
      </c>
      <c r="L36" s="24"/>
    </row>
    <row r="37" spans="1:13" ht="20.25" customHeight="1" x14ac:dyDescent="0.25">
      <c r="A37" s="20"/>
      <c r="B37" s="21"/>
      <c r="C37" s="22"/>
      <c r="D37" s="22"/>
      <c r="E37" s="22"/>
      <c r="F37" s="22"/>
      <c r="G37" s="22"/>
      <c r="H37" s="22"/>
      <c r="I37" s="22"/>
      <c r="J37" s="23">
        <v>0</v>
      </c>
      <c r="K37" s="18" t="s">
        <v>780</v>
      </c>
      <c r="L37" s="24"/>
    </row>
    <row r="38" spans="1:13" s="25" customFormat="1" ht="20.25" customHeight="1" x14ac:dyDescent="0.25">
      <c r="A38" s="20"/>
      <c r="B38" s="21"/>
      <c r="C38" s="22"/>
      <c r="D38" s="22"/>
      <c r="E38" s="22"/>
      <c r="F38" s="22"/>
      <c r="G38" s="22"/>
      <c r="H38" s="22"/>
      <c r="I38" s="22"/>
      <c r="J38" s="23">
        <v>0</v>
      </c>
      <c r="K38" s="18" t="s">
        <v>780</v>
      </c>
      <c r="L38" s="24"/>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D707DE3B-27D8-4612-9D27-78E789B6F7CB}">
      <formula1>0</formula1>
    </dataValidation>
    <dataValidation operator="greaterThanOrEqual" allowBlank="1" showInputMessage="1" showErrorMessage="1" error="Deberá ingresar el formato de NÚMERO correcto." sqref="J9:K38 K8" xr:uid="{C4682D16-2D8A-4E4B-BFC8-ABD1726BB1E4}"/>
  </dataValidations>
  <printOptions horizontalCentered="1"/>
  <pageMargins left="0.51181102362204722" right="0.31496062992125984" top="1.1023622047244095" bottom="0.51181102362204722" header="0.31496062992125984" footer="0.31496062992125984"/>
  <pageSetup scale="45"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374AE-4841-49AD-BE6B-ED756FE6C890}">
  <sheetPr codeName="Hoja26">
    <pageSetUpPr fitToPage="1"/>
  </sheetPr>
  <dimension ref="A1:N49"/>
  <sheetViews>
    <sheetView showGridLines="0" zoomScale="80" zoomScaleNormal="8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7"/>
      <c r="C3" s="7"/>
      <c r="D3" s="7"/>
      <c r="E3" s="7"/>
      <c r="F3" s="7"/>
      <c r="G3" s="7"/>
      <c r="H3" s="7"/>
      <c r="I3" s="7"/>
      <c r="J3" s="7"/>
      <c r="K3" s="7"/>
      <c r="L3" s="7"/>
    </row>
    <row r="4" spans="1:12" s="10" customFormat="1" ht="26.25" customHeight="1" x14ac:dyDescent="0.2">
      <c r="A4" s="9" t="s">
        <v>1</v>
      </c>
      <c r="B4" s="196" t="s">
        <v>720</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x14ac:dyDescent="0.25">
      <c r="A8" s="195" t="s">
        <v>25</v>
      </c>
      <c r="B8" s="195"/>
      <c r="C8" s="17" t="str">
        <f>IF(SUBTOTAL(9, '38C001_SEMUJERES'!$C$9:$C$38)=0, "", SUBTOTAL(9, '38C001_SEMUJERES'!$C$9:$C$38))</f>
        <v/>
      </c>
      <c r="D8" s="17">
        <f>IF(SUBTOTAL(9, '38C001_SEMUJERES'!$D$9:$D$38)=0, "", SUBTOTAL(9, '38C001_SEMUJERES'!$D$9:$D$38))</f>
        <v>703300</v>
      </c>
      <c r="E8" s="17">
        <f>IF(SUBTOTAL(9, '38C001_SEMUJERES'!$E$9:$E$38)=0, "", SUBTOTAL(9, '38C001_SEMUJERES'!$E$9:$E$38))</f>
        <v>703300</v>
      </c>
      <c r="F8" s="17" t="str">
        <f>IF(SUBTOTAL(9, '38C001_SEMUJERES'!$F$9:$F$38)=0, "", SUBTOTAL(9, '38C001_SEMUJERES'!$F$9:$F$38))</f>
        <v/>
      </c>
      <c r="G8" s="17" t="str">
        <f>IF(SUBTOTAL(9, '38C001_SEMUJERES'!$G$9:$G$38)=0, "", SUBTOTAL(9, '38C001_SEMUJERES'!$G$9:$G$38))</f>
        <v/>
      </c>
      <c r="H8" s="17" t="str">
        <f>IF(SUBTOTAL(9, '38C001_SEMUJERES'!$H$9:$H$38)=0, "", SUBTOTAL(9, '38C001_SEMUJERES'!$H$9:$H$38))</f>
        <v/>
      </c>
      <c r="I8" s="17" t="str">
        <f>IF(SUBTOTAL(9, '38C001_SEMUJERES'!$I$9:$I$38)=0, "", SUBTOTAL(9, '38C001_SEMUJERES'!$I$9:$I$38))</f>
        <v/>
      </c>
      <c r="J8" s="17" t="str">
        <f>IF(SUBTOTAL(9, '38C001_SEMUJERES'!$J$9:$J$38)=0, "", SUBTOTAL(9, '38C001_SEMUJERES'!$J$9:$J$38))</f>
        <v/>
      </c>
      <c r="K8" s="18" t="str">
        <f>IFERROR((('38C001_SEMUJERES'!$J8/'38C001_SEMUJERES'!$D8)), "-")</f>
        <v>-</v>
      </c>
      <c r="L8" s="111"/>
    </row>
    <row r="9" spans="1:12" ht="150.6" customHeight="1" x14ac:dyDescent="0.25">
      <c r="A9" s="112" t="s">
        <v>721</v>
      </c>
      <c r="B9" s="113" t="s">
        <v>722</v>
      </c>
      <c r="C9" s="114">
        <v>0</v>
      </c>
      <c r="D9" s="114">
        <v>7000</v>
      </c>
      <c r="E9" s="114">
        <v>7000</v>
      </c>
      <c r="F9" s="114">
        <v>0</v>
      </c>
      <c r="G9" s="114">
        <v>0</v>
      </c>
      <c r="H9" s="114">
        <v>0</v>
      </c>
      <c r="I9" s="114">
        <v>0</v>
      </c>
      <c r="J9" s="115">
        <f t="shared" ref="J9:J13" si="0">SUM(F9:G9)</f>
        <v>0</v>
      </c>
      <c r="K9" s="116">
        <f>IFERROR((('38C001_SEMUJERES'!$J9/'38C001_SEMUJERES'!$D9)), "-")</f>
        <v>0</v>
      </c>
      <c r="L9" s="117" t="s">
        <v>723</v>
      </c>
    </row>
    <row r="10" spans="1:12" ht="97.9" customHeight="1" x14ac:dyDescent="0.25">
      <c r="A10" s="112" t="s">
        <v>724</v>
      </c>
      <c r="B10" s="113" t="s">
        <v>725</v>
      </c>
      <c r="C10" s="114">
        <v>0</v>
      </c>
      <c r="D10" s="114">
        <v>60000</v>
      </c>
      <c r="E10" s="114">
        <v>60000</v>
      </c>
      <c r="F10" s="114">
        <v>0</v>
      </c>
      <c r="G10" s="114">
        <v>0</v>
      </c>
      <c r="H10" s="114">
        <v>0</v>
      </c>
      <c r="I10" s="114">
        <v>0</v>
      </c>
      <c r="J10" s="115">
        <f t="shared" si="0"/>
        <v>0</v>
      </c>
      <c r="K10" s="116">
        <f>IFERROR((('38C001_SEMUJERES'!$J10/'38C001_SEMUJERES'!$D10)), "-")</f>
        <v>0</v>
      </c>
      <c r="L10" s="118" t="s">
        <v>726</v>
      </c>
    </row>
    <row r="11" spans="1:12" ht="300" customHeight="1" x14ac:dyDescent="0.25">
      <c r="A11" s="112" t="s">
        <v>727</v>
      </c>
      <c r="B11" s="113" t="s">
        <v>728</v>
      </c>
      <c r="C11" s="114">
        <v>0</v>
      </c>
      <c r="D11" s="114">
        <v>636300</v>
      </c>
      <c r="E11" s="114">
        <v>636300</v>
      </c>
      <c r="F11" s="114">
        <v>0</v>
      </c>
      <c r="G11" s="114">
        <v>0</v>
      </c>
      <c r="H11" s="114">
        <v>0</v>
      </c>
      <c r="I11" s="114">
        <v>0</v>
      </c>
      <c r="J11" s="115">
        <f>SUM(F11:G11)</f>
        <v>0</v>
      </c>
      <c r="K11" s="116">
        <f>IFERROR((('38C001_SEMUJERES'!$J11/'38C001_SEMUJERES'!$D11)), "-")</f>
        <v>0</v>
      </c>
      <c r="L11" s="119" t="s">
        <v>729</v>
      </c>
    </row>
    <row r="12" spans="1:12" ht="20.25" hidden="1" customHeight="1" x14ac:dyDescent="0.25">
      <c r="A12" s="20"/>
      <c r="B12" s="21"/>
      <c r="C12" s="22"/>
      <c r="D12" s="22"/>
      <c r="E12" s="22"/>
      <c r="F12" s="22"/>
      <c r="G12" s="22"/>
      <c r="H12" s="22"/>
      <c r="I12" s="22"/>
      <c r="J12" s="23">
        <f t="shared" si="0"/>
        <v>0</v>
      </c>
      <c r="K12" s="18" t="str">
        <f>IFERROR((('38C001_SEMUJERES'!$J12/'38C001_SEMUJERES'!$D12)), "-")</f>
        <v>-</v>
      </c>
      <c r="L12" s="24"/>
    </row>
    <row r="13" spans="1:12" ht="20.25" hidden="1" customHeight="1" x14ac:dyDescent="0.25">
      <c r="A13" s="20"/>
      <c r="B13" s="21"/>
      <c r="C13" s="22"/>
      <c r="D13" s="22"/>
      <c r="E13" s="22"/>
      <c r="F13" s="22"/>
      <c r="G13" s="22"/>
      <c r="H13" s="22"/>
      <c r="I13" s="22"/>
      <c r="J13" s="23">
        <f t="shared" si="0"/>
        <v>0</v>
      </c>
      <c r="K13" s="18" t="str">
        <f>IFERROR((('38C001_SEMUJERES'!$J13/'38C001_SEMUJERES'!$D13)), "-")</f>
        <v>-</v>
      </c>
      <c r="L13" s="24"/>
    </row>
    <row r="14" spans="1:12" ht="20.25" hidden="1" customHeight="1" x14ac:dyDescent="0.25">
      <c r="A14" s="20"/>
      <c r="B14" s="21"/>
      <c r="C14" s="22"/>
      <c r="D14" s="22"/>
      <c r="E14" s="22"/>
      <c r="F14" s="22"/>
      <c r="G14" s="22"/>
      <c r="H14" s="22"/>
      <c r="I14" s="22"/>
      <c r="J14" s="23">
        <f>SUM(F14:G14)</f>
        <v>0</v>
      </c>
      <c r="K14" s="18" t="str">
        <f>IFERROR((('38C001_SEMUJERES'!$J14/'38C001_SEMUJERES'!$D14)), "-")</f>
        <v>-</v>
      </c>
      <c r="L14" s="24"/>
    </row>
    <row r="15" spans="1:12" ht="20.25" hidden="1" customHeight="1" x14ac:dyDescent="0.25">
      <c r="A15" s="20"/>
      <c r="B15" s="21"/>
      <c r="C15" s="22"/>
      <c r="D15" s="22"/>
      <c r="E15" s="22"/>
      <c r="F15" s="22"/>
      <c r="G15" s="22"/>
      <c r="H15" s="22"/>
      <c r="I15" s="22"/>
      <c r="J15" s="23">
        <f t="shared" ref="J15:J38" si="1">SUM(F15:G15)</f>
        <v>0</v>
      </c>
      <c r="K15" s="18" t="str">
        <f>IFERROR((('38C001_SEMUJERES'!$J15/'38C001_SEMUJERES'!$D15)), "-")</f>
        <v>-</v>
      </c>
      <c r="L15" s="24"/>
    </row>
    <row r="16" spans="1:12" ht="20.25" hidden="1" customHeight="1" x14ac:dyDescent="0.25">
      <c r="A16" s="20"/>
      <c r="B16" s="21"/>
      <c r="C16" s="22"/>
      <c r="D16" s="22"/>
      <c r="E16" s="22"/>
      <c r="F16" s="22"/>
      <c r="G16" s="22"/>
      <c r="H16" s="22"/>
      <c r="I16" s="22"/>
      <c r="J16" s="23">
        <f t="shared" si="1"/>
        <v>0</v>
      </c>
      <c r="K16" s="18" t="str">
        <f>IFERROR((('38C001_SEMUJERES'!$J16/'38C001_SEMUJERES'!$D16)), "-")</f>
        <v>-</v>
      </c>
      <c r="L16" s="24"/>
    </row>
    <row r="17" spans="1:12" ht="20.25" hidden="1" customHeight="1" x14ac:dyDescent="0.25">
      <c r="A17" s="20"/>
      <c r="B17" s="21"/>
      <c r="C17" s="22"/>
      <c r="D17" s="22"/>
      <c r="E17" s="22"/>
      <c r="F17" s="22"/>
      <c r="G17" s="22"/>
      <c r="H17" s="22"/>
      <c r="I17" s="22"/>
      <c r="J17" s="23">
        <f t="shared" si="1"/>
        <v>0</v>
      </c>
      <c r="K17" s="18" t="str">
        <f>IFERROR((('38C001_SEMUJERES'!$J17/'38C001_SEMUJERES'!$D17)), "-")</f>
        <v>-</v>
      </c>
      <c r="L17" s="24"/>
    </row>
    <row r="18" spans="1:12" ht="20.25" hidden="1" customHeight="1" x14ac:dyDescent="0.25">
      <c r="A18" s="20"/>
      <c r="B18" s="21"/>
      <c r="C18" s="22"/>
      <c r="D18" s="22"/>
      <c r="E18" s="22"/>
      <c r="F18" s="22"/>
      <c r="G18" s="22"/>
      <c r="H18" s="22"/>
      <c r="I18" s="22"/>
      <c r="J18" s="23">
        <f t="shared" si="1"/>
        <v>0</v>
      </c>
      <c r="K18" s="18" t="str">
        <f>IFERROR((('38C001_SEMUJERES'!$J18/'38C001_SEMUJERES'!$D18)), "-")</f>
        <v>-</v>
      </c>
      <c r="L18" s="24"/>
    </row>
    <row r="19" spans="1:12" ht="20.25" hidden="1" customHeight="1" x14ac:dyDescent="0.25">
      <c r="A19" s="20"/>
      <c r="B19" s="21"/>
      <c r="C19" s="22"/>
      <c r="D19" s="22"/>
      <c r="E19" s="22"/>
      <c r="F19" s="22"/>
      <c r="G19" s="22"/>
      <c r="H19" s="22"/>
      <c r="I19" s="22"/>
      <c r="J19" s="23">
        <f t="shared" si="1"/>
        <v>0</v>
      </c>
      <c r="K19" s="18" t="str">
        <f>IFERROR((('38C001_SEMUJERES'!$J19/'38C001_SEMUJERES'!$D19)), "-")</f>
        <v>-</v>
      </c>
      <c r="L19" s="24"/>
    </row>
    <row r="20" spans="1:12" ht="20.25" hidden="1" customHeight="1" x14ac:dyDescent="0.25">
      <c r="A20" s="20"/>
      <c r="B20" s="21"/>
      <c r="C20" s="22"/>
      <c r="D20" s="22"/>
      <c r="E20" s="22"/>
      <c r="F20" s="22"/>
      <c r="G20" s="22"/>
      <c r="H20" s="22"/>
      <c r="I20" s="22"/>
      <c r="J20" s="23">
        <f t="shared" si="1"/>
        <v>0</v>
      </c>
      <c r="K20" s="18" t="str">
        <f>IFERROR((('38C001_SEMUJERES'!$J20/'38C001_SEMUJERES'!$D20)), "-")</f>
        <v>-</v>
      </c>
      <c r="L20" s="24"/>
    </row>
    <row r="21" spans="1:12" ht="20.25" hidden="1" customHeight="1" x14ac:dyDescent="0.25">
      <c r="A21" s="20"/>
      <c r="B21" s="21"/>
      <c r="C21" s="22"/>
      <c r="D21" s="22"/>
      <c r="E21" s="22"/>
      <c r="F21" s="22"/>
      <c r="G21" s="22"/>
      <c r="H21" s="22"/>
      <c r="I21" s="22"/>
      <c r="J21" s="23">
        <f t="shared" si="1"/>
        <v>0</v>
      </c>
      <c r="K21" s="18" t="str">
        <f>IFERROR((('38C001_SEMUJERES'!$J21/'38C001_SEMUJERES'!$D21)), "-")</f>
        <v>-</v>
      </c>
      <c r="L21" s="24"/>
    </row>
    <row r="22" spans="1:12" ht="20.25" hidden="1" customHeight="1" x14ac:dyDescent="0.25">
      <c r="A22" s="20"/>
      <c r="B22" s="21"/>
      <c r="C22" s="22"/>
      <c r="D22" s="22"/>
      <c r="E22" s="22"/>
      <c r="F22" s="22"/>
      <c r="G22" s="22"/>
      <c r="H22" s="22"/>
      <c r="I22" s="22"/>
      <c r="J22" s="23">
        <f t="shared" si="1"/>
        <v>0</v>
      </c>
      <c r="K22" s="18" t="str">
        <f>IFERROR((('38C001_SEMUJERES'!$J22/'38C001_SEMUJERES'!$D22)), "-")</f>
        <v>-</v>
      </c>
      <c r="L22" s="24"/>
    </row>
    <row r="23" spans="1:12" ht="20.25" hidden="1" customHeight="1" x14ac:dyDescent="0.25">
      <c r="A23" s="20"/>
      <c r="B23" s="21"/>
      <c r="C23" s="22"/>
      <c r="D23" s="22"/>
      <c r="E23" s="22"/>
      <c r="F23" s="22"/>
      <c r="G23" s="22"/>
      <c r="H23" s="22"/>
      <c r="I23" s="22"/>
      <c r="J23" s="23">
        <f t="shared" si="1"/>
        <v>0</v>
      </c>
      <c r="K23" s="18" t="str">
        <f>IFERROR((('38C001_SEMUJERES'!$J23/'38C001_SEMUJERES'!$D23)), "-")</f>
        <v>-</v>
      </c>
      <c r="L23" s="24"/>
    </row>
    <row r="24" spans="1:12" ht="20.25" hidden="1" customHeight="1" x14ac:dyDescent="0.25">
      <c r="A24" s="20"/>
      <c r="B24" s="21"/>
      <c r="C24" s="22"/>
      <c r="D24" s="22"/>
      <c r="E24" s="22"/>
      <c r="F24" s="22"/>
      <c r="G24" s="22"/>
      <c r="H24" s="22"/>
      <c r="I24" s="22"/>
      <c r="J24" s="23">
        <f t="shared" si="1"/>
        <v>0</v>
      </c>
      <c r="K24" s="18" t="str">
        <f>IFERROR((('38C001_SEMUJERES'!$J24/'38C001_SEMUJERES'!$D24)), "-")</f>
        <v>-</v>
      </c>
      <c r="L24" s="24"/>
    </row>
    <row r="25" spans="1:12" ht="20.25" hidden="1" customHeight="1" x14ac:dyDescent="0.25">
      <c r="A25" s="20"/>
      <c r="B25" s="21"/>
      <c r="C25" s="22"/>
      <c r="D25" s="22"/>
      <c r="E25" s="22"/>
      <c r="F25" s="22"/>
      <c r="G25" s="22"/>
      <c r="H25" s="22"/>
      <c r="I25" s="22"/>
      <c r="J25" s="23">
        <f t="shared" si="1"/>
        <v>0</v>
      </c>
      <c r="K25" s="18" t="str">
        <f>IFERROR((('38C001_SEMUJERES'!$J25/'38C001_SEMUJERES'!$D25)), "-")</f>
        <v>-</v>
      </c>
      <c r="L25" s="24"/>
    </row>
    <row r="26" spans="1:12" ht="20.25" hidden="1" customHeight="1" x14ac:dyDescent="0.25">
      <c r="A26" s="20"/>
      <c r="B26" s="21"/>
      <c r="C26" s="22"/>
      <c r="D26" s="22"/>
      <c r="E26" s="22"/>
      <c r="F26" s="22"/>
      <c r="G26" s="22"/>
      <c r="H26" s="22"/>
      <c r="I26" s="22"/>
      <c r="J26" s="23">
        <f t="shared" si="1"/>
        <v>0</v>
      </c>
      <c r="K26" s="18" t="str">
        <f>IFERROR((('38C001_SEMUJERES'!$J26/'38C001_SEMUJERES'!$D26)), "-")</f>
        <v>-</v>
      </c>
      <c r="L26" s="24"/>
    </row>
    <row r="27" spans="1:12" ht="20.25" hidden="1" customHeight="1" x14ac:dyDescent="0.25">
      <c r="A27" s="20"/>
      <c r="B27" s="21"/>
      <c r="C27" s="22"/>
      <c r="D27" s="22"/>
      <c r="E27" s="22"/>
      <c r="F27" s="22"/>
      <c r="G27" s="22"/>
      <c r="H27" s="22"/>
      <c r="I27" s="22"/>
      <c r="J27" s="23">
        <f t="shared" si="1"/>
        <v>0</v>
      </c>
      <c r="K27" s="18" t="str">
        <f>IFERROR((('38C001_SEMUJERES'!$J27/'38C001_SEMUJERES'!$D27)), "-")</f>
        <v>-</v>
      </c>
      <c r="L27" s="24"/>
    </row>
    <row r="28" spans="1:12" ht="20.25" hidden="1" customHeight="1" x14ac:dyDescent="0.25">
      <c r="A28" s="20"/>
      <c r="B28" s="21"/>
      <c r="C28" s="22"/>
      <c r="D28" s="22"/>
      <c r="E28" s="22"/>
      <c r="F28" s="22"/>
      <c r="G28" s="22"/>
      <c r="H28" s="22"/>
      <c r="I28" s="22"/>
      <c r="J28" s="23">
        <f t="shared" si="1"/>
        <v>0</v>
      </c>
      <c r="K28" s="18" t="str">
        <f>IFERROR((('38C001_SEMUJERES'!$J28/'38C001_SEMUJERES'!$D28)), "-")</f>
        <v>-</v>
      </c>
      <c r="L28" s="24"/>
    </row>
    <row r="29" spans="1:12" ht="20.25" hidden="1" customHeight="1" x14ac:dyDescent="0.25">
      <c r="A29" s="20"/>
      <c r="B29" s="21"/>
      <c r="C29" s="22"/>
      <c r="D29" s="22"/>
      <c r="E29" s="22"/>
      <c r="F29" s="22"/>
      <c r="G29" s="22"/>
      <c r="H29" s="22"/>
      <c r="I29" s="22"/>
      <c r="J29" s="23">
        <f t="shared" si="1"/>
        <v>0</v>
      </c>
      <c r="K29" s="18" t="str">
        <f>IFERROR((('38C001_SEMUJERES'!$J29/'38C001_SEMUJERES'!$D29)), "-")</f>
        <v>-</v>
      </c>
      <c r="L29" s="24"/>
    </row>
    <row r="30" spans="1:12" ht="20.25" hidden="1" customHeight="1" x14ac:dyDescent="0.25">
      <c r="A30" s="20"/>
      <c r="B30" s="21"/>
      <c r="C30" s="22"/>
      <c r="D30" s="22"/>
      <c r="E30" s="22"/>
      <c r="F30" s="22"/>
      <c r="G30" s="22"/>
      <c r="H30" s="22"/>
      <c r="I30" s="22"/>
      <c r="J30" s="23">
        <f t="shared" si="1"/>
        <v>0</v>
      </c>
      <c r="K30" s="18" t="str">
        <f>IFERROR((('38C001_SEMUJERES'!$J30/'38C001_SEMUJERES'!$D30)), "-")</f>
        <v>-</v>
      </c>
      <c r="L30" s="24"/>
    </row>
    <row r="31" spans="1:12" ht="20.25" hidden="1" customHeight="1" x14ac:dyDescent="0.25">
      <c r="A31" s="20"/>
      <c r="B31" s="21"/>
      <c r="C31" s="22"/>
      <c r="D31" s="22"/>
      <c r="E31" s="22"/>
      <c r="F31" s="22"/>
      <c r="G31" s="22"/>
      <c r="H31" s="22"/>
      <c r="I31" s="22"/>
      <c r="J31" s="23">
        <f t="shared" si="1"/>
        <v>0</v>
      </c>
      <c r="K31" s="18" t="str">
        <f>IFERROR((('38C001_SEMUJERES'!$J31/'38C001_SEMUJERES'!$D31)), "-")</f>
        <v>-</v>
      </c>
      <c r="L31" s="24"/>
    </row>
    <row r="32" spans="1:12" ht="20.25" hidden="1" customHeight="1" x14ac:dyDescent="0.25">
      <c r="A32" s="20"/>
      <c r="B32" s="21"/>
      <c r="C32" s="22"/>
      <c r="D32" s="22"/>
      <c r="E32" s="22"/>
      <c r="F32" s="22"/>
      <c r="G32" s="22"/>
      <c r="H32" s="22"/>
      <c r="I32" s="22"/>
      <c r="J32" s="23">
        <f t="shared" si="1"/>
        <v>0</v>
      </c>
      <c r="K32" s="18" t="str">
        <f>IFERROR((('38C001_SEMUJERES'!$J32/'38C001_SEMUJERES'!$D32)), "-")</f>
        <v>-</v>
      </c>
      <c r="L32" s="24"/>
    </row>
    <row r="33" spans="1:13" ht="20.25" hidden="1" customHeight="1" x14ac:dyDescent="0.25">
      <c r="A33" s="20"/>
      <c r="B33" s="21"/>
      <c r="C33" s="22"/>
      <c r="D33" s="22"/>
      <c r="E33" s="22"/>
      <c r="F33" s="22"/>
      <c r="G33" s="22"/>
      <c r="H33" s="22"/>
      <c r="I33" s="22"/>
      <c r="J33" s="23">
        <f t="shared" si="1"/>
        <v>0</v>
      </c>
      <c r="K33" s="18" t="str">
        <f>IFERROR((('38C001_SEMUJERES'!$J33/'38C001_SEMUJERES'!$D33)), "-")</f>
        <v>-</v>
      </c>
      <c r="L33" s="24"/>
    </row>
    <row r="34" spans="1:13" ht="20.25" hidden="1" customHeight="1" x14ac:dyDescent="0.25">
      <c r="A34" s="20"/>
      <c r="B34" s="21"/>
      <c r="C34" s="22"/>
      <c r="D34" s="22"/>
      <c r="E34" s="22"/>
      <c r="F34" s="22"/>
      <c r="G34" s="22"/>
      <c r="H34" s="22"/>
      <c r="I34" s="22"/>
      <c r="J34" s="23">
        <f t="shared" si="1"/>
        <v>0</v>
      </c>
      <c r="K34" s="18" t="str">
        <f>IFERROR((('38C001_SEMUJERES'!$J34/'38C001_SEMUJERES'!$D34)), "-")</f>
        <v>-</v>
      </c>
      <c r="L34" s="24"/>
    </row>
    <row r="35" spans="1:13" ht="20.25" hidden="1" customHeight="1" x14ac:dyDescent="0.25">
      <c r="A35" s="20"/>
      <c r="B35" s="21"/>
      <c r="C35" s="22"/>
      <c r="D35" s="22"/>
      <c r="E35" s="22"/>
      <c r="F35" s="22"/>
      <c r="G35" s="22"/>
      <c r="H35" s="22"/>
      <c r="I35" s="22"/>
      <c r="J35" s="23">
        <f t="shared" si="1"/>
        <v>0</v>
      </c>
      <c r="K35" s="18" t="str">
        <f>IFERROR((('38C001_SEMUJERES'!$J35/'38C001_SEMUJERES'!$D35)), "-")</f>
        <v>-</v>
      </c>
      <c r="L35" s="24"/>
    </row>
    <row r="36" spans="1:13" ht="20.25" hidden="1" customHeight="1" x14ac:dyDescent="0.25">
      <c r="A36" s="20"/>
      <c r="B36" s="21"/>
      <c r="C36" s="22"/>
      <c r="D36" s="22"/>
      <c r="E36" s="22"/>
      <c r="F36" s="22"/>
      <c r="G36" s="22"/>
      <c r="H36" s="22"/>
      <c r="I36" s="22"/>
      <c r="J36" s="23">
        <f>SUM(F36:G36)</f>
        <v>0</v>
      </c>
      <c r="K36" s="18" t="str">
        <f>IFERROR((('38C001_SEMUJERES'!$J36/'38C001_SEMUJERES'!$D36)), "-")</f>
        <v>-</v>
      </c>
      <c r="L36" s="24"/>
    </row>
    <row r="37" spans="1:13" ht="20.25" hidden="1" customHeight="1" x14ac:dyDescent="0.25">
      <c r="A37" s="20"/>
      <c r="B37" s="21"/>
      <c r="C37" s="22"/>
      <c r="D37" s="22"/>
      <c r="E37" s="22"/>
      <c r="F37" s="22"/>
      <c r="G37" s="22"/>
      <c r="H37" s="22"/>
      <c r="I37" s="22"/>
      <c r="J37" s="23">
        <f t="shared" si="1"/>
        <v>0</v>
      </c>
      <c r="K37" s="18" t="str">
        <f>IFERROR((('38C001_SEMUJERES'!$J37/'38C001_SEMUJERES'!$D37)), "-")</f>
        <v>-</v>
      </c>
      <c r="L37" s="24"/>
    </row>
    <row r="38" spans="1:13" s="25" customFormat="1" ht="20.25" hidden="1" customHeight="1" x14ac:dyDescent="0.25">
      <c r="A38" s="20"/>
      <c r="B38" s="21"/>
      <c r="C38" s="22"/>
      <c r="D38" s="22"/>
      <c r="E38" s="22"/>
      <c r="F38" s="22"/>
      <c r="G38" s="22"/>
      <c r="H38" s="22"/>
      <c r="I38" s="22"/>
      <c r="J38" s="23">
        <f t="shared" si="1"/>
        <v>0</v>
      </c>
      <c r="K38" s="18" t="str">
        <f>IFERROR((('38C001_SEMUJERES'!$J38/'38C001_SEMUJERES'!$D38)), "-")</f>
        <v>-</v>
      </c>
      <c r="L38" s="24"/>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A0BE7ABF-D9A4-411C-9430-BB2F4335D0EB}">
      <formula1>0</formula1>
    </dataValidation>
    <dataValidation operator="greaterThanOrEqual" allowBlank="1" showInputMessage="1" showErrorMessage="1" error="Deberá ingresar el formato de NÚMERO correcto." sqref="J9:K38 K8" xr:uid="{5DC1824C-BF3B-49C5-B44F-34E8FEE5C0EC}"/>
  </dataValidations>
  <printOptions horizontalCentered="1"/>
  <pageMargins left="0.31496062992125984" right="0.31496062992125984" top="1.1023622047244095" bottom="0.51181102362204722" header="0.31496062992125984" footer="0.31496062992125984"/>
  <pageSetup scale="46"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EBDE6-D816-4157-931C-1F36B5923BE9}">
  <sheetPr codeName="Hoja27"/>
  <dimension ref="A1:K195"/>
  <sheetViews>
    <sheetView showGridLines="0" zoomScale="80" zoomScaleNormal="80" workbookViewId="0">
      <selection activeCell="A3" sqref="A3:B3"/>
    </sheetView>
  </sheetViews>
  <sheetFormatPr baseColWidth="10" defaultColWidth="11.42578125" defaultRowHeight="12.75" x14ac:dyDescent="0.2"/>
  <cols>
    <col min="1" max="1" width="22" style="122" customWidth="1"/>
    <col min="2" max="2" width="30.5703125" style="122" customWidth="1"/>
    <col min="3" max="3" width="18" style="122" customWidth="1"/>
    <col min="4" max="5" width="20.5703125" style="122" customWidth="1"/>
    <col min="6" max="6" width="25.28515625" style="122" customWidth="1"/>
    <col min="7" max="7" width="30.42578125" style="122" customWidth="1"/>
    <col min="8" max="10" width="20.5703125" style="122" customWidth="1"/>
    <col min="11" max="11" width="53.7109375" style="122" customWidth="1"/>
    <col min="12" max="12" width="1.140625" style="122" customWidth="1"/>
    <col min="13" max="16384" width="11.42578125" style="122"/>
  </cols>
  <sheetData>
    <row r="1" spans="1:11" s="120" customFormat="1" ht="32.25" customHeight="1" x14ac:dyDescent="0.25">
      <c r="A1" s="236" t="s">
        <v>730</v>
      </c>
      <c r="B1" s="236"/>
      <c r="C1" s="236"/>
      <c r="D1" s="236"/>
      <c r="E1" s="236"/>
      <c r="F1" s="236"/>
      <c r="G1" s="236"/>
      <c r="H1" s="236"/>
      <c r="I1" s="236"/>
      <c r="J1" s="236"/>
      <c r="K1" s="236"/>
    </row>
    <row r="2" spans="1:11" s="121" customFormat="1" ht="32.25" customHeight="1" x14ac:dyDescent="0.2">
      <c r="A2" s="237" t="s">
        <v>731</v>
      </c>
      <c r="B2" s="237"/>
      <c r="C2" s="238" t="str">
        <f>+[95]CARATULA!D17</f>
        <v>42A000  CONSEJO DE EVALUACIÓN DE LA CIUDAD DE MÉXICO</v>
      </c>
      <c r="D2" s="238"/>
      <c r="E2" s="238"/>
      <c r="F2" s="238"/>
      <c r="G2" s="238"/>
      <c r="H2" s="238"/>
      <c r="I2" s="238"/>
      <c r="J2" s="238"/>
      <c r="K2" s="238"/>
    </row>
    <row r="3" spans="1:11" s="121" customFormat="1" ht="32.25" customHeight="1" x14ac:dyDescent="0.2">
      <c r="A3" s="239" t="s">
        <v>732</v>
      </c>
      <c r="B3" s="240"/>
      <c r="C3" s="241" t="str">
        <f>+[95]CARATULA!D14</f>
        <v>ENERO–JUNIO 2026</v>
      </c>
      <c r="D3" s="241"/>
      <c r="E3" s="241"/>
      <c r="F3" s="241"/>
      <c r="G3" s="241"/>
      <c r="H3" s="241"/>
      <c r="I3" s="241"/>
      <c r="J3" s="241"/>
      <c r="K3" s="241"/>
    </row>
    <row r="4" spans="1:11" ht="39" customHeight="1" x14ac:dyDescent="0.2">
      <c r="A4" s="242" t="s">
        <v>2</v>
      </c>
      <c r="B4" s="243" t="s">
        <v>3</v>
      </c>
      <c r="C4" s="243" t="s">
        <v>733</v>
      </c>
      <c r="D4" s="243" t="s">
        <v>734</v>
      </c>
      <c r="E4" s="243"/>
      <c r="F4" s="243"/>
      <c r="G4" s="243"/>
      <c r="H4" s="243"/>
      <c r="I4" s="243"/>
      <c r="J4" s="243"/>
      <c r="K4" s="244" t="s">
        <v>735</v>
      </c>
    </row>
    <row r="5" spans="1:11" ht="41.25" customHeight="1" x14ac:dyDescent="0.2">
      <c r="A5" s="242"/>
      <c r="B5" s="243"/>
      <c r="C5" s="243"/>
      <c r="D5" s="123" t="s">
        <v>8</v>
      </c>
      <c r="E5" s="123" t="s">
        <v>9</v>
      </c>
      <c r="F5" s="123" t="s">
        <v>10</v>
      </c>
      <c r="G5" s="123" t="s">
        <v>736</v>
      </c>
      <c r="H5" s="123" t="s">
        <v>13</v>
      </c>
      <c r="I5" s="123" t="s">
        <v>11</v>
      </c>
      <c r="J5" s="123" t="s">
        <v>14</v>
      </c>
      <c r="K5" s="244"/>
    </row>
    <row r="6" spans="1:11" ht="20.25" customHeight="1" x14ac:dyDescent="0.25">
      <c r="A6" s="233" t="s">
        <v>737</v>
      </c>
      <c r="B6" s="234"/>
      <c r="C6" s="235"/>
      <c r="D6" s="124">
        <f>SUM(D7:D45)</f>
        <v>12</v>
      </c>
      <c r="E6" s="124">
        <f t="shared" ref="E6:J6" si="0">SUM(E7:E45)</f>
        <v>12</v>
      </c>
      <c r="F6" s="124">
        <f t="shared" si="0"/>
        <v>12</v>
      </c>
      <c r="G6" s="124">
        <f t="shared" si="0"/>
        <v>12</v>
      </c>
      <c r="H6" s="124">
        <f t="shared" si="0"/>
        <v>12</v>
      </c>
      <c r="I6" s="124">
        <f t="shared" si="0"/>
        <v>12</v>
      </c>
      <c r="J6" s="124">
        <f t="shared" si="0"/>
        <v>12</v>
      </c>
      <c r="K6" s="125"/>
    </row>
    <row r="7" spans="1:11" ht="20.25" customHeight="1" x14ac:dyDescent="0.2">
      <c r="A7" s="126"/>
      <c r="B7" s="126"/>
      <c r="C7" s="127"/>
      <c r="D7" s="128"/>
      <c r="E7" s="128"/>
      <c r="F7" s="128"/>
      <c r="G7" s="128"/>
      <c r="H7" s="128"/>
      <c r="I7" s="128"/>
      <c r="J7" s="128"/>
      <c r="K7" s="129"/>
    </row>
    <row r="8" spans="1:11" ht="20.25" customHeight="1" x14ac:dyDescent="0.2">
      <c r="A8" s="126"/>
      <c r="B8" s="126"/>
      <c r="C8" s="127"/>
      <c r="D8" s="128"/>
      <c r="E8" s="128"/>
      <c r="F8" s="128"/>
      <c r="G8" s="128"/>
      <c r="H8" s="128"/>
      <c r="I8" s="128"/>
      <c r="J8" s="128"/>
      <c r="K8" s="129"/>
    </row>
    <row r="9" spans="1:11" ht="20.25" customHeight="1" x14ac:dyDescent="0.2">
      <c r="A9" s="126"/>
      <c r="B9" s="126"/>
      <c r="C9" s="127"/>
      <c r="D9" s="128"/>
      <c r="E9" s="128"/>
      <c r="F9" s="128"/>
      <c r="G9" s="128"/>
      <c r="H9" s="128"/>
      <c r="I9" s="128"/>
      <c r="J9" s="128"/>
      <c r="K9" s="129"/>
    </row>
    <row r="10" spans="1:11" ht="20.25" customHeight="1" x14ac:dyDescent="0.2">
      <c r="A10" s="126"/>
      <c r="B10" s="126"/>
      <c r="C10" s="127"/>
      <c r="D10" s="128"/>
      <c r="E10" s="128"/>
      <c r="F10" s="128"/>
      <c r="G10" s="128"/>
      <c r="H10" s="128"/>
      <c r="I10" s="128"/>
      <c r="J10" s="128"/>
      <c r="K10" s="129"/>
    </row>
    <row r="11" spans="1:11" ht="20.25" customHeight="1" x14ac:dyDescent="0.2">
      <c r="A11" s="126"/>
      <c r="B11" s="126"/>
      <c r="C11" s="127"/>
      <c r="D11" s="128"/>
      <c r="E11" s="128"/>
      <c r="F11" s="128"/>
      <c r="G11" s="128"/>
      <c r="H11" s="128"/>
      <c r="I11" s="128"/>
      <c r="J11" s="128"/>
      <c r="K11" s="129"/>
    </row>
    <row r="12" spans="1:11" ht="20.25" customHeight="1" x14ac:dyDescent="0.2">
      <c r="A12" s="126"/>
      <c r="B12" s="126"/>
      <c r="C12" s="127"/>
      <c r="D12" s="128">
        <v>12</v>
      </c>
      <c r="E12" s="128">
        <v>12</v>
      </c>
      <c r="F12" s="128">
        <v>12</v>
      </c>
      <c r="G12" s="128">
        <v>12</v>
      </c>
      <c r="H12" s="128">
        <v>12</v>
      </c>
      <c r="I12" s="128">
        <v>12</v>
      </c>
      <c r="J12" s="128">
        <v>12</v>
      </c>
      <c r="K12" s="129" t="s">
        <v>738</v>
      </c>
    </row>
    <row r="13" spans="1:11" ht="20.25" customHeight="1" x14ac:dyDescent="0.2">
      <c r="A13" s="126"/>
      <c r="B13" s="126"/>
      <c r="C13" s="127"/>
      <c r="D13" s="128"/>
      <c r="E13" s="128"/>
      <c r="F13" s="128"/>
      <c r="G13" s="128"/>
      <c r="H13" s="128"/>
      <c r="I13" s="128"/>
      <c r="J13" s="128"/>
      <c r="K13" s="129"/>
    </row>
    <row r="14" spans="1:11" ht="20.25" customHeight="1" x14ac:dyDescent="0.2">
      <c r="A14" s="126"/>
      <c r="B14" s="126"/>
      <c r="C14" s="127"/>
      <c r="D14" s="128"/>
      <c r="E14" s="128"/>
      <c r="F14" s="128"/>
      <c r="G14" s="128"/>
      <c r="H14" s="128"/>
      <c r="I14" s="128"/>
      <c r="J14" s="128"/>
      <c r="K14" s="129"/>
    </row>
    <row r="15" spans="1:11" ht="20.25" customHeight="1" x14ac:dyDescent="0.2">
      <c r="A15" s="126"/>
      <c r="B15" s="126"/>
      <c r="C15" s="127"/>
      <c r="D15" s="128"/>
      <c r="E15" s="128"/>
      <c r="F15" s="128"/>
      <c r="G15" s="128"/>
      <c r="H15" s="128"/>
      <c r="I15" s="128"/>
      <c r="J15" s="128"/>
      <c r="K15" s="129"/>
    </row>
    <row r="16" spans="1:11" ht="20.25" customHeight="1" x14ac:dyDescent="0.2">
      <c r="A16" s="126"/>
      <c r="B16" s="126"/>
      <c r="C16" s="127"/>
      <c r="D16" s="128"/>
      <c r="E16" s="128"/>
      <c r="F16" s="128"/>
      <c r="G16" s="128"/>
      <c r="H16" s="128"/>
      <c r="I16" s="128"/>
      <c r="J16" s="128"/>
      <c r="K16" s="129"/>
    </row>
    <row r="17" spans="1:11" ht="20.25" customHeight="1" x14ac:dyDescent="0.2">
      <c r="A17" s="126"/>
      <c r="B17" s="126"/>
      <c r="C17" s="127"/>
      <c r="D17" s="128"/>
      <c r="E17" s="128"/>
      <c r="F17" s="128"/>
      <c r="G17" s="128"/>
      <c r="H17" s="128"/>
      <c r="I17" s="128"/>
      <c r="J17" s="128"/>
      <c r="K17" s="129"/>
    </row>
    <row r="18" spans="1:11" ht="20.25" customHeight="1" x14ac:dyDescent="0.2">
      <c r="A18" s="126"/>
      <c r="B18" s="126"/>
      <c r="C18" s="127"/>
      <c r="D18" s="128"/>
      <c r="E18" s="128"/>
      <c r="F18" s="128"/>
      <c r="G18" s="128"/>
      <c r="H18" s="128"/>
      <c r="I18" s="128"/>
      <c r="J18" s="128"/>
      <c r="K18" s="129"/>
    </row>
    <row r="19" spans="1:11" ht="20.25" customHeight="1" x14ac:dyDescent="0.2">
      <c r="A19" s="126"/>
      <c r="B19" s="126"/>
      <c r="C19" s="127"/>
      <c r="D19" s="128"/>
      <c r="E19" s="128"/>
      <c r="F19" s="128"/>
      <c r="G19" s="128"/>
      <c r="H19" s="128"/>
      <c r="I19" s="128"/>
      <c r="J19" s="128"/>
      <c r="K19" s="129"/>
    </row>
    <row r="20" spans="1:11" ht="20.25" customHeight="1" x14ac:dyDescent="0.2">
      <c r="A20" s="126"/>
      <c r="B20" s="126"/>
      <c r="C20" s="127"/>
      <c r="D20" s="128"/>
      <c r="E20" s="128"/>
      <c r="F20" s="128"/>
      <c r="G20" s="128"/>
      <c r="H20" s="128"/>
      <c r="I20" s="128"/>
      <c r="J20" s="128"/>
      <c r="K20" s="129"/>
    </row>
    <row r="21" spans="1:11" ht="20.25" customHeight="1" x14ac:dyDescent="0.2">
      <c r="A21" s="126"/>
      <c r="B21" s="126"/>
      <c r="C21" s="127"/>
      <c r="D21" s="128"/>
      <c r="E21" s="128"/>
      <c r="F21" s="128"/>
      <c r="G21" s="128"/>
      <c r="H21" s="128"/>
      <c r="I21" s="128"/>
      <c r="J21" s="128"/>
      <c r="K21" s="129"/>
    </row>
    <row r="22" spans="1:11" ht="20.25" customHeight="1" x14ac:dyDescent="0.2">
      <c r="A22" s="126"/>
      <c r="B22" s="126"/>
      <c r="C22" s="127"/>
      <c r="D22" s="128"/>
      <c r="E22" s="128"/>
      <c r="F22" s="128"/>
      <c r="G22" s="128"/>
      <c r="H22" s="128"/>
      <c r="I22" s="128"/>
      <c r="J22" s="128"/>
      <c r="K22" s="129"/>
    </row>
    <row r="23" spans="1:11" ht="20.25" customHeight="1" x14ac:dyDescent="0.2">
      <c r="A23" s="126"/>
      <c r="B23" s="126"/>
      <c r="C23" s="127"/>
      <c r="D23" s="128"/>
      <c r="E23" s="128"/>
      <c r="F23" s="128"/>
      <c r="G23" s="128"/>
      <c r="H23" s="128"/>
      <c r="I23" s="128"/>
      <c r="J23" s="128"/>
      <c r="K23" s="129"/>
    </row>
    <row r="24" spans="1:11" ht="20.25" customHeight="1" x14ac:dyDescent="0.2">
      <c r="A24" s="126"/>
      <c r="B24" s="126"/>
      <c r="C24" s="127"/>
      <c r="D24" s="128"/>
      <c r="E24" s="128"/>
      <c r="F24" s="128"/>
      <c r="G24" s="128"/>
      <c r="H24" s="128"/>
      <c r="I24" s="128"/>
      <c r="J24" s="130"/>
      <c r="K24" s="129"/>
    </row>
    <row r="25" spans="1:11" ht="20.25" customHeight="1" x14ac:dyDescent="0.2">
      <c r="A25" s="126"/>
      <c r="B25" s="126"/>
      <c r="C25" s="127"/>
      <c r="D25" s="128"/>
      <c r="E25" s="128"/>
      <c r="F25" s="128"/>
      <c r="G25" s="128"/>
      <c r="H25" s="128"/>
      <c r="I25" s="128"/>
      <c r="J25" s="128"/>
      <c r="K25" s="129"/>
    </row>
    <row r="26" spans="1:11" ht="20.25" customHeight="1" x14ac:dyDescent="0.2">
      <c r="A26" s="126"/>
      <c r="B26" s="126"/>
      <c r="C26" s="127"/>
      <c r="D26" s="128"/>
      <c r="E26" s="128"/>
      <c r="F26" s="128"/>
      <c r="G26" s="128"/>
      <c r="H26" s="128"/>
      <c r="I26" s="128"/>
      <c r="J26" s="128"/>
      <c r="K26" s="129"/>
    </row>
    <row r="27" spans="1:11" ht="20.25" customHeight="1" x14ac:dyDescent="0.2">
      <c r="A27" s="126"/>
      <c r="B27" s="126"/>
      <c r="C27" s="127"/>
      <c r="D27" s="128"/>
      <c r="E27" s="128"/>
      <c r="F27" s="128"/>
      <c r="G27" s="128"/>
      <c r="H27" s="128"/>
      <c r="I27" s="128"/>
      <c r="J27" s="128"/>
      <c r="K27" s="129"/>
    </row>
    <row r="28" spans="1:11" ht="20.25" customHeight="1" x14ac:dyDescent="0.2">
      <c r="A28" s="126"/>
      <c r="B28" s="126"/>
      <c r="C28" s="127"/>
      <c r="D28" s="128"/>
      <c r="E28" s="128"/>
      <c r="F28" s="128"/>
      <c r="G28" s="128"/>
      <c r="H28" s="128"/>
      <c r="I28" s="128"/>
      <c r="J28" s="128"/>
      <c r="K28" s="129"/>
    </row>
    <row r="29" spans="1:11" ht="20.25" customHeight="1" x14ac:dyDescent="0.2">
      <c r="A29" s="126"/>
      <c r="B29" s="126"/>
      <c r="C29" s="127"/>
      <c r="D29" s="128"/>
      <c r="E29" s="128"/>
      <c r="F29" s="128"/>
      <c r="G29" s="128"/>
      <c r="H29" s="128"/>
      <c r="I29" s="128"/>
      <c r="J29" s="128"/>
      <c r="K29" s="129"/>
    </row>
    <row r="30" spans="1:11" ht="20.25" customHeight="1" x14ac:dyDescent="0.2">
      <c r="A30" s="126"/>
      <c r="B30" s="126"/>
      <c r="C30" s="127"/>
      <c r="D30" s="128"/>
      <c r="E30" s="128"/>
      <c r="F30" s="128"/>
      <c r="G30" s="128"/>
      <c r="H30" s="128"/>
      <c r="I30" s="128"/>
      <c r="J30" s="128"/>
      <c r="K30" s="129"/>
    </row>
    <row r="31" spans="1:11" ht="20.25" customHeight="1" x14ac:dyDescent="0.2">
      <c r="A31" s="126"/>
      <c r="B31" s="126"/>
      <c r="C31" s="127"/>
      <c r="D31" s="128"/>
      <c r="E31" s="128"/>
      <c r="F31" s="128"/>
      <c r="G31" s="128"/>
      <c r="H31" s="128"/>
      <c r="I31" s="128"/>
      <c r="J31" s="128"/>
      <c r="K31" s="129"/>
    </row>
    <row r="32" spans="1:11" ht="20.25" customHeight="1" x14ac:dyDescent="0.2">
      <c r="A32" s="126"/>
      <c r="B32" s="126"/>
      <c r="C32" s="127"/>
      <c r="D32" s="128"/>
      <c r="E32" s="128"/>
      <c r="F32" s="128"/>
      <c r="G32" s="128"/>
      <c r="H32" s="128"/>
      <c r="I32" s="128"/>
      <c r="J32" s="128"/>
      <c r="K32" s="129"/>
    </row>
    <row r="33" spans="1:11" ht="20.25" customHeight="1" x14ac:dyDescent="0.25">
      <c r="A33" s="131"/>
      <c r="B33" s="131"/>
      <c r="C33" s="132"/>
      <c r="D33" s="131"/>
      <c r="E33" s="131"/>
      <c r="F33" s="131"/>
      <c r="G33" s="131"/>
      <c r="H33" s="131"/>
      <c r="I33" s="131"/>
      <c r="J33" s="131"/>
      <c r="K33" s="131"/>
    </row>
    <row r="34" spans="1:11" ht="20.25" customHeight="1" x14ac:dyDescent="0.25">
      <c r="A34" s="131"/>
      <c r="B34" s="131"/>
      <c r="C34" s="132"/>
      <c r="D34" s="131"/>
      <c r="E34" s="131"/>
      <c r="F34" s="131"/>
      <c r="G34" s="131"/>
      <c r="H34" s="131"/>
      <c r="I34" s="131"/>
      <c r="J34" s="131"/>
      <c r="K34" s="131"/>
    </row>
    <row r="35" spans="1:11" ht="20.25" customHeight="1" x14ac:dyDescent="0.25">
      <c r="A35" s="131"/>
      <c r="B35" s="131"/>
      <c r="C35" s="132"/>
      <c r="D35" s="131"/>
      <c r="E35" s="131"/>
      <c r="F35" s="131"/>
      <c r="G35" s="131"/>
      <c r="H35" s="131"/>
      <c r="I35" s="131"/>
      <c r="J35" s="131"/>
      <c r="K35" s="131"/>
    </row>
    <row r="36" spans="1:11" ht="20.25" customHeight="1" x14ac:dyDescent="0.25">
      <c r="A36" s="131"/>
      <c r="B36" s="131"/>
      <c r="C36" s="132"/>
      <c r="D36" s="131"/>
      <c r="E36" s="131"/>
      <c r="F36" s="131"/>
      <c r="G36" s="131"/>
      <c r="H36" s="131"/>
      <c r="I36" s="131"/>
      <c r="J36" s="131"/>
      <c r="K36" s="131"/>
    </row>
    <row r="37" spans="1:11" ht="20.25" customHeight="1" x14ac:dyDescent="0.25">
      <c r="A37" s="131"/>
      <c r="B37" s="131"/>
      <c r="C37" s="132"/>
      <c r="D37" s="131"/>
      <c r="E37" s="131"/>
      <c r="F37" s="131"/>
      <c r="G37" s="131"/>
      <c r="H37" s="131"/>
      <c r="I37" s="131"/>
      <c r="J37" s="131"/>
      <c r="K37" s="131"/>
    </row>
    <row r="38" spans="1:11" ht="20.25" customHeight="1" x14ac:dyDescent="0.25">
      <c r="A38" s="131"/>
      <c r="B38" s="131"/>
      <c r="C38" s="132"/>
      <c r="D38" s="131"/>
      <c r="E38" s="131"/>
      <c r="F38" s="131"/>
      <c r="G38" s="131"/>
      <c r="H38" s="131"/>
      <c r="I38" s="131"/>
      <c r="J38" s="131"/>
      <c r="K38" s="131"/>
    </row>
    <row r="39" spans="1:11" ht="20.25" customHeight="1" x14ac:dyDescent="0.25">
      <c r="A39" s="131"/>
      <c r="B39" s="131"/>
      <c r="C39" s="132"/>
      <c r="D39" s="131"/>
      <c r="E39" s="131"/>
      <c r="F39" s="131"/>
      <c r="G39" s="131"/>
      <c r="H39" s="131"/>
      <c r="I39" s="131"/>
      <c r="J39" s="131"/>
      <c r="K39" s="131"/>
    </row>
    <row r="40" spans="1:11" ht="20.25" customHeight="1" x14ac:dyDescent="0.25">
      <c r="A40" s="131"/>
      <c r="B40" s="131"/>
      <c r="C40" s="132"/>
      <c r="D40" s="131"/>
      <c r="E40" s="131"/>
      <c r="F40" s="131"/>
      <c r="G40" s="131"/>
      <c r="H40" s="131"/>
      <c r="I40" s="131"/>
      <c r="J40" s="131"/>
      <c r="K40" s="131"/>
    </row>
    <row r="41" spans="1:11" ht="20.25" customHeight="1" x14ac:dyDescent="0.25">
      <c r="A41" s="131"/>
      <c r="B41" s="131"/>
      <c r="C41" s="132"/>
      <c r="D41" s="131"/>
      <c r="E41" s="131"/>
      <c r="F41" s="131"/>
      <c r="G41" s="131"/>
      <c r="H41" s="131"/>
      <c r="I41" s="131"/>
      <c r="J41" s="131"/>
      <c r="K41" s="131"/>
    </row>
    <row r="42" spans="1:11" ht="20.25" customHeight="1" x14ac:dyDescent="0.25">
      <c r="A42" s="131"/>
      <c r="B42" s="131"/>
      <c r="C42" s="132"/>
      <c r="D42" s="131"/>
      <c r="E42" s="131"/>
      <c r="F42" s="131"/>
      <c r="G42" s="131"/>
      <c r="H42" s="131"/>
      <c r="I42" s="131"/>
      <c r="J42" s="131"/>
      <c r="K42" s="131"/>
    </row>
    <row r="43" spans="1:11" ht="20.25" customHeight="1" x14ac:dyDescent="0.25">
      <c r="A43" s="131"/>
      <c r="B43" s="131"/>
      <c r="C43" s="132"/>
      <c r="D43" s="131"/>
      <c r="E43" s="131"/>
      <c r="F43" s="131"/>
      <c r="G43" s="131"/>
      <c r="H43" s="131"/>
      <c r="I43" s="131"/>
      <c r="J43" s="131"/>
      <c r="K43" s="131"/>
    </row>
    <row r="44" spans="1:11" ht="20.25" customHeight="1" x14ac:dyDescent="0.25">
      <c r="A44" s="131"/>
      <c r="B44" s="131"/>
      <c r="C44" s="132"/>
      <c r="D44" s="131"/>
      <c r="E44" s="131"/>
      <c r="F44" s="131"/>
      <c r="G44" s="131"/>
      <c r="H44" s="131"/>
      <c r="I44" s="131"/>
      <c r="J44" s="131"/>
      <c r="K44" s="131"/>
    </row>
    <row r="45" spans="1:11" ht="20.25" customHeight="1" x14ac:dyDescent="0.25">
      <c r="A45" s="133"/>
      <c r="B45" s="133"/>
      <c r="C45" s="133"/>
      <c r="D45" s="133"/>
      <c r="E45" s="133"/>
      <c r="F45" s="133"/>
      <c r="G45" s="133"/>
      <c r="H45" s="133"/>
      <c r="I45" s="133"/>
      <c r="J45" s="133"/>
      <c r="K45" s="133"/>
    </row>
    <row r="46" spans="1:11" ht="11.25" customHeight="1" x14ac:dyDescent="0.2">
      <c r="A46" s="134"/>
      <c r="B46" s="134"/>
      <c r="C46" s="134"/>
      <c r="D46" s="134"/>
      <c r="E46" s="134"/>
      <c r="F46" s="134"/>
      <c r="G46" s="134"/>
      <c r="H46" s="134"/>
      <c r="I46" s="134"/>
      <c r="J46" s="134"/>
      <c r="K46" s="134"/>
    </row>
    <row r="47" spans="1:11" x14ac:dyDescent="0.2">
      <c r="A47" s="134"/>
      <c r="B47" s="134"/>
      <c r="C47" s="134"/>
      <c r="D47" s="134"/>
      <c r="E47" s="134"/>
      <c r="F47" s="134"/>
      <c r="G47" s="134"/>
      <c r="H47" s="134"/>
      <c r="I47" s="134"/>
      <c r="J47" s="134"/>
      <c r="K47" s="134"/>
    </row>
    <row r="48" spans="1:11" x14ac:dyDescent="0.2">
      <c r="A48" s="134"/>
      <c r="B48" s="134"/>
      <c r="C48" s="134"/>
      <c r="D48" s="134"/>
      <c r="E48" s="134"/>
      <c r="F48" s="134"/>
      <c r="G48" s="134"/>
      <c r="H48" s="134"/>
      <c r="I48" s="134"/>
      <c r="J48" s="134"/>
      <c r="K48" s="134"/>
    </row>
    <row r="49" spans="1:11" x14ac:dyDescent="0.2">
      <c r="A49" s="134"/>
      <c r="B49" s="134"/>
      <c r="C49" s="134"/>
      <c r="D49" s="134"/>
      <c r="E49" s="134"/>
      <c r="F49" s="134"/>
      <c r="G49" s="134"/>
      <c r="H49" s="134"/>
      <c r="I49" s="134"/>
      <c r="J49" s="134"/>
      <c r="K49" s="134"/>
    </row>
    <row r="50" spans="1:11" x14ac:dyDescent="0.2">
      <c r="A50" s="134"/>
      <c r="B50" s="134"/>
      <c r="C50" s="134"/>
      <c r="D50" s="134"/>
      <c r="E50" s="134"/>
      <c r="F50" s="134"/>
      <c r="G50" s="134"/>
      <c r="H50" s="134"/>
      <c r="I50" s="134"/>
      <c r="J50" s="134"/>
      <c r="K50" s="134"/>
    </row>
    <row r="51" spans="1:11" x14ac:dyDescent="0.2">
      <c r="A51" s="134"/>
      <c r="B51" s="134"/>
      <c r="C51" s="134"/>
      <c r="D51" s="134"/>
      <c r="E51" s="134"/>
      <c r="F51" s="134"/>
      <c r="G51" s="134"/>
      <c r="H51" s="134"/>
      <c r="I51" s="134"/>
      <c r="J51" s="134"/>
      <c r="K51" s="134"/>
    </row>
    <row r="52" spans="1:11" x14ac:dyDescent="0.2">
      <c r="A52" s="134"/>
      <c r="B52" s="134"/>
      <c r="C52" s="134"/>
      <c r="D52" s="134"/>
      <c r="E52" s="134"/>
      <c r="F52" s="134"/>
      <c r="G52" s="134"/>
      <c r="H52" s="134"/>
      <c r="I52" s="134"/>
      <c r="J52" s="134"/>
      <c r="K52" s="134"/>
    </row>
    <row r="53" spans="1:11" x14ac:dyDescent="0.2">
      <c r="A53" s="134"/>
      <c r="B53" s="134"/>
      <c r="C53" s="134"/>
      <c r="D53" s="134"/>
      <c r="E53" s="134"/>
      <c r="F53" s="134"/>
      <c r="G53" s="134"/>
      <c r="H53" s="134"/>
      <c r="I53" s="134"/>
      <c r="J53" s="134"/>
      <c r="K53" s="134"/>
    </row>
    <row r="54" spans="1:11" x14ac:dyDescent="0.2">
      <c r="A54" s="134"/>
      <c r="B54" s="134"/>
      <c r="C54" s="134"/>
      <c r="D54" s="134"/>
      <c r="E54" s="134"/>
      <c r="F54" s="134"/>
      <c r="G54" s="134"/>
      <c r="H54" s="134"/>
      <c r="I54" s="134"/>
      <c r="J54" s="134"/>
      <c r="K54" s="134"/>
    </row>
    <row r="55" spans="1:11" x14ac:dyDescent="0.2">
      <c r="A55" s="134"/>
      <c r="B55" s="134"/>
      <c r="C55" s="134"/>
      <c r="D55" s="134"/>
      <c r="E55" s="134"/>
      <c r="F55" s="134"/>
      <c r="G55" s="134"/>
      <c r="H55" s="134"/>
      <c r="I55" s="134"/>
      <c r="J55" s="134"/>
      <c r="K55" s="134"/>
    </row>
    <row r="56" spans="1:11" x14ac:dyDescent="0.2">
      <c r="A56" s="134"/>
      <c r="B56" s="134"/>
      <c r="C56" s="134"/>
      <c r="D56" s="134"/>
      <c r="E56" s="134"/>
      <c r="F56" s="134"/>
      <c r="G56" s="134"/>
      <c r="H56" s="134"/>
      <c r="I56" s="134"/>
      <c r="J56" s="134"/>
      <c r="K56" s="134"/>
    </row>
    <row r="57" spans="1:11" x14ac:dyDescent="0.2">
      <c r="A57" s="134"/>
      <c r="B57" s="134"/>
      <c r="C57" s="134"/>
      <c r="D57" s="134"/>
      <c r="E57" s="134"/>
      <c r="F57" s="134"/>
      <c r="G57" s="134"/>
      <c r="H57" s="134"/>
      <c r="I57" s="134"/>
      <c r="J57" s="134"/>
      <c r="K57" s="134"/>
    </row>
    <row r="58" spans="1:11" x14ac:dyDescent="0.2">
      <c r="A58" s="134"/>
      <c r="B58" s="134"/>
      <c r="C58" s="134"/>
      <c r="D58" s="134"/>
      <c r="E58" s="134"/>
      <c r="F58" s="134"/>
      <c r="G58" s="134"/>
      <c r="H58" s="134"/>
      <c r="I58" s="134"/>
      <c r="J58" s="134"/>
      <c r="K58" s="134"/>
    </row>
    <row r="59" spans="1:11" x14ac:dyDescent="0.2">
      <c r="A59" s="134"/>
      <c r="B59" s="134"/>
      <c r="C59" s="134"/>
      <c r="D59" s="134"/>
      <c r="E59" s="134"/>
      <c r="F59" s="134"/>
      <c r="G59" s="134"/>
      <c r="H59" s="134"/>
      <c r="I59" s="134"/>
      <c r="J59" s="134"/>
      <c r="K59" s="134"/>
    </row>
    <row r="60" spans="1:11" x14ac:dyDescent="0.2">
      <c r="A60" s="134"/>
      <c r="B60" s="134"/>
      <c r="C60" s="134"/>
      <c r="D60" s="134"/>
      <c r="E60" s="134"/>
      <c r="F60" s="134"/>
      <c r="G60" s="134"/>
      <c r="H60" s="134"/>
      <c r="I60" s="134"/>
      <c r="J60" s="134"/>
      <c r="K60" s="134"/>
    </row>
    <row r="61" spans="1:11" x14ac:dyDescent="0.2">
      <c r="A61" s="134"/>
      <c r="B61" s="134"/>
      <c r="C61" s="134"/>
      <c r="D61" s="134"/>
      <c r="E61" s="134"/>
      <c r="F61" s="134"/>
      <c r="G61" s="134"/>
      <c r="H61" s="134"/>
      <c r="I61" s="134"/>
      <c r="J61" s="134"/>
      <c r="K61" s="134"/>
    </row>
    <row r="62" spans="1:11" x14ac:dyDescent="0.2">
      <c r="A62" s="134"/>
      <c r="B62" s="134"/>
      <c r="C62" s="134"/>
      <c r="D62" s="134"/>
      <c r="E62" s="134"/>
      <c r="F62" s="134"/>
      <c r="G62" s="134"/>
      <c r="H62" s="134"/>
      <c r="I62" s="134"/>
      <c r="J62" s="134"/>
      <c r="K62" s="134"/>
    </row>
    <row r="63" spans="1:11" x14ac:dyDescent="0.2">
      <c r="A63" s="134"/>
      <c r="B63" s="134"/>
      <c r="C63" s="134"/>
      <c r="D63" s="134"/>
      <c r="E63" s="134"/>
      <c r="F63" s="134"/>
      <c r="G63" s="134"/>
      <c r="H63" s="134"/>
      <c r="I63" s="134"/>
      <c r="J63" s="134"/>
      <c r="K63" s="134"/>
    </row>
    <row r="64" spans="1:11" x14ac:dyDescent="0.2">
      <c r="A64" s="134"/>
      <c r="B64" s="134"/>
      <c r="C64" s="134"/>
      <c r="D64" s="134"/>
      <c r="E64" s="134"/>
      <c r="F64" s="134"/>
      <c r="G64" s="134"/>
      <c r="H64" s="134"/>
      <c r="I64" s="134"/>
      <c r="J64" s="134"/>
      <c r="K64" s="134"/>
    </row>
    <row r="65" spans="1:11" x14ac:dyDescent="0.2">
      <c r="A65" s="134"/>
      <c r="B65" s="134"/>
      <c r="C65" s="134"/>
      <c r="D65" s="134"/>
      <c r="E65" s="134"/>
      <c r="F65" s="134"/>
      <c r="G65" s="134"/>
      <c r="H65" s="134"/>
      <c r="I65" s="134"/>
      <c r="J65" s="134"/>
      <c r="K65" s="134"/>
    </row>
    <row r="66" spans="1:11" x14ac:dyDescent="0.2">
      <c r="A66" s="134"/>
      <c r="B66" s="134"/>
      <c r="C66" s="134"/>
      <c r="D66" s="134"/>
      <c r="E66" s="134"/>
      <c r="F66" s="134"/>
      <c r="G66" s="134"/>
      <c r="H66" s="134"/>
      <c r="I66" s="134"/>
      <c r="J66" s="134"/>
      <c r="K66" s="134"/>
    </row>
    <row r="67" spans="1:11" x14ac:dyDescent="0.2">
      <c r="A67" s="134"/>
      <c r="B67" s="134"/>
      <c r="C67" s="134"/>
      <c r="D67" s="134"/>
      <c r="E67" s="134"/>
      <c r="F67" s="134"/>
      <c r="G67" s="134"/>
      <c r="H67" s="134"/>
      <c r="I67" s="134"/>
      <c r="J67" s="134"/>
      <c r="K67" s="134"/>
    </row>
    <row r="68" spans="1:11" x14ac:dyDescent="0.2">
      <c r="A68" s="134"/>
      <c r="B68" s="134"/>
      <c r="C68" s="134"/>
      <c r="D68" s="134"/>
      <c r="E68" s="134"/>
      <c r="F68" s="134"/>
      <c r="G68" s="134"/>
      <c r="H68" s="134"/>
      <c r="I68" s="134"/>
      <c r="J68" s="134"/>
      <c r="K68" s="134"/>
    </row>
    <row r="69" spans="1:11" x14ac:dyDescent="0.2">
      <c r="A69" s="134"/>
      <c r="B69" s="134"/>
      <c r="C69" s="134"/>
      <c r="D69" s="134"/>
      <c r="E69" s="134"/>
      <c r="F69" s="134"/>
      <c r="G69" s="134"/>
      <c r="H69" s="134"/>
      <c r="I69" s="134"/>
      <c r="J69" s="134"/>
      <c r="K69" s="134"/>
    </row>
    <row r="70" spans="1:11" x14ac:dyDescent="0.2">
      <c r="A70" s="134"/>
      <c r="B70" s="134"/>
      <c r="C70" s="134"/>
      <c r="D70" s="134"/>
      <c r="E70" s="134"/>
      <c r="F70" s="134"/>
      <c r="G70" s="134"/>
      <c r="H70" s="134"/>
      <c r="I70" s="134"/>
      <c r="J70" s="134"/>
      <c r="K70" s="134"/>
    </row>
    <row r="71" spans="1:11" x14ac:dyDescent="0.2">
      <c r="A71" s="134"/>
      <c r="B71" s="134"/>
      <c r="C71" s="134"/>
      <c r="D71" s="134"/>
      <c r="E71" s="134"/>
      <c r="F71" s="134"/>
      <c r="G71" s="134"/>
      <c r="H71" s="134"/>
      <c r="I71" s="134"/>
      <c r="J71" s="134"/>
      <c r="K71" s="134"/>
    </row>
    <row r="72" spans="1:11" x14ac:dyDescent="0.2">
      <c r="A72" s="134"/>
      <c r="B72" s="134"/>
      <c r="C72" s="134"/>
      <c r="D72" s="134"/>
      <c r="E72" s="134"/>
      <c r="F72" s="134"/>
      <c r="G72" s="134"/>
      <c r="H72" s="134"/>
      <c r="I72" s="134"/>
      <c r="J72" s="134"/>
      <c r="K72" s="134"/>
    </row>
    <row r="73" spans="1:11" x14ac:dyDescent="0.2">
      <c r="A73" s="134"/>
      <c r="B73" s="134"/>
      <c r="C73" s="134"/>
      <c r="D73" s="134"/>
      <c r="E73" s="134"/>
      <c r="F73" s="134"/>
      <c r="G73" s="134"/>
      <c r="H73" s="134"/>
      <c r="I73" s="134"/>
      <c r="J73" s="134"/>
      <c r="K73" s="134"/>
    </row>
    <row r="74" spans="1:11" x14ac:dyDescent="0.2">
      <c r="A74" s="134"/>
      <c r="B74" s="134"/>
      <c r="C74" s="134"/>
      <c r="D74" s="134"/>
      <c r="E74" s="134"/>
      <c r="F74" s="134"/>
      <c r="G74" s="134"/>
      <c r="H74" s="134"/>
      <c r="I74" s="134"/>
      <c r="J74" s="134"/>
      <c r="K74" s="134"/>
    </row>
    <row r="75" spans="1:11" x14ac:dyDescent="0.2">
      <c r="A75" s="134"/>
      <c r="B75" s="134"/>
      <c r="C75" s="134"/>
      <c r="D75" s="134"/>
      <c r="E75" s="134"/>
      <c r="F75" s="134"/>
      <c r="G75" s="134"/>
      <c r="H75" s="134"/>
      <c r="I75" s="134"/>
      <c r="J75" s="134"/>
      <c r="K75" s="134"/>
    </row>
    <row r="76" spans="1:11" x14ac:dyDescent="0.2">
      <c r="A76" s="134"/>
      <c r="B76" s="134"/>
      <c r="C76" s="134"/>
      <c r="D76" s="134"/>
      <c r="E76" s="134"/>
      <c r="F76" s="134"/>
      <c r="G76" s="134"/>
      <c r="H76" s="134"/>
      <c r="I76" s="134"/>
      <c r="J76" s="134"/>
      <c r="K76" s="134"/>
    </row>
    <row r="77" spans="1:11" x14ac:dyDescent="0.2">
      <c r="A77" s="134"/>
      <c r="B77" s="134"/>
      <c r="C77" s="134"/>
      <c r="D77" s="134"/>
      <c r="E77" s="134"/>
      <c r="F77" s="134"/>
      <c r="G77" s="134"/>
      <c r="H77" s="134"/>
      <c r="I77" s="134"/>
      <c r="J77" s="134"/>
      <c r="K77" s="134"/>
    </row>
    <row r="78" spans="1:11" x14ac:dyDescent="0.2">
      <c r="A78" s="134"/>
      <c r="B78" s="134"/>
      <c r="C78" s="134"/>
      <c r="D78" s="134"/>
      <c r="E78" s="134"/>
      <c r="F78" s="134"/>
      <c r="G78" s="134"/>
      <c r="H78" s="134"/>
      <c r="I78" s="134"/>
      <c r="J78" s="134"/>
      <c r="K78" s="134"/>
    </row>
    <row r="79" spans="1:11" x14ac:dyDescent="0.2">
      <c r="A79" s="134"/>
      <c r="B79" s="134"/>
      <c r="C79" s="134"/>
      <c r="D79" s="134"/>
      <c r="E79" s="134"/>
      <c r="F79" s="134"/>
      <c r="G79" s="134"/>
      <c r="H79" s="134"/>
      <c r="I79" s="134"/>
      <c r="J79" s="134"/>
      <c r="K79" s="134"/>
    </row>
    <row r="80" spans="1:11" x14ac:dyDescent="0.2">
      <c r="A80" s="134"/>
      <c r="B80" s="134"/>
      <c r="C80" s="134"/>
      <c r="D80" s="134"/>
      <c r="E80" s="134"/>
      <c r="F80" s="134"/>
      <c r="G80" s="134"/>
      <c r="H80" s="134"/>
      <c r="I80" s="134"/>
      <c r="J80" s="134"/>
      <c r="K80" s="134"/>
    </row>
    <row r="81" spans="1:11" x14ac:dyDescent="0.2">
      <c r="A81" s="134"/>
      <c r="B81" s="134"/>
      <c r="C81" s="134"/>
      <c r="D81" s="134"/>
      <c r="E81" s="134"/>
      <c r="F81" s="134"/>
      <c r="G81" s="134"/>
      <c r="H81" s="134"/>
      <c r="I81" s="134"/>
      <c r="J81" s="134"/>
      <c r="K81" s="134"/>
    </row>
    <row r="82" spans="1:11" x14ac:dyDescent="0.2">
      <c r="A82" s="134"/>
      <c r="B82" s="134"/>
      <c r="C82" s="134"/>
      <c r="D82" s="134"/>
      <c r="E82" s="134"/>
      <c r="F82" s="134"/>
      <c r="G82" s="134"/>
      <c r="H82" s="134"/>
      <c r="I82" s="134"/>
      <c r="J82" s="134"/>
      <c r="K82" s="134"/>
    </row>
    <row r="83" spans="1:11" x14ac:dyDescent="0.2">
      <c r="A83" s="134"/>
      <c r="B83" s="134"/>
      <c r="C83" s="134"/>
      <c r="D83" s="134"/>
      <c r="E83" s="134"/>
      <c r="F83" s="134"/>
      <c r="G83" s="134"/>
      <c r="H83" s="134"/>
      <c r="I83" s="134"/>
      <c r="J83" s="134"/>
      <c r="K83" s="134"/>
    </row>
    <row r="84" spans="1:11" x14ac:dyDescent="0.2">
      <c r="A84" s="134"/>
      <c r="B84" s="134"/>
      <c r="C84" s="134"/>
      <c r="D84" s="134"/>
      <c r="E84" s="134"/>
      <c r="F84" s="134"/>
      <c r="G84" s="134"/>
      <c r="H84" s="134"/>
      <c r="I84" s="134"/>
      <c r="J84" s="134"/>
      <c r="K84" s="134"/>
    </row>
    <row r="85" spans="1:11" x14ac:dyDescent="0.2">
      <c r="A85" s="134"/>
      <c r="B85" s="134"/>
      <c r="C85" s="134"/>
      <c r="D85" s="134"/>
      <c r="E85" s="134"/>
      <c r="F85" s="134"/>
      <c r="G85" s="134"/>
      <c r="H85" s="134"/>
      <c r="I85" s="134"/>
      <c r="J85" s="134"/>
      <c r="K85" s="134"/>
    </row>
    <row r="86" spans="1:11" x14ac:dyDescent="0.2">
      <c r="A86" s="134"/>
      <c r="B86" s="134"/>
      <c r="C86" s="134"/>
      <c r="D86" s="134"/>
      <c r="E86" s="134"/>
      <c r="F86" s="134"/>
      <c r="G86" s="134"/>
      <c r="H86" s="134"/>
      <c r="I86" s="134"/>
      <c r="J86" s="134"/>
      <c r="K86" s="134"/>
    </row>
    <row r="87" spans="1:11" x14ac:dyDescent="0.2">
      <c r="A87" s="134"/>
      <c r="B87" s="134"/>
      <c r="C87" s="134"/>
      <c r="D87" s="134"/>
      <c r="E87" s="134"/>
      <c r="F87" s="134"/>
      <c r="G87" s="134"/>
      <c r="H87" s="134"/>
      <c r="I87" s="134"/>
      <c r="J87" s="134"/>
      <c r="K87" s="134"/>
    </row>
    <row r="88" spans="1:11" x14ac:dyDescent="0.2">
      <c r="A88" s="134"/>
      <c r="B88" s="134"/>
      <c r="C88" s="134"/>
      <c r="D88" s="134"/>
      <c r="E88" s="134"/>
      <c r="F88" s="134"/>
      <c r="G88" s="134"/>
      <c r="H88" s="134"/>
      <c r="I88" s="134"/>
      <c r="J88" s="134"/>
      <c r="K88" s="134"/>
    </row>
    <row r="89" spans="1:11" x14ac:dyDescent="0.2">
      <c r="A89" s="134"/>
      <c r="B89" s="134"/>
      <c r="C89" s="134"/>
      <c r="D89" s="134"/>
      <c r="E89" s="134"/>
      <c r="F89" s="134"/>
      <c r="G89" s="134"/>
      <c r="H89" s="134"/>
      <c r="I89" s="134"/>
      <c r="J89" s="134"/>
      <c r="K89" s="134"/>
    </row>
    <row r="90" spans="1:11" x14ac:dyDescent="0.2">
      <c r="A90" s="134"/>
      <c r="B90" s="134"/>
      <c r="C90" s="134"/>
      <c r="D90" s="134"/>
      <c r="E90" s="134"/>
      <c r="F90" s="134"/>
      <c r="G90" s="134"/>
      <c r="H90" s="134"/>
      <c r="I90" s="134"/>
      <c r="J90" s="134"/>
      <c r="K90" s="134"/>
    </row>
    <row r="91" spans="1:11" x14ac:dyDescent="0.2">
      <c r="A91" s="134"/>
      <c r="B91" s="134"/>
      <c r="C91" s="134"/>
      <c r="D91" s="134"/>
      <c r="E91" s="134"/>
      <c r="F91" s="134"/>
      <c r="G91" s="134"/>
      <c r="H91" s="134"/>
      <c r="I91" s="134"/>
      <c r="J91" s="134"/>
      <c r="K91" s="134"/>
    </row>
    <row r="92" spans="1:11" x14ac:dyDescent="0.2">
      <c r="A92" s="134"/>
      <c r="B92" s="134"/>
      <c r="C92" s="134"/>
      <c r="D92" s="134"/>
      <c r="E92" s="134"/>
      <c r="F92" s="134"/>
      <c r="G92" s="134"/>
      <c r="H92" s="134"/>
      <c r="I92" s="134"/>
      <c r="J92" s="134"/>
      <c r="K92" s="134"/>
    </row>
    <row r="93" spans="1:11" x14ac:dyDescent="0.2">
      <c r="A93" s="134"/>
      <c r="B93" s="134"/>
      <c r="C93" s="134"/>
      <c r="D93" s="134"/>
      <c r="E93" s="134"/>
      <c r="F93" s="134"/>
      <c r="G93" s="134"/>
      <c r="H93" s="134"/>
      <c r="I93" s="134"/>
      <c r="J93" s="134"/>
      <c r="K93" s="134"/>
    </row>
    <row r="94" spans="1:11" x14ac:dyDescent="0.2">
      <c r="A94" s="134"/>
      <c r="B94" s="134"/>
      <c r="C94" s="134"/>
      <c r="D94" s="134"/>
      <c r="E94" s="134"/>
      <c r="F94" s="134"/>
      <c r="G94" s="134"/>
      <c r="H94" s="134"/>
      <c r="I94" s="134"/>
      <c r="J94" s="134"/>
      <c r="K94" s="134"/>
    </row>
    <row r="95" spans="1:11" x14ac:dyDescent="0.2">
      <c r="A95" s="134"/>
      <c r="B95" s="134"/>
      <c r="C95" s="134"/>
      <c r="D95" s="134"/>
      <c r="E95" s="134"/>
      <c r="F95" s="134"/>
      <c r="G95" s="134"/>
      <c r="H95" s="134"/>
      <c r="I95" s="134"/>
      <c r="J95" s="134"/>
      <c r="K95" s="134"/>
    </row>
    <row r="96" spans="1:11" x14ac:dyDescent="0.2">
      <c r="A96" s="134"/>
      <c r="B96" s="134"/>
      <c r="C96" s="134"/>
      <c r="D96" s="134"/>
      <c r="E96" s="134"/>
      <c r="F96" s="134"/>
      <c r="G96" s="134"/>
      <c r="H96" s="134"/>
      <c r="I96" s="134"/>
      <c r="J96" s="134"/>
      <c r="K96" s="134"/>
    </row>
    <row r="97" spans="1:11" x14ac:dyDescent="0.2">
      <c r="A97" s="134"/>
      <c r="B97" s="134"/>
      <c r="C97" s="134"/>
      <c r="D97" s="134"/>
      <c r="E97" s="134"/>
      <c r="F97" s="134"/>
      <c r="G97" s="134"/>
      <c r="H97" s="134"/>
      <c r="I97" s="134"/>
      <c r="J97" s="134"/>
      <c r="K97" s="134"/>
    </row>
    <row r="98" spans="1:11" x14ac:dyDescent="0.2">
      <c r="A98" s="134"/>
      <c r="B98" s="134"/>
      <c r="C98" s="134"/>
      <c r="D98" s="134"/>
      <c r="E98" s="134"/>
      <c r="F98" s="134"/>
      <c r="G98" s="134"/>
      <c r="H98" s="134"/>
      <c r="I98" s="134"/>
      <c r="J98" s="134"/>
      <c r="K98" s="134"/>
    </row>
    <row r="99" spans="1:11" x14ac:dyDescent="0.2">
      <c r="A99" s="134"/>
      <c r="B99" s="134"/>
      <c r="C99" s="134"/>
      <c r="D99" s="134"/>
      <c r="E99" s="134"/>
      <c r="F99" s="134"/>
      <c r="G99" s="134"/>
      <c r="H99" s="134"/>
      <c r="I99" s="134"/>
      <c r="J99" s="134"/>
      <c r="K99" s="134"/>
    </row>
    <row r="100" spans="1:11" x14ac:dyDescent="0.2">
      <c r="A100" s="134"/>
      <c r="B100" s="134"/>
      <c r="C100" s="134"/>
      <c r="D100" s="134"/>
      <c r="E100" s="134"/>
      <c r="F100" s="134"/>
      <c r="G100" s="134"/>
      <c r="H100" s="134"/>
      <c r="I100" s="134"/>
      <c r="J100" s="134"/>
      <c r="K100" s="134"/>
    </row>
    <row r="101" spans="1:11" x14ac:dyDescent="0.2">
      <c r="A101" s="134"/>
      <c r="B101" s="134"/>
      <c r="C101" s="134"/>
      <c r="D101" s="134"/>
      <c r="E101" s="134"/>
      <c r="F101" s="134"/>
      <c r="G101" s="134"/>
      <c r="H101" s="134"/>
      <c r="I101" s="134"/>
      <c r="J101" s="134"/>
      <c r="K101" s="134"/>
    </row>
    <row r="102" spans="1:11" x14ac:dyDescent="0.2">
      <c r="A102" s="134"/>
      <c r="B102" s="134"/>
      <c r="C102" s="134"/>
      <c r="D102" s="134"/>
      <c r="E102" s="134"/>
      <c r="F102" s="134"/>
      <c r="G102" s="134"/>
      <c r="H102" s="134"/>
      <c r="I102" s="134"/>
      <c r="J102" s="134"/>
      <c r="K102" s="134"/>
    </row>
    <row r="103" spans="1:11" x14ac:dyDescent="0.2">
      <c r="A103" s="134"/>
      <c r="B103" s="134"/>
      <c r="C103" s="134"/>
      <c r="D103" s="134"/>
      <c r="E103" s="134"/>
      <c r="F103" s="134"/>
      <c r="G103" s="134"/>
      <c r="H103" s="134"/>
      <c r="I103" s="134"/>
      <c r="J103" s="134"/>
      <c r="K103" s="134"/>
    </row>
    <row r="104" spans="1:11" x14ac:dyDescent="0.2">
      <c r="A104" s="134"/>
      <c r="B104" s="134"/>
      <c r="C104" s="134"/>
      <c r="D104" s="134"/>
      <c r="E104" s="134"/>
      <c r="F104" s="134"/>
      <c r="G104" s="134"/>
      <c r="H104" s="134"/>
      <c r="I104" s="134"/>
      <c r="J104" s="134"/>
      <c r="K104" s="134"/>
    </row>
    <row r="105" spans="1:11" x14ac:dyDescent="0.2">
      <c r="A105" s="134"/>
      <c r="B105" s="134"/>
      <c r="C105" s="134"/>
      <c r="D105" s="134"/>
      <c r="E105" s="134"/>
      <c r="F105" s="134"/>
      <c r="G105" s="134"/>
      <c r="H105" s="134"/>
      <c r="I105" s="134"/>
      <c r="J105" s="134"/>
      <c r="K105" s="134"/>
    </row>
    <row r="106" spans="1:11" x14ac:dyDescent="0.2">
      <c r="A106" s="134"/>
      <c r="B106" s="134"/>
      <c r="C106" s="134"/>
      <c r="D106" s="134"/>
      <c r="E106" s="134"/>
      <c r="F106" s="134"/>
      <c r="G106" s="134"/>
      <c r="H106" s="134"/>
      <c r="I106" s="134"/>
      <c r="J106" s="134"/>
      <c r="K106" s="134"/>
    </row>
    <row r="107" spans="1:11" x14ac:dyDescent="0.2">
      <c r="A107" s="134"/>
      <c r="B107" s="134"/>
      <c r="C107" s="134"/>
      <c r="D107" s="134"/>
      <c r="E107" s="134"/>
      <c r="F107" s="134"/>
      <c r="G107" s="134"/>
      <c r="H107" s="134"/>
      <c r="I107" s="134"/>
      <c r="J107" s="134"/>
      <c r="K107" s="134"/>
    </row>
    <row r="108" spans="1:11" x14ac:dyDescent="0.2">
      <c r="A108" s="134"/>
      <c r="B108" s="134"/>
      <c r="C108" s="134"/>
      <c r="D108" s="134"/>
      <c r="E108" s="134"/>
      <c r="F108" s="134"/>
      <c r="G108" s="134"/>
      <c r="H108" s="134"/>
      <c r="I108" s="134"/>
      <c r="J108" s="134"/>
      <c r="K108" s="134"/>
    </row>
    <row r="109" spans="1:11" x14ac:dyDescent="0.2">
      <c r="A109" s="134"/>
      <c r="B109" s="134"/>
      <c r="C109" s="134"/>
      <c r="D109" s="134"/>
      <c r="E109" s="134"/>
      <c r="F109" s="134"/>
      <c r="G109" s="134"/>
      <c r="H109" s="134"/>
      <c r="I109" s="134"/>
      <c r="J109" s="134"/>
      <c r="K109" s="134"/>
    </row>
    <row r="110" spans="1:11" x14ac:dyDescent="0.2">
      <c r="A110" s="134"/>
      <c r="B110" s="134"/>
      <c r="C110" s="134"/>
      <c r="D110" s="134"/>
      <c r="E110" s="134"/>
      <c r="F110" s="134"/>
      <c r="G110" s="134"/>
      <c r="H110" s="134"/>
      <c r="I110" s="134"/>
      <c r="J110" s="134"/>
      <c r="K110" s="134"/>
    </row>
    <row r="111" spans="1:11" x14ac:dyDescent="0.2">
      <c r="A111" s="134"/>
      <c r="B111" s="134"/>
      <c r="C111" s="134"/>
      <c r="D111" s="134"/>
      <c r="E111" s="134"/>
      <c r="F111" s="134"/>
      <c r="G111" s="134"/>
      <c r="H111" s="134"/>
      <c r="I111" s="134"/>
      <c r="J111" s="134"/>
      <c r="K111" s="134"/>
    </row>
    <row r="112" spans="1:11" x14ac:dyDescent="0.2">
      <c r="A112" s="134"/>
      <c r="B112" s="134"/>
      <c r="C112" s="134"/>
      <c r="D112" s="134"/>
      <c r="E112" s="134"/>
      <c r="F112" s="134"/>
      <c r="G112" s="134"/>
      <c r="H112" s="134"/>
      <c r="I112" s="134"/>
      <c r="J112" s="134"/>
      <c r="K112" s="134"/>
    </row>
    <row r="113" spans="1:11" x14ac:dyDescent="0.2">
      <c r="A113" s="134"/>
      <c r="B113" s="134"/>
      <c r="C113" s="134"/>
      <c r="D113" s="134"/>
      <c r="E113" s="134"/>
      <c r="F113" s="134"/>
      <c r="G113" s="134"/>
      <c r="H113" s="134"/>
      <c r="I113" s="134"/>
      <c r="J113" s="134"/>
      <c r="K113" s="134"/>
    </row>
    <row r="114" spans="1:11" x14ac:dyDescent="0.2">
      <c r="A114" s="134"/>
      <c r="B114" s="134"/>
      <c r="C114" s="134"/>
      <c r="D114" s="134"/>
      <c r="E114" s="134"/>
      <c r="F114" s="134"/>
      <c r="G114" s="134"/>
      <c r="H114" s="134"/>
      <c r="I114" s="134"/>
      <c r="J114" s="134"/>
      <c r="K114" s="134"/>
    </row>
    <row r="115" spans="1:11" x14ac:dyDescent="0.2">
      <c r="A115" s="134"/>
      <c r="B115" s="134"/>
      <c r="C115" s="134"/>
      <c r="D115" s="134"/>
      <c r="E115" s="134"/>
      <c r="F115" s="134"/>
      <c r="G115" s="134"/>
      <c r="H115" s="134"/>
      <c r="I115" s="134"/>
      <c r="J115" s="134"/>
      <c r="K115" s="134"/>
    </row>
    <row r="116" spans="1:11" x14ac:dyDescent="0.2">
      <c r="A116" s="134"/>
      <c r="B116" s="134"/>
      <c r="C116" s="134"/>
      <c r="D116" s="134"/>
      <c r="E116" s="134"/>
      <c r="F116" s="134"/>
      <c r="G116" s="134"/>
      <c r="H116" s="134"/>
      <c r="I116" s="134"/>
      <c r="J116" s="134"/>
      <c r="K116" s="134"/>
    </row>
    <row r="117" spans="1:11" x14ac:dyDescent="0.2">
      <c r="A117" s="134"/>
      <c r="B117" s="134"/>
      <c r="C117" s="134"/>
      <c r="D117" s="134"/>
      <c r="E117" s="134"/>
      <c r="F117" s="134"/>
      <c r="G117" s="134"/>
      <c r="H117" s="134"/>
      <c r="I117" s="134"/>
      <c r="J117" s="134"/>
      <c r="K117" s="134"/>
    </row>
    <row r="118" spans="1:11" x14ac:dyDescent="0.2">
      <c r="A118" s="134"/>
      <c r="B118" s="134"/>
      <c r="C118" s="134"/>
      <c r="D118" s="134"/>
      <c r="E118" s="134"/>
      <c r="F118" s="134"/>
      <c r="G118" s="134"/>
      <c r="H118" s="134"/>
      <c r="I118" s="134"/>
      <c r="J118" s="134"/>
      <c r="K118" s="134"/>
    </row>
    <row r="119" spans="1:11" x14ac:dyDescent="0.2">
      <c r="A119" s="134"/>
      <c r="B119" s="134"/>
      <c r="C119" s="134"/>
      <c r="D119" s="134"/>
      <c r="E119" s="134"/>
      <c r="F119" s="134"/>
      <c r="G119" s="134"/>
      <c r="H119" s="134"/>
      <c r="I119" s="134"/>
      <c r="J119" s="134"/>
      <c r="K119" s="134"/>
    </row>
    <row r="120" spans="1:11" x14ac:dyDescent="0.2">
      <c r="A120" s="134"/>
      <c r="B120" s="134"/>
      <c r="C120" s="134"/>
      <c r="D120" s="134"/>
      <c r="E120" s="134"/>
      <c r="F120" s="134"/>
      <c r="G120" s="134"/>
      <c r="H120" s="134"/>
      <c r="I120" s="134"/>
      <c r="J120" s="134"/>
      <c r="K120" s="134"/>
    </row>
    <row r="121" spans="1:11" x14ac:dyDescent="0.2">
      <c r="A121" s="134"/>
      <c r="B121" s="134"/>
      <c r="C121" s="134"/>
      <c r="D121" s="134"/>
      <c r="E121" s="134"/>
      <c r="F121" s="134"/>
      <c r="G121" s="134"/>
      <c r="H121" s="134"/>
      <c r="I121" s="134"/>
      <c r="J121" s="134"/>
      <c r="K121" s="134"/>
    </row>
    <row r="122" spans="1:11" x14ac:dyDescent="0.2">
      <c r="A122" s="134"/>
      <c r="B122" s="134"/>
      <c r="C122" s="134"/>
      <c r="D122" s="134"/>
      <c r="E122" s="134"/>
      <c r="F122" s="134"/>
      <c r="G122" s="134"/>
      <c r="H122" s="134"/>
      <c r="I122" s="134"/>
      <c r="J122" s="134"/>
      <c r="K122" s="134"/>
    </row>
    <row r="123" spans="1:11" x14ac:dyDescent="0.2">
      <c r="A123" s="134"/>
      <c r="B123" s="134"/>
      <c r="C123" s="134"/>
      <c r="D123" s="134"/>
      <c r="E123" s="134"/>
      <c r="F123" s="134"/>
      <c r="G123" s="134"/>
      <c r="H123" s="134"/>
      <c r="I123" s="134"/>
      <c r="J123" s="134"/>
      <c r="K123" s="134"/>
    </row>
    <row r="124" spans="1:11" x14ac:dyDescent="0.2">
      <c r="A124" s="134"/>
      <c r="B124" s="134"/>
      <c r="C124" s="134"/>
      <c r="D124" s="134"/>
      <c r="E124" s="134"/>
      <c r="F124" s="134"/>
      <c r="G124" s="134"/>
      <c r="H124" s="134"/>
      <c r="I124" s="134"/>
      <c r="J124" s="134"/>
      <c r="K124" s="134"/>
    </row>
    <row r="125" spans="1:11" x14ac:dyDescent="0.2">
      <c r="A125" s="134"/>
      <c r="B125" s="134"/>
      <c r="C125" s="134"/>
      <c r="D125" s="134"/>
      <c r="E125" s="134"/>
      <c r="F125" s="134"/>
      <c r="G125" s="134"/>
      <c r="H125" s="134"/>
      <c r="I125" s="134"/>
      <c r="J125" s="134"/>
      <c r="K125" s="134"/>
    </row>
    <row r="126" spans="1:11" x14ac:dyDescent="0.2">
      <c r="A126" s="134"/>
      <c r="B126" s="134"/>
      <c r="C126" s="134"/>
      <c r="D126" s="134"/>
      <c r="E126" s="134"/>
      <c r="F126" s="134"/>
      <c r="G126" s="134"/>
      <c r="H126" s="134"/>
      <c r="I126" s="134"/>
      <c r="J126" s="134"/>
      <c r="K126" s="134"/>
    </row>
    <row r="127" spans="1:11" x14ac:dyDescent="0.2">
      <c r="A127" s="134"/>
      <c r="B127" s="134"/>
      <c r="C127" s="134"/>
      <c r="D127" s="134"/>
      <c r="E127" s="134"/>
      <c r="F127" s="134"/>
      <c r="G127" s="134"/>
      <c r="H127" s="134"/>
      <c r="I127" s="134"/>
      <c r="J127" s="134"/>
      <c r="K127" s="134"/>
    </row>
    <row r="128" spans="1:11" x14ac:dyDescent="0.2">
      <c r="A128" s="134"/>
      <c r="B128" s="134"/>
      <c r="C128" s="134"/>
      <c r="D128" s="134"/>
      <c r="E128" s="134"/>
      <c r="F128" s="134"/>
      <c r="G128" s="134"/>
      <c r="H128" s="134"/>
      <c r="I128" s="134"/>
      <c r="J128" s="134"/>
      <c r="K128" s="134"/>
    </row>
    <row r="129" spans="1:11" x14ac:dyDescent="0.2">
      <c r="A129" s="134"/>
      <c r="B129" s="134"/>
      <c r="C129" s="134"/>
      <c r="D129" s="134"/>
      <c r="E129" s="134"/>
      <c r="F129" s="134"/>
      <c r="G129" s="134"/>
      <c r="H129" s="134"/>
      <c r="I129" s="134"/>
      <c r="J129" s="134"/>
      <c r="K129" s="134"/>
    </row>
    <row r="130" spans="1:11" x14ac:dyDescent="0.2">
      <c r="A130" s="134"/>
      <c r="B130" s="134"/>
      <c r="C130" s="134"/>
      <c r="D130" s="134"/>
      <c r="E130" s="134"/>
      <c r="F130" s="134"/>
      <c r="G130" s="134"/>
      <c r="H130" s="134"/>
      <c r="I130" s="134"/>
      <c r="J130" s="134"/>
      <c r="K130" s="134"/>
    </row>
    <row r="131" spans="1:11" x14ac:dyDescent="0.2">
      <c r="A131" s="134"/>
      <c r="B131" s="134"/>
      <c r="C131" s="134"/>
      <c r="D131" s="134"/>
      <c r="E131" s="134"/>
      <c r="F131" s="134"/>
      <c r="G131" s="134"/>
      <c r="H131" s="134"/>
      <c r="I131" s="134"/>
      <c r="J131" s="134"/>
      <c r="K131" s="134"/>
    </row>
    <row r="132" spans="1:11" x14ac:dyDescent="0.2">
      <c r="A132" s="134"/>
      <c r="B132" s="134"/>
      <c r="C132" s="134"/>
      <c r="D132" s="134"/>
      <c r="E132" s="134"/>
      <c r="F132" s="134"/>
      <c r="G132" s="134"/>
      <c r="H132" s="134"/>
      <c r="I132" s="134"/>
      <c r="J132" s="134"/>
      <c r="K132" s="134"/>
    </row>
    <row r="133" spans="1:11" x14ac:dyDescent="0.2">
      <c r="A133" s="134"/>
      <c r="B133" s="134"/>
      <c r="C133" s="134"/>
      <c r="D133" s="134"/>
      <c r="E133" s="134"/>
      <c r="F133" s="134"/>
      <c r="G133" s="134"/>
      <c r="H133" s="134"/>
      <c r="I133" s="134"/>
      <c r="J133" s="134"/>
      <c r="K133" s="134"/>
    </row>
    <row r="134" spans="1:11" x14ac:dyDescent="0.2">
      <c r="A134" s="134"/>
      <c r="B134" s="134"/>
      <c r="C134" s="134"/>
      <c r="D134" s="134"/>
      <c r="E134" s="134"/>
      <c r="F134" s="134"/>
      <c r="G134" s="134"/>
      <c r="H134" s="134"/>
      <c r="I134" s="134"/>
      <c r="J134" s="134"/>
      <c r="K134" s="134"/>
    </row>
    <row r="135" spans="1:11" x14ac:dyDescent="0.2">
      <c r="A135" s="134"/>
      <c r="B135" s="134"/>
      <c r="C135" s="134"/>
      <c r="D135" s="134"/>
      <c r="E135" s="134"/>
      <c r="F135" s="134"/>
      <c r="G135" s="134"/>
      <c r="H135" s="134"/>
      <c r="I135" s="134"/>
      <c r="J135" s="134"/>
      <c r="K135" s="134"/>
    </row>
    <row r="136" spans="1:11" x14ac:dyDescent="0.2">
      <c r="A136" s="134"/>
      <c r="B136" s="134"/>
      <c r="C136" s="134"/>
      <c r="D136" s="134"/>
      <c r="E136" s="134"/>
      <c r="F136" s="134"/>
      <c r="G136" s="134"/>
      <c r="H136" s="134"/>
      <c r="I136" s="134"/>
      <c r="J136" s="134"/>
      <c r="K136" s="134"/>
    </row>
    <row r="137" spans="1:11" x14ac:dyDescent="0.2">
      <c r="A137" s="134"/>
      <c r="B137" s="134"/>
      <c r="C137" s="134"/>
      <c r="D137" s="134"/>
      <c r="E137" s="134"/>
      <c r="F137" s="134"/>
      <c r="G137" s="134"/>
      <c r="H137" s="134"/>
      <c r="I137" s="134"/>
      <c r="J137" s="134"/>
      <c r="K137" s="134"/>
    </row>
    <row r="138" spans="1:11" x14ac:dyDescent="0.2">
      <c r="A138" s="134"/>
      <c r="B138" s="134"/>
      <c r="C138" s="134"/>
      <c r="D138" s="134"/>
      <c r="E138" s="134"/>
      <c r="F138" s="134"/>
      <c r="G138" s="134"/>
      <c r="H138" s="134"/>
      <c r="I138" s="134"/>
      <c r="J138" s="134"/>
      <c r="K138" s="134"/>
    </row>
    <row r="139" spans="1:11" x14ac:dyDescent="0.2">
      <c r="A139" s="134"/>
      <c r="B139" s="134"/>
      <c r="C139" s="134"/>
      <c r="D139" s="134"/>
      <c r="E139" s="134"/>
      <c r="F139" s="134"/>
      <c r="G139" s="134"/>
      <c r="H139" s="134"/>
      <c r="I139" s="134"/>
      <c r="J139" s="134"/>
      <c r="K139" s="134"/>
    </row>
    <row r="140" spans="1:11" x14ac:dyDescent="0.2">
      <c r="A140" s="134"/>
      <c r="B140" s="134"/>
      <c r="C140" s="134"/>
      <c r="D140" s="134"/>
      <c r="E140" s="134"/>
      <c r="F140" s="134"/>
      <c r="G140" s="134"/>
      <c r="H140" s="134"/>
      <c r="I140" s="134"/>
      <c r="J140" s="134"/>
      <c r="K140" s="134"/>
    </row>
    <row r="141" spans="1:11" x14ac:dyDescent="0.2">
      <c r="A141" s="134"/>
      <c r="B141" s="134"/>
      <c r="C141" s="134"/>
      <c r="D141" s="134"/>
      <c r="E141" s="134"/>
      <c r="F141" s="134"/>
      <c r="G141" s="134"/>
      <c r="H141" s="134"/>
      <c r="I141" s="134"/>
      <c r="J141" s="134"/>
      <c r="K141" s="134"/>
    </row>
    <row r="142" spans="1:11" x14ac:dyDescent="0.2">
      <c r="A142" s="134"/>
      <c r="B142" s="134"/>
      <c r="C142" s="134"/>
      <c r="D142" s="134"/>
      <c r="E142" s="134"/>
      <c r="F142" s="134"/>
      <c r="G142" s="134"/>
      <c r="H142" s="134"/>
      <c r="I142" s="134"/>
      <c r="J142" s="134"/>
      <c r="K142" s="134"/>
    </row>
    <row r="143" spans="1:11" x14ac:dyDescent="0.2">
      <c r="A143" s="134"/>
      <c r="B143" s="134"/>
      <c r="C143" s="134"/>
      <c r="D143" s="134"/>
      <c r="E143" s="134"/>
      <c r="F143" s="134"/>
      <c r="G143" s="134"/>
      <c r="H143" s="134"/>
      <c r="I143" s="134"/>
      <c r="J143" s="134"/>
      <c r="K143" s="134"/>
    </row>
    <row r="144" spans="1:11" x14ac:dyDescent="0.2">
      <c r="A144" s="134"/>
      <c r="B144" s="134"/>
      <c r="C144" s="134"/>
      <c r="D144" s="134"/>
      <c r="E144" s="134"/>
      <c r="F144" s="134"/>
      <c r="G144" s="134"/>
      <c r="H144" s="134"/>
      <c r="I144" s="134"/>
      <c r="J144" s="134"/>
      <c r="K144" s="134"/>
    </row>
    <row r="145" spans="1:11" x14ac:dyDescent="0.2">
      <c r="A145" s="134"/>
      <c r="B145" s="134"/>
      <c r="C145" s="134"/>
      <c r="D145" s="134"/>
      <c r="E145" s="134"/>
      <c r="F145" s="134"/>
      <c r="G145" s="134"/>
      <c r="H145" s="134"/>
      <c r="I145" s="134"/>
      <c r="J145" s="134"/>
      <c r="K145" s="134"/>
    </row>
    <row r="146" spans="1:11" x14ac:dyDescent="0.2">
      <c r="A146" s="134"/>
      <c r="B146" s="134"/>
      <c r="C146" s="134"/>
      <c r="D146" s="134"/>
      <c r="E146" s="134"/>
      <c r="F146" s="134"/>
      <c r="G146" s="134"/>
      <c r="H146" s="134"/>
      <c r="I146" s="134"/>
      <c r="J146" s="134"/>
      <c r="K146" s="134"/>
    </row>
    <row r="147" spans="1:11" x14ac:dyDescent="0.2">
      <c r="A147" s="134"/>
      <c r="B147" s="134"/>
      <c r="C147" s="134"/>
      <c r="D147" s="134"/>
      <c r="E147" s="134"/>
      <c r="F147" s="134"/>
      <c r="G147" s="134"/>
      <c r="H147" s="134"/>
      <c r="I147" s="134"/>
      <c r="J147" s="134"/>
      <c r="K147" s="134"/>
    </row>
    <row r="148" spans="1:11" x14ac:dyDescent="0.2">
      <c r="A148" s="134"/>
      <c r="B148" s="134"/>
      <c r="C148" s="134"/>
      <c r="D148" s="134"/>
      <c r="E148" s="134"/>
      <c r="F148" s="134"/>
      <c r="G148" s="134"/>
      <c r="H148" s="134"/>
      <c r="I148" s="134"/>
      <c r="J148" s="134"/>
      <c r="K148" s="134"/>
    </row>
    <row r="149" spans="1:11" x14ac:dyDescent="0.2">
      <c r="A149" s="134"/>
      <c r="B149" s="134"/>
      <c r="C149" s="134"/>
      <c r="D149" s="134"/>
      <c r="E149" s="134"/>
      <c r="F149" s="134"/>
      <c r="G149" s="134"/>
      <c r="H149" s="134"/>
      <c r="I149" s="134"/>
      <c r="J149" s="134"/>
      <c r="K149" s="134"/>
    </row>
    <row r="150" spans="1:11" x14ac:dyDescent="0.2">
      <c r="A150" s="134"/>
      <c r="B150" s="134"/>
      <c r="C150" s="134"/>
      <c r="D150" s="134"/>
      <c r="E150" s="134"/>
      <c r="F150" s="134"/>
      <c r="G150" s="134"/>
      <c r="H150" s="134"/>
      <c r="I150" s="134"/>
      <c r="J150" s="134"/>
      <c r="K150" s="134"/>
    </row>
    <row r="151" spans="1:11" x14ac:dyDescent="0.2">
      <c r="A151" s="134"/>
      <c r="B151" s="134"/>
      <c r="C151" s="134"/>
      <c r="D151" s="134"/>
      <c r="E151" s="134"/>
      <c r="F151" s="134"/>
      <c r="G151" s="134"/>
      <c r="H151" s="134"/>
      <c r="I151" s="134"/>
      <c r="J151" s="134"/>
      <c r="K151" s="134"/>
    </row>
    <row r="152" spans="1:11" x14ac:dyDescent="0.2">
      <c r="A152" s="134"/>
      <c r="B152" s="134"/>
      <c r="C152" s="134"/>
      <c r="D152" s="134"/>
      <c r="E152" s="134"/>
      <c r="F152" s="134"/>
      <c r="G152" s="134"/>
      <c r="H152" s="134"/>
      <c r="I152" s="134"/>
      <c r="J152" s="134"/>
      <c r="K152" s="134"/>
    </row>
    <row r="153" spans="1:11" x14ac:dyDescent="0.2">
      <c r="A153" s="134"/>
      <c r="B153" s="134"/>
      <c r="C153" s="134"/>
      <c r="D153" s="134"/>
      <c r="E153" s="134"/>
      <c r="F153" s="134"/>
      <c r="G153" s="134"/>
      <c r="H153" s="134"/>
      <c r="I153" s="134"/>
      <c r="J153" s="134"/>
      <c r="K153" s="134"/>
    </row>
    <row r="154" spans="1:11" x14ac:dyDescent="0.2">
      <c r="A154" s="134"/>
      <c r="B154" s="134"/>
      <c r="C154" s="134"/>
      <c r="D154" s="134"/>
      <c r="E154" s="134"/>
      <c r="F154" s="134"/>
      <c r="G154" s="134"/>
      <c r="H154" s="134"/>
      <c r="I154" s="134"/>
      <c r="J154" s="134"/>
      <c r="K154" s="134"/>
    </row>
    <row r="155" spans="1:11" x14ac:dyDescent="0.2">
      <c r="A155" s="134"/>
      <c r="B155" s="134"/>
      <c r="C155" s="134"/>
      <c r="D155" s="134"/>
      <c r="E155" s="134"/>
      <c r="F155" s="134"/>
      <c r="G155" s="134"/>
      <c r="H155" s="134"/>
      <c r="I155" s="134"/>
      <c r="J155" s="134"/>
      <c r="K155" s="134"/>
    </row>
    <row r="156" spans="1:11" x14ac:dyDescent="0.2">
      <c r="A156" s="134"/>
      <c r="B156" s="134"/>
      <c r="C156" s="134"/>
      <c r="D156" s="134"/>
      <c r="E156" s="134"/>
      <c r="F156" s="134"/>
      <c r="G156" s="134"/>
      <c r="H156" s="134"/>
      <c r="I156" s="134"/>
      <c r="J156" s="134"/>
      <c r="K156" s="134"/>
    </row>
    <row r="157" spans="1:11" x14ac:dyDescent="0.2">
      <c r="A157" s="134"/>
      <c r="B157" s="134"/>
      <c r="C157" s="134"/>
      <c r="D157" s="134"/>
      <c r="E157" s="134"/>
      <c r="F157" s="134"/>
      <c r="G157" s="134"/>
      <c r="H157" s="134"/>
      <c r="I157" s="134"/>
      <c r="J157" s="134"/>
      <c r="K157" s="134"/>
    </row>
    <row r="158" spans="1:11" x14ac:dyDescent="0.2">
      <c r="A158" s="134"/>
      <c r="B158" s="134"/>
      <c r="C158" s="134"/>
      <c r="D158" s="134"/>
      <c r="E158" s="134"/>
      <c r="F158" s="134"/>
      <c r="G158" s="134"/>
      <c r="H158" s="134"/>
      <c r="I158" s="134"/>
      <c r="J158" s="134"/>
      <c r="K158" s="134"/>
    </row>
    <row r="159" spans="1:11" x14ac:dyDescent="0.2">
      <c r="A159" s="134"/>
      <c r="B159" s="134"/>
      <c r="C159" s="134"/>
      <c r="D159" s="134"/>
      <c r="E159" s="134"/>
      <c r="F159" s="134"/>
      <c r="G159" s="134"/>
      <c r="H159" s="134"/>
      <c r="I159" s="134"/>
      <c r="J159" s="134"/>
      <c r="K159" s="134"/>
    </row>
    <row r="160" spans="1:11" x14ac:dyDescent="0.2">
      <c r="A160" s="134"/>
      <c r="B160" s="134"/>
      <c r="C160" s="134"/>
      <c r="D160" s="134"/>
      <c r="E160" s="134"/>
      <c r="F160" s="134"/>
      <c r="G160" s="134"/>
      <c r="H160" s="134"/>
      <c r="I160" s="134"/>
      <c r="J160" s="134"/>
      <c r="K160" s="134"/>
    </row>
    <row r="161" spans="1:11" x14ac:dyDescent="0.2">
      <c r="A161" s="134"/>
      <c r="B161" s="134"/>
      <c r="C161" s="134"/>
      <c r="D161" s="134"/>
      <c r="E161" s="134"/>
      <c r="F161" s="134"/>
      <c r="G161" s="134"/>
      <c r="H161" s="134"/>
      <c r="I161" s="134"/>
      <c r="J161" s="134"/>
      <c r="K161" s="134"/>
    </row>
    <row r="162" spans="1:11" x14ac:dyDescent="0.2">
      <c r="A162" s="134"/>
      <c r="B162" s="134"/>
      <c r="C162" s="134"/>
      <c r="D162" s="134"/>
      <c r="E162" s="134"/>
      <c r="F162" s="134"/>
      <c r="G162" s="134"/>
      <c r="H162" s="134"/>
      <c r="I162" s="134"/>
      <c r="J162" s="134"/>
      <c r="K162" s="134"/>
    </row>
    <row r="163" spans="1:11" x14ac:dyDescent="0.2">
      <c r="A163" s="134"/>
      <c r="B163" s="134"/>
      <c r="C163" s="134"/>
      <c r="D163" s="134"/>
      <c r="E163" s="134"/>
      <c r="F163" s="134"/>
      <c r="G163" s="134"/>
      <c r="H163" s="134"/>
      <c r="I163" s="134"/>
      <c r="J163" s="134"/>
      <c r="K163" s="134"/>
    </row>
    <row r="164" spans="1:11" x14ac:dyDescent="0.2">
      <c r="A164" s="134"/>
      <c r="B164" s="134"/>
      <c r="C164" s="134"/>
      <c r="D164" s="134"/>
      <c r="E164" s="134"/>
      <c r="F164" s="134"/>
      <c r="G164" s="134"/>
      <c r="H164" s="134"/>
      <c r="I164" s="134"/>
      <c r="J164" s="134"/>
      <c r="K164" s="134"/>
    </row>
    <row r="165" spans="1:11" x14ac:dyDescent="0.2">
      <c r="A165" s="134"/>
      <c r="B165" s="134"/>
      <c r="C165" s="134"/>
      <c r="D165" s="134"/>
      <c r="E165" s="134"/>
      <c r="F165" s="134"/>
      <c r="G165" s="134"/>
      <c r="H165" s="134"/>
      <c r="I165" s="134"/>
      <c r="J165" s="134"/>
      <c r="K165" s="134"/>
    </row>
    <row r="166" spans="1:11" x14ac:dyDescent="0.2">
      <c r="A166" s="134"/>
      <c r="B166" s="134"/>
      <c r="C166" s="134"/>
      <c r="D166" s="134"/>
      <c r="E166" s="134"/>
      <c r="F166" s="134"/>
      <c r="G166" s="134"/>
      <c r="H166" s="134"/>
      <c r="I166" s="134"/>
      <c r="J166" s="134"/>
      <c r="K166" s="134"/>
    </row>
    <row r="167" spans="1:11" x14ac:dyDescent="0.2">
      <c r="A167" s="134"/>
      <c r="B167" s="134"/>
      <c r="C167" s="134"/>
      <c r="D167" s="134"/>
      <c r="E167" s="134"/>
      <c r="F167" s="134"/>
      <c r="G167" s="134"/>
      <c r="H167" s="134"/>
      <c r="I167" s="134"/>
      <c r="J167" s="134"/>
      <c r="K167" s="134"/>
    </row>
    <row r="168" spans="1:11" x14ac:dyDescent="0.2">
      <c r="A168" s="134"/>
      <c r="B168" s="134"/>
      <c r="C168" s="134"/>
      <c r="D168" s="134"/>
      <c r="E168" s="134"/>
      <c r="F168" s="134"/>
      <c r="G168" s="134"/>
      <c r="H168" s="134"/>
      <c r="I168" s="134"/>
      <c r="J168" s="134"/>
      <c r="K168" s="134"/>
    </row>
    <row r="169" spans="1:11" x14ac:dyDescent="0.2">
      <c r="A169" s="134"/>
      <c r="B169" s="134"/>
      <c r="C169" s="134"/>
      <c r="D169" s="134"/>
      <c r="E169" s="134"/>
      <c r="F169" s="134"/>
      <c r="G169" s="134"/>
      <c r="H169" s="134"/>
      <c r="I169" s="134"/>
      <c r="J169" s="134"/>
      <c r="K169" s="134"/>
    </row>
    <row r="170" spans="1:11" x14ac:dyDescent="0.2">
      <c r="A170" s="134"/>
      <c r="B170" s="134"/>
      <c r="C170" s="134"/>
      <c r="D170" s="134"/>
      <c r="E170" s="134"/>
      <c r="F170" s="134"/>
      <c r="G170" s="134"/>
      <c r="H170" s="134"/>
      <c r="I170" s="134"/>
      <c r="J170" s="134"/>
      <c r="K170" s="134"/>
    </row>
    <row r="171" spans="1:11" x14ac:dyDescent="0.2">
      <c r="A171" s="134"/>
      <c r="B171" s="134"/>
      <c r="C171" s="134"/>
      <c r="D171" s="134"/>
      <c r="E171" s="134"/>
      <c r="F171" s="134"/>
      <c r="G171" s="134"/>
      <c r="H171" s="134"/>
      <c r="I171" s="134"/>
      <c r="J171" s="134"/>
      <c r="K171" s="134"/>
    </row>
    <row r="172" spans="1:11" x14ac:dyDescent="0.2">
      <c r="A172" s="134"/>
      <c r="B172" s="134"/>
      <c r="C172" s="134"/>
      <c r="D172" s="134"/>
      <c r="E172" s="134"/>
      <c r="F172" s="134"/>
      <c r="G172" s="134"/>
      <c r="H172" s="134"/>
      <c r="I172" s="134"/>
      <c r="J172" s="134"/>
      <c r="K172" s="134"/>
    </row>
    <row r="173" spans="1:11" x14ac:dyDescent="0.2">
      <c r="A173" s="134"/>
      <c r="B173" s="134"/>
      <c r="C173" s="134"/>
      <c r="D173" s="134"/>
      <c r="E173" s="134"/>
      <c r="F173" s="134"/>
      <c r="G173" s="134"/>
      <c r="H173" s="134"/>
      <c r="I173" s="134"/>
      <c r="J173" s="134"/>
      <c r="K173" s="134"/>
    </row>
    <row r="174" spans="1:11" x14ac:dyDescent="0.2">
      <c r="A174" s="134"/>
      <c r="B174" s="134"/>
      <c r="C174" s="134"/>
      <c r="D174" s="134"/>
      <c r="E174" s="134"/>
      <c r="F174" s="134"/>
      <c r="G174" s="134"/>
      <c r="H174" s="134"/>
      <c r="I174" s="134"/>
      <c r="J174" s="134"/>
      <c r="K174" s="134"/>
    </row>
    <row r="175" spans="1:11" x14ac:dyDescent="0.2">
      <c r="A175" s="134"/>
      <c r="B175" s="134"/>
      <c r="C175" s="134"/>
      <c r="D175" s="134"/>
      <c r="E175" s="134"/>
      <c r="F175" s="134"/>
      <c r="G175" s="134"/>
      <c r="H175" s="134"/>
      <c r="I175" s="134"/>
      <c r="J175" s="134"/>
      <c r="K175" s="134"/>
    </row>
    <row r="176" spans="1:11" x14ac:dyDescent="0.2">
      <c r="A176" s="134"/>
      <c r="B176" s="134"/>
      <c r="C176" s="134"/>
      <c r="D176" s="134"/>
      <c r="E176" s="134"/>
      <c r="F176" s="134"/>
      <c r="G176" s="134"/>
      <c r="H176" s="134"/>
      <c r="I176" s="134"/>
      <c r="J176" s="134"/>
      <c r="K176" s="134"/>
    </row>
    <row r="177" spans="1:11" x14ac:dyDescent="0.2">
      <c r="A177" s="134"/>
      <c r="B177" s="134"/>
      <c r="C177" s="134"/>
      <c r="D177" s="134"/>
      <c r="E177" s="134"/>
      <c r="F177" s="134"/>
      <c r="G177" s="134"/>
      <c r="H177" s="134"/>
      <c r="I177" s="134"/>
      <c r="J177" s="134"/>
      <c r="K177" s="134"/>
    </row>
    <row r="178" spans="1:11" x14ac:dyDescent="0.2">
      <c r="A178" s="134"/>
      <c r="B178" s="134"/>
      <c r="C178" s="134"/>
      <c r="D178" s="134"/>
      <c r="E178" s="134"/>
      <c r="F178" s="134"/>
      <c r="G178" s="134"/>
      <c r="H178" s="134"/>
      <c r="I178" s="134"/>
      <c r="J178" s="134"/>
      <c r="K178" s="134"/>
    </row>
    <row r="179" spans="1:11" x14ac:dyDescent="0.2">
      <c r="A179" s="134"/>
      <c r="B179" s="134"/>
      <c r="C179" s="134"/>
      <c r="D179" s="134"/>
      <c r="E179" s="134"/>
      <c r="F179" s="134"/>
      <c r="G179" s="134"/>
      <c r="H179" s="134"/>
      <c r="I179" s="134"/>
      <c r="J179" s="134"/>
      <c r="K179" s="134"/>
    </row>
    <row r="180" spans="1:11" x14ac:dyDescent="0.2">
      <c r="A180" s="134"/>
      <c r="B180" s="134"/>
      <c r="C180" s="134"/>
      <c r="D180" s="134"/>
      <c r="E180" s="134"/>
      <c r="F180" s="134"/>
      <c r="G180" s="134"/>
      <c r="H180" s="134"/>
      <c r="I180" s="134"/>
      <c r="J180" s="134"/>
      <c r="K180" s="134"/>
    </row>
    <row r="181" spans="1:11" x14ac:dyDescent="0.2">
      <c r="A181" s="134"/>
      <c r="B181" s="134"/>
      <c r="C181" s="134"/>
      <c r="D181" s="134"/>
      <c r="E181" s="134"/>
      <c r="F181" s="134"/>
      <c r="G181" s="134"/>
      <c r="H181" s="134"/>
      <c r="I181" s="134"/>
      <c r="J181" s="134"/>
      <c r="K181" s="134"/>
    </row>
    <row r="182" spans="1:11" x14ac:dyDescent="0.2">
      <c r="A182" s="134"/>
      <c r="B182" s="134"/>
      <c r="C182" s="134"/>
      <c r="D182" s="134"/>
      <c r="E182" s="134"/>
      <c r="F182" s="134"/>
      <c r="G182" s="134"/>
      <c r="H182" s="134"/>
      <c r="I182" s="134"/>
      <c r="J182" s="134"/>
      <c r="K182" s="134"/>
    </row>
    <row r="183" spans="1:11" x14ac:dyDescent="0.2">
      <c r="A183" s="134"/>
      <c r="B183" s="134"/>
      <c r="C183" s="134"/>
      <c r="D183" s="134"/>
      <c r="E183" s="134"/>
      <c r="F183" s="134"/>
      <c r="G183" s="134"/>
      <c r="H183" s="134"/>
      <c r="I183" s="134"/>
      <c r="J183" s="134"/>
      <c r="K183" s="134"/>
    </row>
    <row r="184" spans="1:11" x14ac:dyDescent="0.2">
      <c r="A184" s="134"/>
      <c r="B184" s="134"/>
      <c r="C184" s="134"/>
      <c r="D184" s="134"/>
      <c r="E184" s="134"/>
      <c r="F184" s="134"/>
      <c r="G184" s="134"/>
      <c r="H184" s="134"/>
      <c r="I184" s="134"/>
      <c r="J184" s="134"/>
      <c r="K184" s="134"/>
    </row>
    <row r="185" spans="1:11" x14ac:dyDescent="0.2">
      <c r="A185" s="134"/>
      <c r="B185" s="134"/>
      <c r="C185" s="134"/>
      <c r="D185" s="134"/>
      <c r="E185" s="134"/>
      <c r="F185" s="134"/>
      <c r="G185" s="134"/>
      <c r="H185" s="134"/>
      <c r="I185" s="134"/>
      <c r="J185" s="134"/>
      <c r="K185" s="134"/>
    </row>
    <row r="186" spans="1:11" x14ac:dyDescent="0.2">
      <c r="A186" s="134"/>
      <c r="B186" s="134"/>
      <c r="C186" s="134"/>
      <c r="D186" s="134"/>
      <c r="E186" s="134"/>
      <c r="F186" s="134"/>
      <c r="G186" s="134"/>
      <c r="H186" s="134"/>
      <c r="I186" s="134"/>
      <c r="J186" s="134"/>
      <c r="K186" s="134"/>
    </row>
    <row r="187" spans="1:11" x14ac:dyDescent="0.2">
      <c r="A187" s="134"/>
      <c r="B187" s="134"/>
      <c r="C187" s="134"/>
      <c r="D187" s="134"/>
      <c r="E187" s="134"/>
      <c r="F187" s="134"/>
      <c r="G187" s="134"/>
      <c r="H187" s="134"/>
      <c r="I187" s="134"/>
      <c r="J187" s="134"/>
      <c r="K187" s="134"/>
    </row>
    <row r="188" spans="1:11" x14ac:dyDescent="0.2">
      <c r="A188" s="134"/>
      <c r="B188" s="134"/>
      <c r="C188" s="134"/>
      <c r="D188" s="134"/>
      <c r="E188" s="134"/>
      <c r="F188" s="134"/>
      <c r="G188" s="134"/>
      <c r="H188" s="134"/>
      <c r="I188" s="134"/>
      <c r="J188" s="134"/>
      <c r="K188" s="134"/>
    </row>
    <row r="189" spans="1:11" x14ac:dyDescent="0.2">
      <c r="A189" s="134"/>
      <c r="B189" s="134"/>
      <c r="C189" s="134"/>
      <c r="D189" s="134"/>
      <c r="E189" s="134"/>
      <c r="F189" s="134"/>
      <c r="G189" s="134"/>
      <c r="H189" s="134"/>
      <c r="I189" s="134"/>
      <c r="J189" s="134"/>
      <c r="K189" s="134"/>
    </row>
    <row r="190" spans="1:11" x14ac:dyDescent="0.2">
      <c r="A190" s="134"/>
      <c r="B190" s="134"/>
      <c r="C190" s="134"/>
      <c r="D190" s="134"/>
      <c r="E190" s="134"/>
      <c r="F190" s="134"/>
      <c r="G190" s="134"/>
      <c r="H190" s="134"/>
      <c r="I190" s="134"/>
      <c r="J190" s="134"/>
      <c r="K190" s="134"/>
    </row>
    <row r="191" spans="1:11" x14ac:dyDescent="0.2">
      <c r="A191" s="134"/>
      <c r="B191" s="134"/>
      <c r="C191" s="134"/>
      <c r="D191" s="134"/>
      <c r="E191" s="134"/>
      <c r="F191" s="134"/>
      <c r="G191" s="134"/>
      <c r="H191" s="134"/>
      <c r="I191" s="134"/>
      <c r="J191" s="134"/>
      <c r="K191" s="134"/>
    </row>
    <row r="192" spans="1:11" x14ac:dyDescent="0.2">
      <c r="A192" s="134"/>
      <c r="B192" s="134"/>
      <c r="C192" s="134"/>
      <c r="D192" s="134"/>
      <c r="E192" s="134"/>
      <c r="F192" s="134"/>
      <c r="G192" s="134"/>
      <c r="H192" s="134"/>
      <c r="I192" s="134"/>
      <c r="J192" s="134"/>
      <c r="K192" s="134"/>
    </row>
    <row r="193" spans="1:11" x14ac:dyDescent="0.2">
      <c r="A193" s="134"/>
      <c r="B193" s="134"/>
      <c r="C193" s="134"/>
      <c r="D193" s="134"/>
      <c r="E193" s="134"/>
      <c r="F193" s="134"/>
      <c r="G193" s="134"/>
      <c r="H193" s="134"/>
      <c r="I193" s="134"/>
      <c r="J193" s="134"/>
      <c r="K193" s="134"/>
    </row>
    <row r="194" spans="1:11" x14ac:dyDescent="0.2">
      <c r="A194" s="134"/>
      <c r="B194" s="134"/>
      <c r="C194" s="134"/>
      <c r="D194" s="134"/>
      <c r="E194" s="134"/>
      <c r="F194" s="134"/>
      <c r="G194" s="134"/>
      <c r="H194" s="134"/>
      <c r="I194" s="134"/>
      <c r="J194" s="134"/>
      <c r="K194" s="134"/>
    </row>
    <row r="195" spans="1:11" x14ac:dyDescent="0.2">
      <c r="A195" s="134"/>
      <c r="B195" s="134"/>
      <c r="C195" s="134"/>
      <c r="D195" s="134"/>
      <c r="E195" s="134"/>
      <c r="F195" s="134"/>
      <c r="G195" s="134"/>
      <c r="H195" s="134"/>
      <c r="I195" s="134"/>
      <c r="J195" s="134"/>
      <c r="K195" s="134"/>
    </row>
  </sheetData>
  <sheetProtection formatCells="0" formatColumns="0" formatRows="0" insertRows="0"/>
  <mergeCells count="11">
    <mergeCell ref="A6:C6"/>
    <mergeCell ref="A1:K1"/>
    <mergeCell ref="A2:B2"/>
    <mergeCell ref="C2:K2"/>
    <mergeCell ref="A3:B3"/>
    <mergeCell ref="C3:K3"/>
    <mergeCell ref="A4:A5"/>
    <mergeCell ref="B4:B5"/>
    <mergeCell ref="C4:C5"/>
    <mergeCell ref="D4:J4"/>
    <mergeCell ref="K4:K5"/>
  </mergeCells>
  <dataValidations count="1">
    <dataValidation type="decimal" operator="greaterThanOrEqual" allowBlank="1" showInputMessage="1" showErrorMessage="1" error="Deberá ingresar el formato de NÚMERO correcto." sqref="D6:J6" xr:uid="{0207D888-212F-4BF3-877A-2E0267F54A83}">
      <formula1>0</formula1>
    </dataValidation>
  </dataValidations>
  <printOptions horizontalCentered="1"/>
  <pageMargins left="0.17" right="0.17" top="1.1023622047244095" bottom="0.51181102362204722" header="0.31496062992125984" footer="0.31496062992125984"/>
  <pageSetup scale="47" orientation="landscape" r:id="rId1"/>
  <headerFooter scaleWithDoc="0">
    <oddHeader>&amp;L&amp;G&amp;R
&amp;"Roboto Black,Normal"&amp;K8F4899INFORME DE AVANCE TRIMESTRAL&amp;K9F2241
&amp;"Roboto,Normal"&amp;K8F4899ENERO-JUNIO 2026</oddHeader>
  </headerFooter>
  <rowBreaks count="1" manualBreakCount="1">
    <brk id="118" max="16383" man="1"/>
  </rowBreaks>
  <drawing r:id="rId2"/>
  <legacyDrawingHF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7E942-6FC1-41D0-8E8F-3268C71393BE}">
  <sheetPr codeName="Hoja28">
    <pageSetUpPr fitToPage="1"/>
  </sheetPr>
  <dimension ref="A1:N49"/>
  <sheetViews>
    <sheetView showGridLines="0" zoomScale="80" zoomScaleNormal="80" workbookViewId="0">
      <selection activeCell="A3" sqref="A3"/>
    </sheetView>
  </sheetViews>
  <sheetFormatPr baseColWidth="10" defaultColWidth="11.42578125" defaultRowHeight="15" x14ac:dyDescent="0.25"/>
  <cols>
    <col min="1" max="1" width="20.42578125" style="4" customWidth="1"/>
    <col min="2" max="2" width="27.85546875" style="4" customWidth="1"/>
    <col min="3" max="3" width="21.42578125" customWidth="1"/>
    <col min="4" max="4" width="21.42578125" style="6" customWidth="1"/>
    <col min="5" max="6" width="24.7109375" style="6" bestFit="1" customWidth="1"/>
    <col min="7" max="9" width="21.42578125" style="6" customWidth="1"/>
    <col min="10" max="10" width="24" style="6" customWidth="1"/>
    <col min="11" max="11" width="16.85546875" style="6" customWidth="1"/>
    <col min="12" max="12" width="37.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8" customFormat="1" ht="48.75" customHeight="1" x14ac:dyDescent="0.25">
      <c r="A3" s="37" t="s">
        <v>0</v>
      </c>
      <c r="B3" s="7"/>
      <c r="C3" s="7"/>
      <c r="D3" s="7"/>
      <c r="E3" s="7"/>
      <c r="F3" s="7"/>
      <c r="G3" s="7"/>
      <c r="H3" s="7"/>
      <c r="I3" s="7"/>
      <c r="J3" s="7"/>
      <c r="K3" s="7"/>
      <c r="L3" s="7"/>
    </row>
    <row r="4" spans="1:12" s="10" customFormat="1" ht="26.25" customHeight="1" x14ac:dyDescent="0.2">
      <c r="A4" s="9" t="s">
        <v>1</v>
      </c>
      <c r="B4" s="196" t="str">
        <f>[96]CARATULA!B17</f>
        <v>43C001-Secretaría de Atención Participación Ciudadana</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thickBot="1" x14ac:dyDescent="0.3">
      <c r="A8" s="195" t="s">
        <v>25</v>
      </c>
      <c r="B8" s="195"/>
      <c r="C8" s="17" t="str">
        <f>IF(SUBTOTAL(9, '43C001_SAPCI'!$C$9:$C$38)=0, "", SUBTOTAL(9, '43C001_SAPCI'!$C$9:$C$38))</f>
        <v/>
      </c>
      <c r="D8" s="17">
        <f>IF(SUBTOTAL(9, '43C001_SAPCI'!$D$9:$D$38)=0, "", SUBTOTAL(9, '43C001_SAPCI'!$D$9:$D$38))</f>
        <v>2083857.41</v>
      </c>
      <c r="E8" s="17">
        <f>IF(SUBTOTAL(9, '43C001_SAPCI'!$E$9:$E$38)=0, "", SUBTOTAL(9, '43C001_SAPCI'!$E$9:$E$38))</f>
        <v>2083857.41</v>
      </c>
      <c r="F8" s="17" t="str">
        <f>IF(SUBTOTAL(9, '43C001_SAPCI'!$F$9:$F$38)=0, "", SUBTOTAL(9, '43C001_SAPCI'!$F$9:$F$38))</f>
        <v/>
      </c>
      <c r="G8" s="17" t="str">
        <f>IF(SUBTOTAL(9, '43C001_SAPCI'!$G$9:$G$38)=0, "", SUBTOTAL(9, '43C001_SAPCI'!$G$9:$G$38))</f>
        <v/>
      </c>
      <c r="H8" s="17" t="str">
        <f>IF(SUBTOTAL(9, '43C001_SAPCI'!$H$9:$H$38)=0, "", SUBTOTAL(9, '43C001_SAPCI'!$H$9:$H$38))</f>
        <v/>
      </c>
      <c r="I8" s="17" t="str">
        <f>IF(SUBTOTAL(9, '43C001_SAPCI'!$I$9:$I$38)=0, "", SUBTOTAL(9, '43C001_SAPCI'!$I$9:$I$38))</f>
        <v/>
      </c>
      <c r="J8" s="17" t="str">
        <f>IF(SUBTOTAL(9, '43C001_SAPCI'!$J$9:$J$38)=0, "", SUBTOTAL(9, '43C001_SAPCI'!$J$9:$J$38))</f>
        <v/>
      </c>
      <c r="K8" s="18" t="str">
        <f>IFERROR((('43C001_SAPCI'!$J8/'43C001_SAPCI'!$D8)), "-")</f>
        <v>-</v>
      </c>
      <c r="L8" s="19"/>
    </row>
    <row r="9" spans="1:12" ht="203.25" customHeight="1" thickTop="1" x14ac:dyDescent="0.25">
      <c r="A9" s="38" t="s">
        <v>739</v>
      </c>
      <c r="B9" s="39" t="s">
        <v>740</v>
      </c>
      <c r="C9" s="22">
        <v>0</v>
      </c>
      <c r="D9" s="40">
        <v>2083857.41</v>
      </c>
      <c r="E9" s="22">
        <v>2083857.41</v>
      </c>
      <c r="F9" s="22">
        <v>0</v>
      </c>
      <c r="G9" s="22">
        <v>0</v>
      </c>
      <c r="H9" s="22">
        <v>0</v>
      </c>
      <c r="I9" s="22">
        <v>0</v>
      </c>
      <c r="J9" s="23">
        <f t="shared" ref="J9:J13" si="0">SUM(F9:G9)</f>
        <v>0</v>
      </c>
      <c r="K9" s="18">
        <f>IFERROR((('43C001_SAPCI'!$J9/'43C001_SAPCI'!$D9)), "-")</f>
        <v>0</v>
      </c>
      <c r="L9" s="41" t="s">
        <v>741</v>
      </c>
    </row>
    <row r="10" spans="1:12" ht="20.25" customHeight="1" x14ac:dyDescent="0.25">
      <c r="A10" s="20"/>
      <c r="B10" s="21"/>
      <c r="C10" s="22"/>
      <c r="D10" s="22"/>
      <c r="E10" s="22"/>
      <c r="F10" s="22"/>
      <c r="G10" s="22"/>
      <c r="H10" s="22"/>
      <c r="I10" s="22"/>
      <c r="J10" s="23">
        <f t="shared" si="0"/>
        <v>0</v>
      </c>
      <c r="K10" s="18" t="str">
        <f>IFERROR((('43C001_SAPCI'!$J10/'43C001_SAPCI'!$D10)), "-")</f>
        <v>-</v>
      </c>
      <c r="L10" s="24"/>
    </row>
    <row r="11" spans="1:12" ht="20.25" customHeight="1" x14ac:dyDescent="0.25">
      <c r="A11" s="20"/>
      <c r="B11" s="21"/>
      <c r="C11" s="22"/>
      <c r="D11" s="22"/>
      <c r="E11" s="22"/>
      <c r="F11" s="22"/>
      <c r="G11" s="22"/>
      <c r="H11" s="22"/>
      <c r="I11" s="22"/>
      <c r="J11" s="23">
        <f>SUM(F11:G11)</f>
        <v>0</v>
      </c>
      <c r="K11" s="18" t="str">
        <f>IFERROR((('43C001_SAPCI'!$J11/'43C001_SAPCI'!$D11)), "-")</f>
        <v>-</v>
      </c>
      <c r="L11" s="24"/>
    </row>
    <row r="12" spans="1:12" ht="20.25" customHeight="1" x14ac:dyDescent="0.25">
      <c r="A12" s="20"/>
      <c r="B12" s="21"/>
      <c r="C12" s="22"/>
      <c r="D12" s="22"/>
      <c r="E12" s="22"/>
      <c r="F12" s="22"/>
      <c r="G12" s="22"/>
      <c r="H12" s="22"/>
      <c r="I12" s="22"/>
      <c r="J12" s="23">
        <f t="shared" si="0"/>
        <v>0</v>
      </c>
      <c r="K12" s="18" t="str">
        <f>IFERROR((('43C001_SAPCI'!$J12/'43C001_SAPCI'!$D12)), "-")</f>
        <v>-</v>
      </c>
      <c r="L12" s="24"/>
    </row>
    <row r="13" spans="1:12" ht="20.25" customHeight="1" x14ac:dyDescent="0.25">
      <c r="A13" s="20"/>
      <c r="B13" s="21"/>
      <c r="C13" s="22"/>
      <c r="D13" s="22"/>
      <c r="E13" s="22"/>
      <c r="F13" s="22"/>
      <c r="G13" s="22"/>
      <c r="H13" s="22"/>
      <c r="I13" s="22"/>
      <c r="J13" s="23">
        <f t="shared" si="0"/>
        <v>0</v>
      </c>
      <c r="K13" s="18" t="str">
        <f>IFERROR((('43C001_SAPCI'!$J13/'43C001_SAPCI'!$D13)), "-")</f>
        <v>-</v>
      </c>
      <c r="L13" s="24"/>
    </row>
    <row r="14" spans="1:12" ht="20.25" customHeight="1" x14ac:dyDescent="0.25">
      <c r="A14" s="20"/>
      <c r="B14" s="21"/>
      <c r="C14" s="22"/>
      <c r="D14" s="22"/>
      <c r="E14" s="22"/>
      <c r="F14" s="22"/>
      <c r="G14" s="22"/>
      <c r="H14" s="22"/>
      <c r="I14" s="22"/>
      <c r="J14" s="23">
        <f>SUM(F14:G14)</f>
        <v>0</v>
      </c>
      <c r="K14" s="18" t="str">
        <f>IFERROR((('43C001_SAPCI'!$J14/'43C001_SAPCI'!$D14)), "-")</f>
        <v>-</v>
      </c>
      <c r="L14" s="24"/>
    </row>
    <row r="15" spans="1:12" ht="20.25" customHeight="1" x14ac:dyDescent="0.25">
      <c r="A15" s="20"/>
      <c r="B15" s="21"/>
      <c r="C15" s="22"/>
      <c r="D15" s="22"/>
      <c r="E15" s="22"/>
      <c r="F15" s="22"/>
      <c r="G15" s="22"/>
      <c r="H15" s="22"/>
      <c r="I15" s="22"/>
      <c r="J15" s="23">
        <f t="shared" ref="J15:J38" si="1">SUM(F15:G15)</f>
        <v>0</v>
      </c>
      <c r="K15" s="18" t="str">
        <f>IFERROR((('43C001_SAPCI'!$J15/'43C001_SAPCI'!$D15)), "-")</f>
        <v>-</v>
      </c>
      <c r="L15" s="24"/>
    </row>
    <row r="16" spans="1:12" ht="20.25" customHeight="1" x14ac:dyDescent="0.25">
      <c r="A16" s="20"/>
      <c r="B16" s="21"/>
      <c r="C16" s="22"/>
      <c r="D16" s="22"/>
      <c r="E16" s="22"/>
      <c r="F16" s="22"/>
      <c r="G16" s="22"/>
      <c r="H16" s="22"/>
      <c r="I16" s="22"/>
      <c r="J16" s="23">
        <f t="shared" si="1"/>
        <v>0</v>
      </c>
      <c r="K16" s="18" t="str">
        <f>IFERROR((('43C001_SAPCI'!$J16/'43C001_SAPCI'!$D16)), "-")</f>
        <v>-</v>
      </c>
      <c r="L16" s="24"/>
    </row>
    <row r="17" spans="1:12" ht="20.25" customHeight="1" x14ac:dyDescent="0.25">
      <c r="A17" s="20"/>
      <c r="B17" s="21"/>
      <c r="C17" s="22"/>
      <c r="D17" s="22"/>
      <c r="E17" s="22"/>
      <c r="F17" s="22"/>
      <c r="G17" s="22"/>
      <c r="H17" s="22"/>
      <c r="I17" s="22"/>
      <c r="J17" s="23">
        <f t="shared" si="1"/>
        <v>0</v>
      </c>
      <c r="K17" s="18" t="str">
        <f>IFERROR((('43C001_SAPCI'!$J17/'43C001_SAPCI'!$D17)), "-")</f>
        <v>-</v>
      </c>
      <c r="L17" s="24"/>
    </row>
    <row r="18" spans="1:12" ht="20.25" customHeight="1" x14ac:dyDescent="0.25">
      <c r="A18" s="20"/>
      <c r="B18" s="21"/>
      <c r="C18" s="22"/>
      <c r="D18" s="22"/>
      <c r="E18" s="22"/>
      <c r="F18" s="22"/>
      <c r="G18" s="22"/>
      <c r="H18" s="22"/>
      <c r="I18" s="22"/>
      <c r="J18" s="23">
        <f t="shared" si="1"/>
        <v>0</v>
      </c>
      <c r="K18" s="18" t="str">
        <f>IFERROR((('43C001_SAPCI'!$J18/'43C001_SAPCI'!$D18)), "-")</f>
        <v>-</v>
      </c>
      <c r="L18" s="24"/>
    </row>
    <row r="19" spans="1:12" ht="20.25" customHeight="1" x14ac:dyDescent="0.25">
      <c r="A19" s="20"/>
      <c r="B19" s="21"/>
      <c r="C19" s="22"/>
      <c r="D19" s="22"/>
      <c r="E19" s="22"/>
      <c r="F19" s="22"/>
      <c r="G19" s="22"/>
      <c r="H19" s="22"/>
      <c r="I19" s="22"/>
      <c r="J19" s="23">
        <f t="shared" si="1"/>
        <v>0</v>
      </c>
      <c r="K19" s="18" t="str">
        <f>IFERROR((('43C001_SAPCI'!$J19/'43C001_SAPCI'!$D19)), "-")</f>
        <v>-</v>
      </c>
      <c r="L19" s="24"/>
    </row>
    <row r="20" spans="1:12" ht="20.25" customHeight="1" x14ac:dyDescent="0.25">
      <c r="A20" s="20"/>
      <c r="B20" s="21"/>
      <c r="C20" s="22"/>
      <c r="D20" s="22"/>
      <c r="E20" s="22"/>
      <c r="F20" s="22"/>
      <c r="G20" s="22"/>
      <c r="H20" s="22"/>
      <c r="I20" s="22"/>
      <c r="J20" s="23">
        <f t="shared" si="1"/>
        <v>0</v>
      </c>
      <c r="K20" s="18" t="str">
        <f>IFERROR((('43C001_SAPCI'!$J20/'43C001_SAPCI'!$D20)), "-")</f>
        <v>-</v>
      </c>
      <c r="L20" s="24"/>
    </row>
    <row r="21" spans="1:12" ht="20.25" customHeight="1" x14ac:dyDescent="0.25">
      <c r="A21" s="20"/>
      <c r="B21" s="21"/>
      <c r="C21" s="22"/>
      <c r="D21" s="22"/>
      <c r="E21" s="22"/>
      <c r="F21" s="22"/>
      <c r="G21" s="22"/>
      <c r="H21" s="22"/>
      <c r="I21" s="22"/>
      <c r="J21" s="23">
        <f t="shared" si="1"/>
        <v>0</v>
      </c>
      <c r="K21" s="18" t="str">
        <f>IFERROR((('43C001_SAPCI'!$J21/'43C001_SAPCI'!$D21)), "-")</f>
        <v>-</v>
      </c>
      <c r="L21" s="24"/>
    </row>
    <row r="22" spans="1:12" ht="20.25" customHeight="1" x14ac:dyDescent="0.25">
      <c r="A22" s="20"/>
      <c r="B22" s="21"/>
      <c r="C22" s="22"/>
      <c r="D22" s="22"/>
      <c r="E22" s="22"/>
      <c r="F22" s="22"/>
      <c r="G22" s="22"/>
      <c r="H22" s="22"/>
      <c r="I22" s="22"/>
      <c r="J22" s="23">
        <f t="shared" si="1"/>
        <v>0</v>
      </c>
      <c r="K22" s="18" t="str">
        <f>IFERROR((('43C001_SAPCI'!$J22/'43C001_SAPCI'!$D22)), "-")</f>
        <v>-</v>
      </c>
      <c r="L22" s="24"/>
    </row>
    <row r="23" spans="1:12" ht="20.25" customHeight="1" x14ac:dyDescent="0.25">
      <c r="A23" s="20"/>
      <c r="B23" s="21"/>
      <c r="C23" s="22"/>
      <c r="D23" s="22"/>
      <c r="E23" s="22"/>
      <c r="F23" s="22"/>
      <c r="G23" s="22"/>
      <c r="H23" s="22"/>
      <c r="I23" s="22"/>
      <c r="J23" s="23">
        <f t="shared" si="1"/>
        <v>0</v>
      </c>
      <c r="K23" s="18" t="str">
        <f>IFERROR((('43C001_SAPCI'!$J23/'43C001_SAPCI'!$D23)), "-")</f>
        <v>-</v>
      </c>
      <c r="L23" s="24"/>
    </row>
    <row r="24" spans="1:12" ht="20.25" customHeight="1" x14ac:dyDescent="0.25">
      <c r="A24" s="20"/>
      <c r="B24" s="21"/>
      <c r="C24" s="22"/>
      <c r="D24" s="22"/>
      <c r="E24" s="22"/>
      <c r="F24" s="22"/>
      <c r="G24" s="22"/>
      <c r="H24" s="22"/>
      <c r="I24" s="22"/>
      <c r="J24" s="23">
        <f t="shared" si="1"/>
        <v>0</v>
      </c>
      <c r="K24" s="18" t="str">
        <f>IFERROR((('43C001_SAPCI'!$J24/'43C001_SAPCI'!$D24)), "-")</f>
        <v>-</v>
      </c>
      <c r="L24" s="24"/>
    </row>
    <row r="25" spans="1:12" ht="20.25" customHeight="1" x14ac:dyDescent="0.25">
      <c r="A25" s="20"/>
      <c r="B25" s="21"/>
      <c r="C25" s="22"/>
      <c r="D25" s="22"/>
      <c r="E25" s="22"/>
      <c r="F25" s="22"/>
      <c r="G25" s="22"/>
      <c r="H25" s="22"/>
      <c r="I25" s="22"/>
      <c r="J25" s="23">
        <f t="shared" si="1"/>
        <v>0</v>
      </c>
      <c r="K25" s="18" t="str">
        <f>IFERROR((('43C001_SAPCI'!$J25/'43C001_SAPCI'!$D25)), "-")</f>
        <v>-</v>
      </c>
      <c r="L25" s="24"/>
    </row>
    <row r="26" spans="1:12" ht="20.25" customHeight="1" x14ac:dyDescent="0.25">
      <c r="A26" s="20"/>
      <c r="B26" s="21"/>
      <c r="C26" s="22"/>
      <c r="D26" s="22"/>
      <c r="E26" s="22"/>
      <c r="F26" s="22"/>
      <c r="G26" s="22"/>
      <c r="H26" s="22"/>
      <c r="I26" s="22"/>
      <c r="J26" s="23">
        <f t="shared" si="1"/>
        <v>0</v>
      </c>
      <c r="K26" s="18" t="str">
        <f>IFERROR((('43C001_SAPCI'!$J26/'43C001_SAPCI'!$D26)), "-")</f>
        <v>-</v>
      </c>
      <c r="L26" s="24"/>
    </row>
    <row r="27" spans="1:12" ht="20.25" customHeight="1" x14ac:dyDescent="0.25">
      <c r="A27" s="20"/>
      <c r="B27" s="21"/>
      <c r="C27" s="22"/>
      <c r="D27" s="22"/>
      <c r="E27" s="22"/>
      <c r="F27" s="22"/>
      <c r="G27" s="22"/>
      <c r="H27" s="22"/>
      <c r="I27" s="22"/>
      <c r="J27" s="23">
        <f t="shared" si="1"/>
        <v>0</v>
      </c>
      <c r="K27" s="18" t="str">
        <f>IFERROR((('43C001_SAPCI'!$J27/'43C001_SAPCI'!$D27)), "-")</f>
        <v>-</v>
      </c>
      <c r="L27" s="24"/>
    </row>
    <row r="28" spans="1:12" ht="20.25" customHeight="1" x14ac:dyDescent="0.25">
      <c r="A28" s="20"/>
      <c r="B28" s="21"/>
      <c r="C28" s="22"/>
      <c r="D28" s="22"/>
      <c r="E28" s="22"/>
      <c r="F28" s="22"/>
      <c r="G28" s="22"/>
      <c r="H28" s="22"/>
      <c r="I28" s="22"/>
      <c r="J28" s="23">
        <f t="shared" si="1"/>
        <v>0</v>
      </c>
      <c r="K28" s="18" t="str">
        <f>IFERROR((('43C001_SAPCI'!$J28/'43C001_SAPCI'!$D28)), "-")</f>
        <v>-</v>
      </c>
      <c r="L28" s="24"/>
    </row>
    <row r="29" spans="1:12" ht="20.25" customHeight="1" x14ac:dyDescent="0.25">
      <c r="A29" s="20"/>
      <c r="B29" s="21"/>
      <c r="C29" s="22"/>
      <c r="D29" s="22"/>
      <c r="E29" s="22"/>
      <c r="F29" s="22"/>
      <c r="G29" s="22"/>
      <c r="H29" s="22"/>
      <c r="I29" s="22"/>
      <c r="J29" s="23">
        <f t="shared" si="1"/>
        <v>0</v>
      </c>
      <c r="K29" s="18" t="str">
        <f>IFERROR((('43C001_SAPCI'!$J29/'43C001_SAPCI'!$D29)), "-")</f>
        <v>-</v>
      </c>
      <c r="L29" s="24"/>
    </row>
    <row r="30" spans="1:12" ht="20.25" customHeight="1" x14ac:dyDescent="0.25">
      <c r="A30" s="20"/>
      <c r="B30" s="21"/>
      <c r="C30" s="22"/>
      <c r="D30" s="22"/>
      <c r="E30" s="22"/>
      <c r="F30" s="22"/>
      <c r="G30" s="22"/>
      <c r="H30" s="22"/>
      <c r="I30" s="22"/>
      <c r="J30" s="23">
        <f t="shared" si="1"/>
        <v>0</v>
      </c>
      <c r="K30" s="18" t="str">
        <f>IFERROR((('43C001_SAPCI'!$J30/'43C001_SAPCI'!$D30)), "-")</f>
        <v>-</v>
      </c>
      <c r="L30" s="24"/>
    </row>
    <row r="31" spans="1:12" ht="20.25" customHeight="1" x14ac:dyDescent="0.25">
      <c r="A31" s="20"/>
      <c r="B31" s="21"/>
      <c r="C31" s="22"/>
      <c r="D31" s="22"/>
      <c r="E31" s="22"/>
      <c r="F31" s="22"/>
      <c r="G31" s="22"/>
      <c r="H31" s="22"/>
      <c r="I31" s="22"/>
      <c r="J31" s="23">
        <f t="shared" si="1"/>
        <v>0</v>
      </c>
      <c r="K31" s="18" t="str">
        <f>IFERROR((('43C001_SAPCI'!$J31/'43C001_SAPCI'!$D31)), "-")</f>
        <v>-</v>
      </c>
      <c r="L31" s="24"/>
    </row>
    <row r="32" spans="1:12" ht="20.25" customHeight="1" x14ac:dyDescent="0.25">
      <c r="A32" s="20"/>
      <c r="B32" s="21"/>
      <c r="C32" s="22"/>
      <c r="D32" s="22"/>
      <c r="E32" s="22"/>
      <c r="F32" s="22"/>
      <c r="G32" s="22"/>
      <c r="H32" s="22"/>
      <c r="I32" s="22"/>
      <c r="J32" s="23">
        <f t="shared" si="1"/>
        <v>0</v>
      </c>
      <c r="K32" s="18" t="str">
        <f>IFERROR((('43C001_SAPCI'!$J32/'43C001_SAPCI'!$D32)), "-")</f>
        <v>-</v>
      </c>
      <c r="L32" s="24"/>
    </row>
    <row r="33" spans="1:13" ht="20.25" customHeight="1" x14ac:dyDescent="0.25">
      <c r="A33" s="20"/>
      <c r="B33" s="21"/>
      <c r="C33" s="22"/>
      <c r="D33" s="22"/>
      <c r="E33" s="22"/>
      <c r="F33" s="22"/>
      <c r="G33" s="22"/>
      <c r="H33" s="22"/>
      <c r="I33" s="22"/>
      <c r="J33" s="23">
        <f t="shared" si="1"/>
        <v>0</v>
      </c>
      <c r="K33" s="18" t="str">
        <f>IFERROR((('43C001_SAPCI'!$J33/'43C001_SAPCI'!$D33)), "-")</f>
        <v>-</v>
      </c>
      <c r="L33" s="24"/>
    </row>
    <row r="34" spans="1:13" ht="20.25" customHeight="1" x14ac:dyDescent="0.25">
      <c r="A34" s="20"/>
      <c r="B34" s="21"/>
      <c r="C34" s="22"/>
      <c r="D34" s="22"/>
      <c r="E34" s="22"/>
      <c r="F34" s="22"/>
      <c r="G34" s="22"/>
      <c r="H34" s="22"/>
      <c r="I34" s="22"/>
      <c r="J34" s="23">
        <f t="shared" si="1"/>
        <v>0</v>
      </c>
      <c r="K34" s="18" t="str">
        <f>IFERROR((('43C001_SAPCI'!$J34/'43C001_SAPCI'!$D34)), "-")</f>
        <v>-</v>
      </c>
      <c r="L34" s="24"/>
    </row>
    <row r="35" spans="1:13" ht="20.25" customHeight="1" x14ac:dyDescent="0.25">
      <c r="A35" s="20"/>
      <c r="B35" s="21"/>
      <c r="C35" s="22"/>
      <c r="D35" s="22"/>
      <c r="E35" s="22"/>
      <c r="F35" s="22"/>
      <c r="G35" s="22"/>
      <c r="H35" s="22"/>
      <c r="I35" s="22"/>
      <c r="J35" s="23">
        <f t="shared" si="1"/>
        <v>0</v>
      </c>
      <c r="K35" s="18" t="str">
        <f>IFERROR((('43C001_SAPCI'!$J35/'43C001_SAPCI'!$D35)), "-")</f>
        <v>-</v>
      </c>
      <c r="L35" s="24"/>
    </row>
    <row r="36" spans="1:13" ht="20.25" customHeight="1" x14ac:dyDescent="0.25">
      <c r="A36" s="20"/>
      <c r="B36" s="21"/>
      <c r="C36" s="22"/>
      <c r="D36" s="22"/>
      <c r="E36" s="22"/>
      <c r="F36" s="22"/>
      <c r="G36" s="22"/>
      <c r="H36" s="22"/>
      <c r="I36" s="22"/>
      <c r="J36" s="23">
        <f>SUM(F36:G36)</f>
        <v>0</v>
      </c>
      <c r="K36" s="18" t="str">
        <f>IFERROR((('43C001_SAPCI'!$J36/'43C001_SAPCI'!$D36)), "-")</f>
        <v>-</v>
      </c>
      <c r="L36" s="24"/>
    </row>
    <row r="37" spans="1:13" ht="20.25" customHeight="1" x14ac:dyDescent="0.25">
      <c r="A37" s="20"/>
      <c r="B37" s="21"/>
      <c r="C37" s="22"/>
      <c r="D37" s="22"/>
      <c r="E37" s="22"/>
      <c r="F37" s="22"/>
      <c r="G37" s="22"/>
      <c r="H37" s="22"/>
      <c r="I37" s="22"/>
      <c r="J37" s="23">
        <f t="shared" si="1"/>
        <v>0</v>
      </c>
      <c r="K37" s="18" t="str">
        <f>IFERROR((('43C001_SAPCI'!$J37/'43C001_SAPCI'!$D37)), "-")</f>
        <v>-</v>
      </c>
      <c r="L37" s="24"/>
    </row>
    <row r="38" spans="1:13" s="25" customFormat="1" ht="20.25" customHeight="1" x14ac:dyDescent="0.25">
      <c r="A38" s="20"/>
      <c r="B38" s="21"/>
      <c r="C38" s="22"/>
      <c r="D38" s="22"/>
      <c r="E38" s="22"/>
      <c r="F38" s="22"/>
      <c r="G38" s="22"/>
      <c r="H38" s="22"/>
      <c r="I38" s="22"/>
      <c r="J38" s="23">
        <f t="shared" si="1"/>
        <v>0</v>
      </c>
      <c r="K38" s="18" t="str">
        <f>IFERROR((('43C001_SAPCI'!$J38/'43C001_SAPCI'!$D38)), "-")</f>
        <v>-</v>
      </c>
      <c r="L38" s="24"/>
    </row>
    <row r="39" spans="1:13" x14ac:dyDescent="0.25">
      <c r="C39" s="4"/>
    </row>
    <row r="40" spans="1:13" x14ac:dyDescent="0.25">
      <c r="A40" s="26"/>
      <c r="B40" s="26"/>
      <c r="C40" s="4"/>
      <c r="D40" s="27"/>
      <c r="E40" s="27"/>
      <c r="F40" s="27"/>
      <c r="G40" s="27"/>
      <c r="H40" s="27"/>
      <c r="I40" s="27"/>
      <c r="J40" s="27"/>
      <c r="K40" s="27"/>
      <c r="L40" s="26"/>
    </row>
    <row r="41" spans="1:13" x14ac:dyDescent="0.25">
      <c r="A41" s="26"/>
      <c r="B41" s="26"/>
      <c r="C41" s="4"/>
      <c r="D41" s="27"/>
      <c r="E41" s="27"/>
      <c r="F41" s="27"/>
      <c r="G41" s="27"/>
      <c r="H41" s="27"/>
      <c r="I41" s="27"/>
      <c r="J41" s="27"/>
      <c r="K41" s="27"/>
      <c r="L41" s="26"/>
      <c r="M41" s="26"/>
    </row>
    <row r="42" spans="1:13" x14ac:dyDescent="0.25">
      <c r="A42" s="26"/>
      <c r="B42" s="26"/>
      <c r="C42" s="4"/>
      <c r="D42" s="27"/>
      <c r="E42" s="27"/>
      <c r="F42" s="27"/>
      <c r="G42" s="27"/>
      <c r="H42" s="27"/>
      <c r="I42" s="27"/>
      <c r="J42" s="27"/>
      <c r="K42" s="27"/>
      <c r="L42" s="26"/>
      <c r="M42" s="26"/>
    </row>
    <row r="43" spans="1:13" x14ac:dyDescent="0.25">
      <c r="A43" s="26"/>
      <c r="B43" s="26"/>
      <c r="C43" s="4"/>
      <c r="D43" s="27"/>
      <c r="E43" s="27"/>
      <c r="F43" s="27"/>
      <c r="G43" s="27"/>
      <c r="H43" s="27"/>
      <c r="I43" s="27"/>
      <c r="J43" s="27"/>
      <c r="K43" s="27"/>
      <c r="L43" s="26"/>
      <c r="M43" s="26"/>
    </row>
    <row r="44" spans="1:13" x14ac:dyDescent="0.25">
      <c r="A44" s="26"/>
      <c r="B44" s="26"/>
      <c r="C44" s="4"/>
      <c r="D44" s="27"/>
      <c r="E44" s="27"/>
      <c r="F44" s="27"/>
      <c r="G44" s="27"/>
      <c r="H44" s="27"/>
      <c r="I44" s="27"/>
      <c r="J44" s="27"/>
      <c r="K44" s="27"/>
      <c r="L44" s="26"/>
      <c r="M44" s="26"/>
    </row>
    <row r="45" spans="1:13" x14ac:dyDescent="0.25">
      <c r="A45" s="26"/>
      <c r="B45" s="26"/>
      <c r="C45" s="4"/>
      <c r="D45" s="27"/>
      <c r="E45" s="27"/>
      <c r="F45" s="27"/>
      <c r="G45" s="27"/>
      <c r="H45" s="27"/>
      <c r="I45" s="27"/>
      <c r="J45" s="27"/>
      <c r="K45" s="27"/>
      <c r="L45" s="26"/>
      <c r="M45" s="26"/>
    </row>
    <row r="46" spans="1:13" x14ac:dyDescent="0.25">
      <c r="A46" s="26"/>
      <c r="B46" s="26"/>
      <c r="C46" s="4"/>
      <c r="D46" s="27"/>
      <c r="E46" s="27"/>
      <c r="F46" s="27"/>
      <c r="G46" s="27"/>
      <c r="H46" s="27"/>
      <c r="I46" s="27"/>
      <c r="J46" s="27"/>
      <c r="K46" s="27"/>
      <c r="L46" s="26"/>
      <c r="M46" s="26"/>
    </row>
    <row r="47" spans="1:13" x14ac:dyDescent="0.25">
      <c r="A47" s="26"/>
      <c r="B47" s="26"/>
      <c r="C47" s="4"/>
      <c r="D47" s="27"/>
      <c r="E47" s="27"/>
      <c r="F47" s="27"/>
      <c r="G47" s="27"/>
      <c r="H47" s="27"/>
      <c r="I47" s="27"/>
      <c r="J47" s="27"/>
      <c r="K47" s="27"/>
      <c r="L47" s="26"/>
      <c r="M47" s="26"/>
    </row>
    <row r="48" spans="1:13" x14ac:dyDescent="0.25">
      <c r="A48" s="26"/>
      <c r="B48" s="26"/>
      <c r="C48" s="4"/>
      <c r="D48" s="27"/>
      <c r="E48" s="27"/>
      <c r="F48" s="27"/>
      <c r="G48" s="27"/>
      <c r="H48" s="27"/>
      <c r="I48" s="27"/>
      <c r="J48" s="27"/>
      <c r="K48" s="27"/>
      <c r="L48" s="26"/>
      <c r="M48" s="26"/>
    </row>
    <row r="49" spans="3:3" x14ac:dyDescent="0.25">
      <c r="C49" s="4"/>
    </row>
  </sheetData>
  <sheetProtection formatCells="0" formatColumns="0" formatRows="0" insertRows="0"/>
  <mergeCells count="6">
    <mergeCell ref="A8:B8"/>
    <mergeCell ref="B4:L4"/>
    <mergeCell ref="A5:A7"/>
    <mergeCell ref="B5:B7"/>
    <mergeCell ref="K5:K6"/>
    <mergeCell ref="L5:L7"/>
  </mergeCells>
  <dataValidations count="2">
    <dataValidation operator="greaterThanOrEqual" allowBlank="1" showInputMessage="1" showErrorMessage="1" error="Deberá ingresar el formato de NÚMERO correcto." sqref="J9:K38 K8" xr:uid="{0AE01EB3-BC87-4C85-B56B-8EE0D817E766}"/>
    <dataValidation type="decimal" operator="greaterThanOrEqual" allowBlank="1" showInputMessage="1" showErrorMessage="1" error="Deberá ingresar el formato de NÚMERO correcto." sqref="C9:I38 C8:J8" xr:uid="{83C19F7B-62CB-4837-AC2D-F4B7F236BABD}">
      <formula1>0</formula1>
    </dataValidation>
  </dataValidations>
  <printOptions horizontalCentered="1"/>
  <pageMargins left="0.51181102362204722" right="0.31496062992125984" top="1.1023622047244095" bottom="0.51181102362204722" header="0.31496062992125984" footer="0.31496062992125984"/>
  <pageSetup scale="45" fitToHeight="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00C30-05BE-4E64-A6A1-4D879F0A3D18}">
  <sheetPr codeName="Hoja21"/>
  <dimension ref="A1:N160"/>
  <sheetViews>
    <sheetView showGridLines="0" zoomScale="55" zoomScaleNormal="55" zoomScaleSheetLayoutView="80" workbookViewId="0">
      <pane xSplit="2" ySplit="8" topLeftCell="C36" activePane="bottomRight" state="frozen"/>
      <selection activeCell="A3" sqref="A3"/>
      <selection pane="topRight" activeCell="A3" sqref="A3"/>
      <selection pane="bottomLeft" activeCell="A3" sqref="A3"/>
      <selection pane="bottomRight"/>
    </sheetView>
  </sheetViews>
  <sheetFormatPr baseColWidth="10" defaultColWidth="11.28515625" defaultRowHeight="15" x14ac:dyDescent="0.25"/>
  <cols>
    <col min="1" max="1" width="20.28515625" style="4" customWidth="1"/>
    <col min="2" max="2" width="33.28515625" style="4" customWidth="1"/>
    <col min="3" max="3" width="34.42578125" style="107" customWidth="1"/>
    <col min="4" max="4" width="28.28515625" style="6" customWidth="1"/>
    <col min="5" max="5" width="24.7109375" style="6" bestFit="1" customWidth="1"/>
    <col min="6" max="6" width="32.7109375" style="6" customWidth="1"/>
    <col min="7" max="7" width="28.85546875" style="6" customWidth="1"/>
    <col min="8" max="8" width="30.28515625" style="6" customWidth="1"/>
    <col min="9" max="9" width="27.5703125" style="6" customWidth="1"/>
    <col min="10" max="10" width="26.5703125" style="6" customWidth="1"/>
    <col min="11" max="11" width="16.85546875" style="6" customWidth="1"/>
    <col min="12" max="12" width="65.7109375" style="4" customWidth="1"/>
    <col min="13" max="13" width="49.28515625" style="4" customWidth="1"/>
    <col min="14" max="14" width="0.85546875" style="4" hidden="1" customWidth="1"/>
    <col min="15" max="16384" width="11.28515625" style="4"/>
  </cols>
  <sheetData>
    <row r="1" spans="1:12" x14ac:dyDescent="0.25">
      <c r="A1" s="1"/>
      <c r="B1" s="2"/>
      <c r="C1" s="3"/>
      <c r="D1" s="3"/>
      <c r="E1" s="3"/>
      <c r="F1" s="3"/>
      <c r="G1" s="3"/>
      <c r="H1" s="3"/>
      <c r="I1" s="3"/>
      <c r="J1" s="3"/>
      <c r="K1" s="2"/>
      <c r="L1" s="93"/>
    </row>
    <row r="2" spans="1:12" x14ac:dyDescent="0.25">
      <c r="A2" s="5"/>
      <c r="C2" s="6"/>
      <c r="K2" s="4"/>
      <c r="L2" s="94"/>
    </row>
    <row r="3" spans="1:12" s="95" customFormat="1" ht="48.75" customHeight="1" x14ac:dyDescent="0.25">
      <c r="A3" s="37" t="s">
        <v>0</v>
      </c>
      <c r="B3" s="82"/>
      <c r="C3" s="82"/>
      <c r="D3" s="82"/>
      <c r="E3" s="82"/>
      <c r="F3" s="82"/>
      <c r="G3" s="82"/>
      <c r="H3" s="82"/>
      <c r="I3" s="82"/>
      <c r="J3" s="82"/>
      <c r="K3" s="82"/>
      <c r="L3" s="82"/>
    </row>
    <row r="4" spans="1:12" s="10" customFormat="1" ht="26.25" customHeight="1" x14ac:dyDescent="0.2">
      <c r="A4" s="9" t="s">
        <v>1</v>
      </c>
      <c r="B4" s="196" t="s">
        <v>255</v>
      </c>
      <c r="C4" s="196"/>
      <c r="D4" s="196"/>
      <c r="E4" s="196"/>
      <c r="F4" s="196"/>
      <c r="G4" s="196"/>
      <c r="H4" s="196"/>
      <c r="I4" s="196"/>
      <c r="J4" s="196"/>
      <c r="K4" s="196"/>
      <c r="L4" s="196"/>
    </row>
    <row r="5" spans="1:12" s="12" customFormat="1" ht="27" customHeight="1" x14ac:dyDescent="0.2">
      <c r="A5" s="197" t="s">
        <v>2</v>
      </c>
      <c r="B5" s="200" t="s">
        <v>3</v>
      </c>
      <c r="C5" s="11" t="s">
        <v>4</v>
      </c>
      <c r="D5" s="11"/>
      <c r="E5" s="11" t="s">
        <v>5</v>
      </c>
      <c r="F5" s="11"/>
      <c r="G5" s="11"/>
      <c r="H5" s="11"/>
      <c r="I5" s="11"/>
      <c r="J5" s="11"/>
      <c r="K5" s="200" t="s">
        <v>6</v>
      </c>
      <c r="L5" s="203" t="s">
        <v>7</v>
      </c>
    </row>
    <row r="6" spans="1:12" s="14" customFormat="1" ht="63" customHeight="1" x14ac:dyDescent="0.25">
      <c r="A6" s="198"/>
      <c r="B6" s="201"/>
      <c r="C6" s="13" t="s">
        <v>8</v>
      </c>
      <c r="D6" s="13" t="s">
        <v>9</v>
      </c>
      <c r="E6" s="13" t="s">
        <v>10</v>
      </c>
      <c r="F6" s="13" t="s">
        <v>11</v>
      </c>
      <c r="G6" s="13" t="s">
        <v>12</v>
      </c>
      <c r="H6" s="13" t="s">
        <v>13</v>
      </c>
      <c r="I6" s="13" t="s">
        <v>14</v>
      </c>
      <c r="J6" s="13" t="s">
        <v>15</v>
      </c>
      <c r="K6" s="201"/>
      <c r="L6" s="204"/>
    </row>
    <row r="7" spans="1:12" s="14" customFormat="1" ht="24" customHeight="1" x14ac:dyDescent="0.25">
      <c r="A7" s="199"/>
      <c r="B7" s="202"/>
      <c r="C7" s="16" t="s">
        <v>16</v>
      </c>
      <c r="D7" s="16" t="s">
        <v>17</v>
      </c>
      <c r="E7" s="16" t="s">
        <v>18</v>
      </c>
      <c r="F7" s="16" t="s">
        <v>19</v>
      </c>
      <c r="G7" s="16" t="s">
        <v>20</v>
      </c>
      <c r="H7" s="16" t="s">
        <v>21</v>
      </c>
      <c r="I7" s="16" t="s">
        <v>22</v>
      </c>
      <c r="J7" s="16" t="s">
        <v>23</v>
      </c>
      <c r="K7" s="15" t="s">
        <v>24</v>
      </c>
      <c r="L7" s="205"/>
    </row>
    <row r="8" spans="1:12" ht="21" customHeight="1" x14ac:dyDescent="0.25">
      <c r="A8" s="245" t="s">
        <v>25</v>
      </c>
      <c r="B8" s="245"/>
      <c r="C8" s="96">
        <f>IF(SUBTOTAL(9, '44C001_SEGIAGUA'!$C$9:$C$159)=0, "", SUBTOTAL(9, '44C001_SEGIAGUA'!$C$9:$C$159))</f>
        <v>4965921564</v>
      </c>
      <c r="D8" s="96">
        <f>IF(SUBTOTAL(9, '44C001_SEGIAGUA'!$D$9:$D$159)=0, "", SUBTOTAL(9, '44C001_SEGIAGUA'!$D$9:$D$159))</f>
        <v>5113180292.9700012</v>
      </c>
      <c r="E8" s="96">
        <f>IF(SUBTOTAL(9, '44C001_SEGIAGUA'!$E$9:$E$159)=0, "", SUBTOTAL(9, '44C001_SEGIAGUA'!$E$9:$E$159))</f>
        <v>1646432203.3099997</v>
      </c>
      <c r="F8" s="96">
        <f>IF(SUBTOTAL(9, '44C001_SEGIAGUA'!$F$9:$F$159)=0, "", SUBTOTAL(9, '44C001_SEGIAGUA'!$F$9:$F$159))</f>
        <v>892118104.21000004</v>
      </c>
      <c r="G8" s="96">
        <f>IF(SUBTOTAL(9, '44C001_SEGIAGUA'!$G$9:$G$159)=0, "", SUBTOTAL(9, '44C001_SEGIAGUA'!$G$9:$G$159))</f>
        <v>1404550246.5200005</v>
      </c>
      <c r="H8" s="96">
        <f>IF(SUBTOTAL(9, '44C001_SEGIAGUA'!$H$9:$H$159)=0, "", SUBTOTAL(9, '44C001_SEGIAGUA'!$H$9:$H$159))</f>
        <v>892118104.21000004</v>
      </c>
      <c r="I8" s="96">
        <f>IF(SUBTOTAL(9, '44C001_SEGIAGUA'!$I$9:$I$159)=0, "", SUBTOTAL(9, '44C001_SEGIAGUA'!$I$9:$I$159))</f>
        <v>887700257.13000011</v>
      </c>
      <c r="J8" s="96">
        <f>IF(SUBTOTAL(9, '44C001_SEGIAGUA'!$J$9:$J$159)=0, "", SUBTOTAL(9, '44C001_SEGIAGUA'!$J$9:$J$159))</f>
        <v>2296668350.7300005</v>
      </c>
      <c r="K8" s="18">
        <f>IFERROR((('44C001_SEGIAGUA'!$J8/'44C001_SEGIAGUA'!$D8)), "-")</f>
        <v>0.44916631511852595</v>
      </c>
      <c r="L8" s="97"/>
    </row>
    <row r="9" spans="1:12" ht="123" customHeight="1" x14ac:dyDescent="0.25">
      <c r="A9" s="98" t="s">
        <v>256</v>
      </c>
      <c r="B9" s="99" t="s">
        <v>257</v>
      </c>
      <c r="C9" s="100">
        <v>337442855</v>
      </c>
      <c r="D9" s="100">
        <v>337442855</v>
      </c>
      <c r="E9" s="100">
        <v>30000000</v>
      </c>
      <c r="F9" s="100">
        <v>0</v>
      </c>
      <c r="G9" s="100">
        <v>0</v>
      </c>
      <c r="H9" s="100">
        <v>0</v>
      </c>
      <c r="I9" s="100">
        <v>0</v>
      </c>
      <c r="J9" s="100">
        <f>F9+G9</f>
        <v>0</v>
      </c>
      <c r="K9" s="101">
        <f>IFERROR((('44C001_SEGIAGUA'!$J9/'44C001_SEGIAGUA'!$D9)), "-")</f>
        <v>0</v>
      </c>
      <c r="L9" s="102"/>
    </row>
    <row r="10" spans="1:12" ht="123" customHeight="1" x14ac:dyDescent="0.25">
      <c r="A10" s="98" t="s">
        <v>258</v>
      </c>
      <c r="B10" s="99" t="s">
        <v>259</v>
      </c>
      <c r="C10" s="100">
        <v>101000</v>
      </c>
      <c r="D10" s="100">
        <v>86000</v>
      </c>
      <c r="E10" s="100">
        <v>0</v>
      </c>
      <c r="F10" s="100">
        <v>0</v>
      </c>
      <c r="G10" s="100">
        <v>0</v>
      </c>
      <c r="H10" s="100">
        <v>0</v>
      </c>
      <c r="I10" s="100">
        <v>0</v>
      </c>
      <c r="J10" s="100">
        <f t="shared" ref="J10:J74" si="0">F10+G10</f>
        <v>0</v>
      </c>
      <c r="K10" s="101">
        <f>IFERROR((('44C001_SEGIAGUA'!$J10/'44C001_SEGIAGUA'!$D10)), "-")</f>
        <v>0</v>
      </c>
      <c r="L10" s="102" t="s">
        <v>260</v>
      </c>
    </row>
    <row r="11" spans="1:12" ht="123" customHeight="1" x14ac:dyDescent="0.25">
      <c r="A11" s="98" t="s">
        <v>261</v>
      </c>
      <c r="B11" s="99" t="s">
        <v>262</v>
      </c>
      <c r="C11" s="100">
        <v>6023000</v>
      </c>
      <c r="D11" s="100">
        <v>6023000</v>
      </c>
      <c r="E11" s="100">
        <v>880143</v>
      </c>
      <c r="F11" s="100">
        <v>0</v>
      </c>
      <c r="G11" s="100">
        <v>0</v>
      </c>
      <c r="H11" s="100">
        <v>0</v>
      </c>
      <c r="I11" s="100">
        <v>0</v>
      </c>
      <c r="J11" s="100">
        <f t="shared" si="0"/>
        <v>0</v>
      </c>
      <c r="K11" s="101">
        <f>IFERROR((('44C001_SEGIAGUA'!$J11/'44C001_SEGIAGUA'!$D11)), "-")</f>
        <v>0</v>
      </c>
      <c r="L11" s="102"/>
    </row>
    <row r="12" spans="1:12" ht="123" customHeight="1" x14ac:dyDescent="0.25">
      <c r="A12" s="98" t="s">
        <v>263</v>
      </c>
      <c r="B12" s="99" t="s">
        <v>264</v>
      </c>
      <c r="C12" s="100">
        <v>144652</v>
      </c>
      <c r="D12" s="100">
        <v>144652</v>
      </c>
      <c r="E12" s="100">
        <v>0</v>
      </c>
      <c r="F12" s="100">
        <v>0</v>
      </c>
      <c r="G12" s="100">
        <v>0</v>
      </c>
      <c r="H12" s="100">
        <v>0</v>
      </c>
      <c r="I12" s="100">
        <v>0</v>
      </c>
      <c r="J12" s="100">
        <f t="shared" si="0"/>
        <v>0</v>
      </c>
      <c r="K12" s="101">
        <f>IFERROR((('44C001_SEGIAGUA'!$J12/'44C001_SEGIAGUA'!$D12)), "-")</f>
        <v>0</v>
      </c>
      <c r="L12" s="102"/>
    </row>
    <row r="13" spans="1:12" ht="123" customHeight="1" x14ac:dyDescent="0.25">
      <c r="A13" s="98" t="s">
        <v>265</v>
      </c>
      <c r="B13" s="99" t="s">
        <v>266</v>
      </c>
      <c r="C13" s="100">
        <v>80000</v>
      </c>
      <c r="D13" s="100">
        <v>80000</v>
      </c>
      <c r="E13" s="100">
        <v>0</v>
      </c>
      <c r="F13" s="100">
        <v>0</v>
      </c>
      <c r="G13" s="100">
        <v>0</v>
      </c>
      <c r="H13" s="100">
        <v>0</v>
      </c>
      <c r="I13" s="100">
        <v>0</v>
      </c>
      <c r="J13" s="100">
        <f t="shared" si="0"/>
        <v>0</v>
      </c>
      <c r="K13" s="101">
        <f>IFERROR((('44C001_SEGIAGUA'!$J13/'44C001_SEGIAGUA'!$D13)), "-")</f>
        <v>0</v>
      </c>
      <c r="L13" s="102"/>
    </row>
    <row r="14" spans="1:12" ht="123" customHeight="1" x14ac:dyDescent="0.25">
      <c r="A14" s="98" t="s">
        <v>267</v>
      </c>
      <c r="B14" s="99" t="s">
        <v>268</v>
      </c>
      <c r="C14" s="100">
        <v>3000000</v>
      </c>
      <c r="D14" s="100">
        <v>3000000</v>
      </c>
      <c r="E14" s="100">
        <v>3000000</v>
      </c>
      <c r="F14" s="100">
        <v>0</v>
      </c>
      <c r="G14" s="100">
        <v>0</v>
      </c>
      <c r="H14" s="100">
        <v>0</v>
      </c>
      <c r="I14" s="100">
        <v>0</v>
      </c>
      <c r="J14" s="100">
        <f t="shared" si="0"/>
        <v>0</v>
      </c>
      <c r="K14" s="101">
        <f>IFERROR((('44C001_SEGIAGUA'!$J14/'44C001_SEGIAGUA'!$D14)), "-")</f>
        <v>0</v>
      </c>
      <c r="L14" s="102"/>
    </row>
    <row r="15" spans="1:12" ht="208.5" customHeight="1" x14ac:dyDescent="0.25">
      <c r="A15" s="98" t="s">
        <v>269</v>
      </c>
      <c r="B15" s="99" t="s">
        <v>270</v>
      </c>
      <c r="C15" s="100">
        <v>128000</v>
      </c>
      <c r="D15" s="100">
        <v>4600000</v>
      </c>
      <c r="E15" s="100">
        <v>4600000</v>
      </c>
      <c r="F15" s="100">
        <v>0</v>
      </c>
      <c r="G15" s="100">
        <v>0</v>
      </c>
      <c r="H15" s="100">
        <v>0</v>
      </c>
      <c r="I15" s="100">
        <v>0</v>
      </c>
      <c r="J15" s="100">
        <f t="shared" si="0"/>
        <v>0</v>
      </c>
      <c r="K15" s="101">
        <f>IFERROR((('44C001_SEGIAGUA'!$J15/'44C001_SEGIAGUA'!$D15)), "-")</f>
        <v>0</v>
      </c>
      <c r="L15" s="102" t="s">
        <v>271</v>
      </c>
    </row>
    <row r="16" spans="1:12" ht="111.6" customHeight="1" x14ac:dyDescent="0.25">
      <c r="A16" s="98" t="s">
        <v>272</v>
      </c>
      <c r="B16" s="99" t="s">
        <v>273</v>
      </c>
      <c r="C16" s="100">
        <v>396000</v>
      </c>
      <c r="D16" s="100">
        <v>0</v>
      </c>
      <c r="E16" s="100">
        <v>0</v>
      </c>
      <c r="F16" s="100">
        <v>0</v>
      </c>
      <c r="G16" s="100">
        <v>0</v>
      </c>
      <c r="H16" s="100">
        <v>0</v>
      </c>
      <c r="I16" s="100">
        <v>0</v>
      </c>
      <c r="J16" s="100">
        <f t="shared" si="0"/>
        <v>0</v>
      </c>
      <c r="K16" s="101" t="str">
        <f>IFERROR((('44C001_SEGIAGUA'!$J16/'44C001_SEGIAGUA'!$D16)), "-")</f>
        <v>-</v>
      </c>
      <c r="L16" s="102" t="s">
        <v>260</v>
      </c>
    </row>
    <row r="17" spans="1:12" ht="123" customHeight="1" x14ac:dyDescent="0.25">
      <c r="A17" s="98" t="s">
        <v>274</v>
      </c>
      <c r="B17" s="99" t="s">
        <v>275</v>
      </c>
      <c r="C17" s="100">
        <v>71875000</v>
      </c>
      <c r="D17" s="100">
        <v>20007124.309999999</v>
      </c>
      <c r="E17" s="100">
        <v>2864267.31</v>
      </c>
      <c r="F17" s="100">
        <v>0</v>
      </c>
      <c r="G17" s="100">
        <v>0</v>
      </c>
      <c r="H17" s="100">
        <v>0</v>
      </c>
      <c r="I17" s="100">
        <v>0</v>
      </c>
      <c r="J17" s="100">
        <f t="shared" si="0"/>
        <v>0</v>
      </c>
      <c r="K17" s="101">
        <f>IFERROR((('44C001_SEGIAGUA'!$J17/'44C001_SEGIAGUA'!$D17)), "-")</f>
        <v>0</v>
      </c>
      <c r="L17" s="102"/>
    </row>
    <row r="18" spans="1:12" ht="85.9" customHeight="1" x14ac:dyDescent="0.25">
      <c r="A18" s="98" t="s">
        <v>276</v>
      </c>
      <c r="B18" s="99" t="s">
        <v>277</v>
      </c>
      <c r="C18" s="100">
        <v>3629649</v>
      </c>
      <c r="D18" s="100">
        <v>3629649</v>
      </c>
      <c r="E18" s="100">
        <v>2419766</v>
      </c>
      <c r="F18" s="100">
        <v>0</v>
      </c>
      <c r="G18" s="100">
        <v>0</v>
      </c>
      <c r="H18" s="100">
        <v>0</v>
      </c>
      <c r="I18" s="100">
        <v>0</v>
      </c>
      <c r="J18" s="100">
        <f t="shared" si="0"/>
        <v>0</v>
      </c>
      <c r="K18" s="101">
        <f>IFERROR((('44C001_SEGIAGUA'!$J18/'44C001_SEGIAGUA'!$D18)), "-")</f>
        <v>0</v>
      </c>
      <c r="L18" s="102" t="s">
        <v>278</v>
      </c>
    </row>
    <row r="19" spans="1:12" ht="104.45" customHeight="1" x14ac:dyDescent="0.25">
      <c r="A19" s="98" t="s">
        <v>279</v>
      </c>
      <c r="B19" s="99" t="s">
        <v>280</v>
      </c>
      <c r="C19" s="100">
        <v>1542600</v>
      </c>
      <c r="D19" s="100">
        <v>1542600</v>
      </c>
      <c r="E19" s="100">
        <v>0</v>
      </c>
      <c r="F19" s="100">
        <v>0</v>
      </c>
      <c r="G19" s="100">
        <v>0</v>
      </c>
      <c r="H19" s="100">
        <v>0</v>
      </c>
      <c r="I19" s="100">
        <v>0</v>
      </c>
      <c r="J19" s="100">
        <f t="shared" si="0"/>
        <v>0</v>
      </c>
      <c r="K19" s="101">
        <f>IFERROR((('44C001_SEGIAGUA'!$J19/'44C001_SEGIAGUA'!$D19)), "-")</f>
        <v>0</v>
      </c>
      <c r="L19" s="102" t="s">
        <v>281</v>
      </c>
    </row>
    <row r="20" spans="1:12" ht="84.6" customHeight="1" x14ac:dyDescent="0.25">
      <c r="A20" s="98" t="s">
        <v>282</v>
      </c>
      <c r="B20" s="99" t="s">
        <v>283</v>
      </c>
      <c r="C20" s="100">
        <v>20000000</v>
      </c>
      <c r="D20" s="100">
        <v>20000000</v>
      </c>
      <c r="E20" s="100">
        <v>0</v>
      </c>
      <c r="F20" s="100">
        <v>0</v>
      </c>
      <c r="G20" s="100">
        <v>0</v>
      </c>
      <c r="H20" s="100">
        <v>0</v>
      </c>
      <c r="I20" s="100">
        <v>0</v>
      </c>
      <c r="J20" s="100">
        <f t="shared" si="0"/>
        <v>0</v>
      </c>
      <c r="K20" s="101">
        <f>IFERROR((('44C001_SEGIAGUA'!$J20/'44C001_SEGIAGUA'!$D20)), "-")</f>
        <v>0</v>
      </c>
      <c r="L20" s="102"/>
    </row>
    <row r="21" spans="1:12" ht="94.9" customHeight="1" x14ac:dyDescent="0.25">
      <c r="A21" s="98" t="s">
        <v>284</v>
      </c>
      <c r="B21" s="99" t="s">
        <v>285</v>
      </c>
      <c r="C21" s="100">
        <v>22470851</v>
      </c>
      <c r="D21" s="100">
        <v>22470851</v>
      </c>
      <c r="E21" s="100">
        <v>746351</v>
      </c>
      <c r="F21" s="100">
        <v>0</v>
      </c>
      <c r="G21" s="100">
        <v>0</v>
      </c>
      <c r="H21" s="100">
        <v>0</v>
      </c>
      <c r="I21" s="100">
        <v>0</v>
      </c>
      <c r="J21" s="100">
        <f t="shared" si="0"/>
        <v>0</v>
      </c>
      <c r="K21" s="101">
        <f>IFERROR((('44C001_SEGIAGUA'!$J21/'44C001_SEGIAGUA'!$D21)), "-")</f>
        <v>0</v>
      </c>
      <c r="L21" s="102" t="s">
        <v>286</v>
      </c>
    </row>
    <row r="22" spans="1:12" ht="123" customHeight="1" x14ac:dyDescent="0.25">
      <c r="A22" s="98" t="s">
        <v>287</v>
      </c>
      <c r="B22" s="99" t="s">
        <v>288</v>
      </c>
      <c r="C22" s="100">
        <v>0</v>
      </c>
      <c r="D22" s="100">
        <v>47267875.689999998</v>
      </c>
      <c r="E22" s="100">
        <v>0</v>
      </c>
      <c r="F22" s="100">
        <v>0</v>
      </c>
      <c r="G22" s="100">
        <v>0</v>
      </c>
      <c r="H22" s="100">
        <v>0</v>
      </c>
      <c r="I22" s="100">
        <v>0</v>
      </c>
      <c r="J22" s="100">
        <f t="shared" si="0"/>
        <v>0</v>
      </c>
      <c r="K22" s="101">
        <f>IFERROR((('44C001_SEGIAGUA'!$J22/'44C001_SEGIAGUA'!$D22)), "-")</f>
        <v>0</v>
      </c>
      <c r="L22" s="102"/>
    </row>
    <row r="23" spans="1:12" ht="125.25" customHeight="1" x14ac:dyDescent="0.25">
      <c r="A23" s="98" t="s">
        <v>289</v>
      </c>
      <c r="B23" s="99" t="s">
        <v>290</v>
      </c>
      <c r="C23" s="100"/>
      <c r="D23" s="100">
        <v>539000</v>
      </c>
      <c r="E23" s="100"/>
      <c r="F23" s="100"/>
      <c r="G23" s="100"/>
      <c r="H23" s="100"/>
      <c r="I23" s="100"/>
      <c r="J23" s="100"/>
      <c r="K23" s="101"/>
      <c r="L23" s="102"/>
    </row>
    <row r="24" spans="1:12" ht="322.5" customHeight="1" x14ac:dyDescent="0.25">
      <c r="A24" s="98" t="s">
        <v>291</v>
      </c>
      <c r="B24" s="99" t="s">
        <v>292</v>
      </c>
      <c r="C24" s="100">
        <v>291883518</v>
      </c>
      <c r="D24" s="100">
        <v>262665949</v>
      </c>
      <c r="E24" s="100">
        <v>0</v>
      </c>
      <c r="F24" s="100">
        <v>0</v>
      </c>
      <c r="G24" s="100">
        <v>0</v>
      </c>
      <c r="H24" s="100">
        <v>0</v>
      </c>
      <c r="I24" s="100">
        <v>0</v>
      </c>
      <c r="J24" s="100">
        <f t="shared" si="0"/>
        <v>0</v>
      </c>
      <c r="K24" s="101">
        <f>IFERROR((('44C001_SEGIAGUA'!$J24/'44C001_SEGIAGUA'!$D24)), "-")</f>
        <v>0</v>
      </c>
      <c r="L24" s="102" t="s">
        <v>293</v>
      </c>
    </row>
    <row r="25" spans="1:12" ht="123" customHeight="1" x14ac:dyDescent="0.25">
      <c r="A25" s="98" t="s">
        <v>294</v>
      </c>
      <c r="B25" s="99" t="s">
        <v>295</v>
      </c>
      <c r="C25" s="100">
        <v>487622338</v>
      </c>
      <c r="D25" s="100">
        <v>372122338</v>
      </c>
      <c r="E25" s="100">
        <v>11795455</v>
      </c>
      <c r="F25" s="100">
        <v>0</v>
      </c>
      <c r="G25" s="100">
        <v>0</v>
      </c>
      <c r="H25" s="100">
        <v>0</v>
      </c>
      <c r="I25" s="100">
        <v>0</v>
      </c>
      <c r="J25" s="100">
        <f t="shared" si="0"/>
        <v>0</v>
      </c>
      <c r="K25" s="101">
        <f>IFERROR((('44C001_SEGIAGUA'!$J25/'44C001_SEGIAGUA'!$D25)), "-")</f>
        <v>0</v>
      </c>
      <c r="L25" s="102"/>
    </row>
    <row r="26" spans="1:12" ht="123" customHeight="1" x14ac:dyDescent="0.25">
      <c r="A26" s="98" t="s">
        <v>296</v>
      </c>
      <c r="B26" s="99" t="s">
        <v>297</v>
      </c>
      <c r="C26" s="100">
        <v>52382956</v>
      </c>
      <c r="D26" s="100">
        <v>52382956</v>
      </c>
      <c r="E26" s="100">
        <v>19048348</v>
      </c>
      <c r="F26" s="100">
        <v>0</v>
      </c>
      <c r="G26" s="100">
        <v>0</v>
      </c>
      <c r="H26" s="100">
        <v>0</v>
      </c>
      <c r="I26" s="100">
        <v>0</v>
      </c>
      <c r="J26" s="100">
        <f t="shared" si="0"/>
        <v>0</v>
      </c>
      <c r="K26" s="101">
        <f>IFERROR((('44C001_SEGIAGUA'!$J26/'44C001_SEGIAGUA'!$D26)), "-")</f>
        <v>0</v>
      </c>
      <c r="L26" s="102"/>
    </row>
    <row r="27" spans="1:12" ht="153" customHeight="1" x14ac:dyDescent="0.25">
      <c r="A27" s="98" t="s">
        <v>298</v>
      </c>
      <c r="B27" s="99" t="s">
        <v>299</v>
      </c>
      <c r="C27" s="100">
        <v>141906329</v>
      </c>
      <c r="D27" s="100">
        <v>141906329</v>
      </c>
      <c r="E27" s="100">
        <v>0</v>
      </c>
      <c r="F27" s="100">
        <v>0</v>
      </c>
      <c r="G27" s="100">
        <v>0</v>
      </c>
      <c r="H27" s="100">
        <v>0</v>
      </c>
      <c r="I27" s="100">
        <v>0</v>
      </c>
      <c r="J27" s="100">
        <f t="shared" si="0"/>
        <v>0</v>
      </c>
      <c r="K27" s="101">
        <f>IFERROR((('44C001_SEGIAGUA'!$J27/'44C001_SEGIAGUA'!$D27)), "-")</f>
        <v>0</v>
      </c>
      <c r="L27" s="102"/>
    </row>
    <row r="28" spans="1:12" ht="123" customHeight="1" x14ac:dyDescent="0.25">
      <c r="A28" s="98" t="s">
        <v>300</v>
      </c>
      <c r="B28" s="99" t="s">
        <v>301</v>
      </c>
      <c r="C28" s="100">
        <v>1409542796</v>
      </c>
      <c r="D28" s="100">
        <v>0</v>
      </c>
      <c r="E28" s="100">
        <v>0</v>
      </c>
      <c r="F28" s="100">
        <v>0</v>
      </c>
      <c r="G28" s="100">
        <v>0</v>
      </c>
      <c r="H28" s="100">
        <v>0</v>
      </c>
      <c r="I28" s="100">
        <v>0</v>
      </c>
      <c r="J28" s="100">
        <f t="shared" si="0"/>
        <v>0</v>
      </c>
      <c r="K28" s="101" t="str">
        <f>IFERROR((('44C001_SEGIAGUA'!$J28/'44C001_SEGIAGUA'!$D28)), "-")</f>
        <v>-</v>
      </c>
      <c r="L28" s="102"/>
    </row>
    <row r="29" spans="1:12" ht="123" customHeight="1" x14ac:dyDescent="0.25">
      <c r="A29" s="98" t="s">
        <v>302</v>
      </c>
      <c r="B29" s="99" t="s">
        <v>303</v>
      </c>
      <c r="C29" s="100">
        <v>117000000</v>
      </c>
      <c r="D29" s="100">
        <v>104900000</v>
      </c>
      <c r="E29" s="100">
        <v>0</v>
      </c>
      <c r="F29" s="100">
        <v>0</v>
      </c>
      <c r="G29" s="100">
        <v>0</v>
      </c>
      <c r="H29" s="100">
        <v>0</v>
      </c>
      <c r="I29" s="100">
        <v>0</v>
      </c>
      <c r="J29" s="100">
        <f t="shared" si="0"/>
        <v>0</v>
      </c>
      <c r="K29" s="101">
        <f>IFERROR((('44C001_SEGIAGUA'!$J29/'44C001_SEGIAGUA'!$D29)), "-")</f>
        <v>0</v>
      </c>
      <c r="L29" s="102"/>
    </row>
    <row r="30" spans="1:12" ht="123" customHeight="1" x14ac:dyDescent="0.25">
      <c r="A30" s="98" t="s">
        <v>304</v>
      </c>
      <c r="B30" s="99" t="s">
        <v>305</v>
      </c>
      <c r="C30" s="100">
        <v>990250020</v>
      </c>
      <c r="D30" s="100">
        <v>42964274.479999997</v>
      </c>
      <c r="E30" s="100">
        <v>0</v>
      </c>
      <c r="F30" s="100">
        <v>0</v>
      </c>
      <c r="G30" s="100">
        <v>0</v>
      </c>
      <c r="H30" s="100">
        <v>0</v>
      </c>
      <c r="I30" s="100">
        <v>0</v>
      </c>
      <c r="J30" s="100">
        <f t="shared" si="0"/>
        <v>0</v>
      </c>
      <c r="K30" s="101">
        <f>IFERROR((('44C001_SEGIAGUA'!$J30/'44C001_SEGIAGUA'!$D30)), "-")</f>
        <v>0</v>
      </c>
      <c r="L30" s="102"/>
    </row>
    <row r="31" spans="1:12" ht="123" customHeight="1" x14ac:dyDescent="0.25">
      <c r="A31" s="98" t="s">
        <v>306</v>
      </c>
      <c r="B31" s="99" t="s">
        <v>307</v>
      </c>
      <c r="C31" s="100">
        <v>439500000</v>
      </c>
      <c r="D31" s="100">
        <v>439500000</v>
      </c>
      <c r="E31" s="100">
        <v>0</v>
      </c>
      <c r="F31" s="100">
        <v>0</v>
      </c>
      <c r="G31" s="100">
        <v>0</v>
      </c>
      <c r="H31" s="100">
        <v>0</v>
      </c>
      <c r="I31" s="100">
        <v>0</v>
      </c>
      <c r="J31" s="100">
        <f t="shared" si="0"/>
        <v>0</v>
      </c>
      <c r="K31" s="101">
        <f>IFERROR((('44C001_SEGIAGUA'!$J31/'44C001_SEGIAGUA'!$D31)), "-")</f>
        <v>0</v>
      </c>
      <c r="L31" s="102"/>
    </row>
    <row r="32" spans="1:12" ht="103.15" customHeight="1" x14ac:dyDescent="0.25">
      <c r="A32" s="98" t="s">
        <v>308</v>
      </c>
      <c r="B32" s="99" t="s">
        <v>309</v>
      </c>
      <c r="C32" s="100">
        <v>292415262</v>
      </c>
      <c r="D32" s="100">
        <v>292415262</v>
      </c>
      <c r="E32" s="100">
        <v>0</v>
      </c>
      <c r="F32" s="100">
        <v>0</v>
      </c>
      <c r="G32" s="100">
        <v>0</v>
      </c>
      <c r="H32" s="100">
        <v>0</v>
      </c>
      <c r="I32" s="100">
        <v>0</v>
      </c>
      <c r="J32" s="100">
        <f t="shared" si="0"/>
        <v>0</v>
      </c>
      <c r="K32" s="101">
        <f>IFERROR((('44C001_SEGIAGUA'!$J32/'44C001_SEGIAGUA'!$D32)), "-")</f>
        <v>0</v>
      </c>
      <c r="L32" s="102" t="s">
        <v>310</v>
      </c>
    </row>
    <row r="33" spans="1:12" ht="92.45" customHeight="1" x14ac:dyDescent="0.25">
      <c r="A33" s="98" t="s">
        <v>311</v>
      </c>
      <c r="B33" s="99" t="s">
        <v>312</v>
      </c>
      <c r="C33" s="100">
        <v>276584738</v>
      </c>
      <c r="D33" s="100">
        <v>276584738</v>
      </c>
      <c r="E33" s="100">
        <v>0</v>
      </c>
      <c r="F33" s="100">
        <v>0</v>
      </c>
      <c r="G33" s="100">
        <v>0</v>
      </c>
      <c r="H33" s="100">
        <v>0</v>
      </c>
      <c r="I33" s="100">
        <v>0</v>
      </c>
      <c r="J33" s="100">
        <f t="shared" si="0"/>
        <v>0</v>
      </c>
      <c r="K33" s="101">
        <f>IFERROR((('44C001_SEGIAGUA'!$J33/'44C001_SEGIAGUA'!$D33)), "-")</f>
        <v>0</v>
      </c>
      <c r="L33" s="102" t="s">
        <v>310</v>
      </c>
    </row>
    <row r="34" spans="1:12" ht="228.75" customHeight="1" x14ac:dyDescent="0.25">
      <c r="A34" s="98" t="s">
        <v>313</v>
      </c>
      <c r="B34" s="99" t="s">
        <v>314</v>
      </c>
      <c r="C34" s="100">
        <v>0</v>
      </c>
      <c r="D34" s="100">
        <v>37000000</v>
      </c>
      <c r="E34" s="100">
        <v>34473769.299999997</v>
      </c>
      <c r="F34" s="100">
        <v>14891007.640000001</v>
      </c>
      <c r="G34" s="100">
        <v>18131973.84</v>
      </c>
      <c r="H34" s="100">
        <v>14891007.640000001</v>
      </c>
      <c r="I34" s="100">
        <v>14891007.640000001</v>
      </c>
      <c r="J34" s="100">
        <f t="shared" si="0"/>
        <v>33022981.48</v>
      </c>
      <c r="K34" s="101">
        <f>IFERROR((('44C001_SEGIAGUA'!$J34/'44C001_SEGIAGUA'!$D34)), "-")</f>
        <v>0.89251301297297303</v>
      </c>
      <c r="L34" s="103" t="s">
        <v>315</v>
      </c>
    </row>
    <row r="35" spans="1:12" ht="237.75" customHeight="1" x14ac:dyDescent="0.25">
      <c r="A35" s="98" t="s">
        <v>316</v>
      </c>
      <c r="B35" s="99" t="s">
        <v>317</v>
      </c>
      <c r="C35" s="100">
        <v>0</v>
      </c>
      <c r="D35" s="100">
        <v>30000000</v>
      </c>
      <c r="E35" s="100">
        <v>24899636.099999998</v>
      </c>
      <c r="F35" s="100">
        <v>24675622.030000001</v>
      </c>
      <c r="G35" s="100">
        <v>1925491.37</v>
      </c>
      <c r="H35" s="100">
        <v>24675622.030000001</v>
      </c>
      <c r="I35" s="100">
        <v>24675622.030000001</v>
      </c>
      <c r="J35" s="100">
        <f t="shared" si="0"/>
        <v>26601113.400000002</v>
      </c>
      <c r="K35" s="101">
        <f>IFERROR((('44C001_SEGIAGUA'!$J35/'44C001_SEGIAGUA'!$D35)), "-")</f>
        <v>0.88670378000000005</v>
      </c>
      <c r="L35" s="104" t="s">
        <v>318</v>
      </c>
    </row>
    <row r="36" spans="1:12" ht="221.25" customHeight="1" x14ac:dyDescent="0.25">
      <c r="A36" s="98" t="s">
        <v>319</v>
      </c>
      <c r="B36" s="99" t="s">
        <v>320</v>
      </c>
      <c r="C36" s="100">
        <v>0</v>
      </c>
      <c r="D36" s="100">
        <v>35000000</v>
      </c>
      <c r="E36" s="100">
        <v>35000000</v>
      </c>
      <c r="F36" s="100">
        <v>31651595.210000001</v>
      </c>
      <c r="G36" s="100">
        <v>0</v>
      </c>
      <c r="H36" s="100">
        <v>31651595.210000001</v>
      </c>
      <c r="I36" s="100">
        <v>31651595.210000001</v>
      </c>
      <c r="J36" s="100">
        <f t="shared" si="0"/>
        <v>31651595.210000001</v>
      </c>
      <c r="K36" s="101">
        <f>IFERROR((('44C001_SEGIAGUA'!$J36/'44C001_SEGIAGUA'!$D36)), "-")</f>
        <v>0.90433129171428572</v>
      </c>
      <c r="L36" s="104" t="s">
        <v>321</v>
      </c>
    </row>
    <row r="37" spans="1:12" ht="219" customHeight="1" x14ac:dyDescent="0.25">
      <c r="A37" s="98" t="s">
        <v>322</v>
      </c>
      <c r="B37" s="99" t="s">
        <v>323</v>
      </c>
      <c r="C37" s="100">
        <v>0</v>
      </c>
      <c r="D37" s="100">
        <v>80000000</v>
      </c>
      <c r="E37" s="100">
        <v>80000000</v>
      </c>
      <c r="F37" s="100">
        <v>70479095.260000005</v>
      </c>
      <c r="G37" s="100">
        <v>2730794.96</v>
      </c>
      <c r="H37" s="100">
        <v>70479095.260000005</v>
      </c>
      <c r="I37" s="100">
        <v>70479095.260000005</v>
      </c>
      <c r="J37" s="100">
        <f t="shared" si="0"/>
        <v>73209890.219999999</v>
      </c>
      <c r="K37" s="101">
        <f>IFERROR((('44C001_SEGIAGUA'!$J37/'44C001_SEGIAGUA'!$D37)), "-")</f>
        <v>0.91512362775</v>
      </c>
      <c r="L37" s="104" t="s">
        <v>324</v>
      </c>
    </row>
    <row r="38" spans="1:12" ht="241.5" customHeight="1" x14ac:dyDescent="0.25">
      <c r="A38" s="98" t="s">
        <v>325</v>
      </c>
      <c r="B38" s="99" t="s">
        <v>326</v>
      </c>
      <c r="C38" s="100">
        <v>0</v>
      </c>
      <c r="D38" s="100">
        <v>35000000</v>
      </c>
      <c r="E38" s="100">
        <v>35000000</v>
      </c>
      <c r="F38" s="100">
        <v>32103252.079999998</v>
      </c>
      <c r="G38" s="100">
        <v>0</v>
      </c>
      <c r="H38" s="100">
        <v>32103252.079999998</v>
      </c>
      <c r="I38" s="100">
        <v>32103252.079999998</v>
      </c>
      <c r="J38" s="100">
        <f t="shared" si="0"/>
        <v>32103252.079999998</v>
      </c>
      <c r="K38" s="101">
        <f>IFERROR((('44C001_SEGIAGUA'!$J38/'44C001_SEGIAGUA'!$D38)), "-")</f>
        <v>0.91723577371428566</v>
      </c>
      <c r="L38" s="104" t="s">
        <v>327</v>
      </c>
    </row>
    <row r="39" spans="1:12" ht="228" customHeight="1" x14ac:dyDescent="0.25">
      <c r="A39" s="98" t="s">
        <v>328</v>
      </c>
      <c r="B39" s="99" t="s">
        <v>329</v>
      </c>
      <c r="C39" s="100">
        <v>0</v>
      </c>
      <c r="D39" s="100">
        <v>20000000</v>
      </c>
      <c r="E39" s="100">
        <v>18417776.629999999</v>
      </c>
      <c r="F39" s="100">
        <v>18261888.510000002</v>
      </c>
      <c r="G39" s="100">
        <v>0</v>
      </c>
      <c r="H39" s="100">
        <v>18261888.510000002</v>
      </c>
      <c r="I39" s="100">
        <v>18261888.510000002</v>
      </c>
      <c r="J39" s="100">
        <f t="shared" si="0"/>
        <v>18261888.510000002</v>
      </c>
      <c r="K39" s="101">
        <f>IFERROR((('44C001_SEGIAGUA'!$J39/'44C001_SEGIAGUA'!$D39)), "-")</f>
        <v>0.91309442550000008</v>
      </c>
      <c r="L39" s="104" t="s">
        <v>330</v>
      </c>
    </row>
    <row r="40" spans="1:12" ht="175.5" customHeight="1" x14ac:dyDescent="0.25">
      <c r="A40" s="98" t="s">
        <v>331</v>
      </c>
      <c r="B40" s="99" t="s">
        <v>332</v>
      </c>
      <c r="C40" s="100">
        <v>0</v>
      </c>
      <c r="D40" s="100">
        <v>20000000</v>
      </c>
      <c r="E40" s="100">
        <v>16148849.67</v>
      </c>
      <c r="F40" s="100">
        <v>2434899.5299999998</v>
      </c>
      <c r="G40" s="100">
        <v>15774105</v>
      </c>
      <c r="H40" s="100">
        <v>2434899.5299999998</v>
      </c>
      <c r="I40" s="100">
        <v>2434899.5299999998</v>
      </c>
      <c r="J40" s="100">
        <f t="shared" si="0"/>
        <v>18209004.530000001</v>
      </c>
      <c r="K40" s="101">
        <f>IFERROR((('44C001_SEGIAGUA'!$J40/'44C001_SEGIAGUA'!$D40)), "-")</f>
        <v>0.91045022650000007</v>
      </c>
      <c r="L40" s="104" t="s">
        <v>333</v>
      </c>
    </row>
    <row r="41" spans="1:12" ht="221.25" customHeight="1" x14ac:dyDescent="0.25">
      <c r="A41" s="98" t="s">
        <v>334</v>
      </c>
      <c r="B41" s="99" t="s">
        <v>335</v>
      </c>
      <c r="C41" s="100">
        <v>0</v>
      </c>
      <c r="D41" s="100">
        <v>75000000</v>
      </c>
      <c r="E41" s="100">
        <v>41856473.310000002</v>
      </c>
      <c r="F41" s="100">
        <v>23356747.52</v>
      </c>
      <c r="G41" s="100">
        <v>48040664.460000001</v>
      </c>
      <c r="H41" s="100">
        <v>23356747.52</v>
      </c>
      <c r="I41" s="100">
        <v>23356747.52</v>
      </c>
      <c r="J41" s="100">
        <f t="shared" si="0"/>
        <v>71397411.980000004</v>
      </c>
      <c r="K41" s="101">
        <f>IFERROR((('44C001_SEGIAGUA'!$J41/'44C001_SEGIAGUA'!$D41)), "-")</f>
        <v>0.95196549306666667</v>
      </c>
      <c r="L41" s="104" t="s">
        <v>336</v>
      </c>
    </row>
    <row r="42" spans="1:12" ht="123" customHeight="1" x14ac:dyDescent="0.25">
      <c r="A42" s="98" t="s">
        <v>337</v>
      </c>
      <c r="B42" s="99" t="s">
        <v>338</v>
      </c>
      <c r="C42" s="100">
        <v>0</v>
      </c>
      <c r="D42" s="100">
        <v>75000000</v>
      </c>
      <c r="E42" s="100">
        <v>52893021.880000003</v>
      </c>
      <c r="F42" s="100">
        <v>33705685.270000003</v>
      </c>
      <c r="G42" s="100">
        <v>41237186.210000001</v>
      </c>
      <c r="H42" s="100">
        <v>33705685.270000003</v>
      </c>
      <c r="I42" s="100">
        <v>33705685.270000003</v>
      </c>
      <c r="J42" s="100">
        <f t="shared" si="0"/>
        <v>74942871.480000004</v>
      </c>
      <c r="K42" s="101">
        <f>IFERROR((('44C001_SEGIAGUA'!$J42/'44C001_SEGIAGUA'!$D42)), "-")</f>
        <v>0.99923828640000001</v>
      </c>
      <c r="L42" s="102" t="s">
        <v>339</v>
      </c>
    </row>
    <row r="43" spans="1:12" ht="123" customHeight="1" x14ac:dyDescent="0.25">
      <c r="A43" s="98" t="s">
        <v>340</v>
      </c>
      <c r="B43" s="99" t="s">
        <v>341</v>
      </c>
      <c r="C43" s="100">
        <v>0</v>
      </c>
      <c r="D43" s="100">
        <v>48000000</v>
      </c>
      <c r="E43" s="100">
        <v>39590404.57</v>
      </c>
      <c r="F43" s="100">
        <v>38034636.979999997</v>
      </c>
      <c r="G43" s="100">
        <v>9920351.0800000001</v>
      </c>
      <c r="H43" s="100">
        <v>38034636.979999997</v>
      </c>
      <c r="I43" s="100">
        <v>38034636.979999997</v>
      </c>
      <c r="J43" s="100">
        <f t="shared" si="0"/>
        <v>47954988.059999995</v>
      </c>
      <c r="K43" s="101">
        <f>IFERROR((('44C001_SEGIAGUA'!$J43/'44C001_SEGIAGUA'!$D43)), "-")</f>
        <v>0.99906225124999992</v>
      </c>
      <c r="L43" s="102" t="s">
        <v>342</v>
      </c>
    </row>
    <row r="44" spans="1:12" ht="123" customHeight="1" x14ac:dyDescent="0.25">
      <c r="A44" s="98" t="s">
        <v>343</v>
      </c>
      <c r="B44" s="99" t="s">
        <v>344</v>
      </c>
      <c r="C44" s="100">
        <v>0</v>
      </c>
      <c r="D44" s="100">
        <v>30000000</v>
      </c>
      <c r="E44" s="100">
        <v>27489041.560000002</v>
      </c>
      <c r="F44" s="100">
        <v>22169664.359999999</v>
      </c>
      <c r="G44" s="100">
        <v>7625847.1900000004</v>
      </c>
      <c r="H44" s="100">
        <v>22169664.359999999</v>
      </c>
      <c r="I44" s="100">
        <v>22169664.359999999</v>
      </c>
      <c r="J44" s="100">
        <f t="shared" si="0"/>
        <v>29795511.550000001</v>
      </c>
      <c r="K44" s="101">
        <f>IFERROR((('44C001_SEGIAGUA'!$J44/'44C001_SEGIAGUA'!$D44)), "-")</f>
        <v>0.99318371833333341</v>
      </c>
      <c r="L44" s="102" t="s">
        <v>345</v>
      </c>
    </row>
    <row r="45" spans="1:12" ht="123" customHeight="1" x14ac:dyDescent="0.25">
      <c r="A45" s="98" t="s">
        <v>346</v>
      </c>
      <c r="B45" s="99" t="s">
        <v>347</v>
      </c>
      <c r="C45" s="100">
        <v>0</v>
      </c>
      <c r="D45" s="100">
        <v>37000000</v>
      </c>
      <c r="E45" s="100">
        <v>29511038.870000001</v>
      </c>
      <c r="F45" s="100">
        <v>8939090.6600000001</v>
      </c>
      <c r="G45" s="100">
        <v>27213328.23</v>
      </c>
      <c r="H45" s="100">
        <v>8939090.6600000001</v>
      </c>
      <c r="I45" s="100">
        <v>8939090.6600000001</v>
      </c>
      <c r="J45" s="100">
        <f t="shared" si="0"/>
        <v>36152418.890000001</v>
      </c>
      <c r="K45" s="101">
        <f>IFERROR((('44C001_SEGIAGUA'!$J45/'44C001_SEGIAGUA'!$D45)), "-")</f>
        <v>0.97709240243243245</v>
      </c>
      <c r="L45" s="102"/>
    </row>
    <row r="46" spans="1:12" ht="123" customHeight="1" x14ac:dyDescent="0.25">
      <c r="A46" s="98" t="s">
        <v>348</v>
      </c>
      <c r="B46" s="99" t="s">
        <v>349</v>
      </c>
      <c r="C46" s="100">
        <v>0</v>
      </c>
      <c r="D46" s="100">
        <v>7500000</v>
      </c>
      <c r="E46" s="100">
        <v>7499999.9999999991</v>
      </c>
      <c r="F46" s="100">
        <v>2597061.39</v>
      </c>
      <c r="G46" s="100">
        <v>4896013.97</v>
      </c>
      <c r="H46" s="100">
        <v>2597061.39</v>
      </c>
      <c r="I46" s="100">
        <v>2597061.39</v>
      </c>
      <c r="J46" s="100">
        <f t="shared" si="0"/>
        <v>7493075.3599999994</v>
      </c>
      <c r="K46" s="101">
        <f>IFERROR((('44C001_SEGIAGUA'!$J46/'44C001_SEGIAGUA'!$D46)), "-")</f>
        <v>0.99907671466666659</v>
      </c>
      <c r="L46" s="102"/>
    </row>
    <row r="47" spans="1:12" ht="133.5" customHeight="1" x14ac:dyDescent="0.25">
      <c r="A47" s="98" t="s">
        <v>350</v>
      </c>
      <c r="B47" s="99" t="s">
        <v>351</v>
      </c>
      <c r="C47" s="100">
        <v>0</v>
      </c>
      <c r="D47" s="100">
        <v>70000000</v>
      </c>
      <c r="E47" s="100">
        <v>15888229.84</v>
      </c>
      <c r="F47" s="100">
        <v>585526.89</v>
      </c>
      <c r="G47" s="100">
        <v>69041905.870000005</v>
      </c>
      <c r="H47" s="100">
        <v>585526.89</v>
      </c>
      <c r="I47" s="100">
        <v>585526.89</v>
      </c>
      <c r="J47" s="100">
        <f t="shared" si="0"/>
        <v>69627432.760000005</v>
      </c>
      <c r="K47" s="101">
        <f>IFERROR((('44C001_SEGIAGUA'!$J47/'44C001_SEGIAGUA'!$D47)), "-")</f>
        <v>0.9946776108571429</v>
      </c>
      <c r="L47" s="102" t="s">
        <v>352</v>
      </c>
    </row>
    <row r="48" spans="1:12" ht="138" customHeight="1" x14ac:dyDescent="0.25">
      <c r="A48" s="98" t="s">
        <v>353</v>
      </c>
      <c r="B48" s="99" t="s">
        <v>354</v>
      </c>
      <c r="C48" s="100">
        <v>0</v>
      </c>
      <c r="D48" s="100">
        <v>50000000</v>
      </c>
      <c r="E48" s="100">
        <v>49999999.999999993</v>
      </c>
      <c r="F48" s="100">
        <v>46466481.850000001</v>
      </c>
      <c r="G48" s="100">
        <v>3505995.87</v>
      </c>
      <c r="H48" s="100">
        <v>46466481.850000001</v>
      </c>
      <c r="I48" s="100">
        <v>46466481.850000001</v>
      </c>
      <c r="J48" s="100">
        <f t="shared" si="0"/>
        <v>49972477.719999999</v>
      </c>
      <c r="K48" s="101">
        <f>IFERROR((('44C001_SEGIAGUA'!$J48/'44C001_SEGIAGUA'!$D48)), "-")</f>
        <v>0.99944955439999994</v>
      </c>
      <c r="L48" s="102"/>
    </row>
    <row r="49" spans="1:12" ht="249" customHeight="1" x14ac:dyDescent="0.25">
      <c r="A49" s="98" t="s">
        <v>355</v>
      </c>
      <c r="B49" s="99" t="s">
        <v>356</v>
      </c>
      <c r="C49" s="100">
        <v>0</v>
      </c>
      <c r="D49" s="100">
        <v>100000000</v>
      </c>
      <c r="E49" s="100">
        <v>74750606.329999998</v>
      </c>
      <c r="F49" s="100">
        <v>49316765.189999998</v>
      </c>
      <c r="G49" s="100">
        <v>47620747.829999998</v>
      </c>
      <c r="H49" s="100">
        <v>49316765.189999998</v>
      </c>
      <c r="I49" s="100">
        <v>49316765.189999998</v>
      </c>
      <c r="J49" s="100">
        <f t="shared" si="0"/>
        <v>96937513.019999996</v>
      </c>
      <c r="K49" s="101">
        <f>IFERROR((('44C001_SEGIAGUA'!$J49/'44C001_SEGIAGUA'!$D49)), "-")</f>
        <v>0.96937513019999999</v>
      </c>
      <c r="L49" s="104" t="s">
        <v>357</v>
      </c>
    </row>
    <row r="50" spans="1:12" ht="112.15" customHeight="1" x14ac:dyDescent="0.25">
      <c r="A50" s="98" t="s">
        <v>358</v>
      </c>
      <c r="B50" s="99" t="s">
        <v>359</v>
      </c>
      <c r="C50" s="100">
        <v>0</v>
      </c>
      <c r="D50" s="100">
        <v>25000000</v>
      </c>
      <c r="E50" s="100">
        <v>25000000</v>
      </c>
      <c r="F50" s="100">
        <v>21986278.239999998</v>
      </c>
      <c r="G50" s="100">
        <v>1559268.38</v>
      </c>
      <c r="H50" s="100">
        <v>21986278.239999998</v>
      </c>
      <c r="I50" s="100">
        <v>21986278.239999998</v>
      </c>
      <c r="J50" s="100">
        <f t="shared" si="0"/>
        <v>23545546.619999997</v>
      </c>
      <c r="K50" s="101">
        <f>IFERROR((('44C001_SEGIAGUA'!$J50/'44C001_SEGIAGUA'!$D50)), "-")</f>
        <v>0.94182186479999985</v>
      </c>
      <c r="L50" s="102" t="s">
        <v>360</v>
      </c>
    </row>
    <row r="51" spans="1:12" ht="102" customHeight="1" x14ac:dyDescent="0.25">
      <c r="A51" s="98" t="s">
        <v>361</v>
      </c>
      <c r="B51" s="99" t="s">
        <v>362</v>
      </c>
      <c r="C51" s="100">
        <v>0</v>
      </c>
      <c r="D51" s="100">
        <v>25000000</v>
      </c>
      <c r="E51" s="100">
        <v>25000000</v>
      </c>
      <c r="F51" s="100">
        <v>23179271.23</v>
      </c>
      <c r="G51" s="100">
        <v>0</v>
      </c>
      <c r="H51" s="100">
        <v>23179271.23</v>
      </c>
      <c r="I51" s="100">
        <v>23179271.23</v>
      </c>
      <c r="J51" s="100">
        <f t="shared" si="0"/>
        <v>23179271.23</v>
      </c>
      <c r="K51" s="101">
        <f>IFERROR((('44C001_SEGIAGUA'!$J51/'44C001_SEGIAGUA'!$D51)), "-")</f>
        <v>0.92717084920000004</v>
      </c>
      <c r="L51" s="102" t="s">
        <v>360</v>
      </c>
    </row>
    <row r="52" spans="1:12" ht="123" customHeight="1" x14ac:dyDescent="0.25">
      <c r="A52" s="98" t="s">
        <v>363</v>
      </c>
      <c r="B52" s="99" t="s">
        <v>364</v>
      </c>
      <c r="C52" s="100">
        <v>0</v>
      </c>
      <c r="D52" s="100">
        <v>80000000</v>
      </c>
      <c r="E52" s="100">
        <v>16068320.75</v>
      </c>
      <c r="F52" s="100">
        <v>7895084.7400000002</v>
      </c>
      <c r="G52" s="100">
        <v>70022842.010000005</v>
      </c>
      <c r="H52" s="100">
        <v>7895084.7400000002</v>
      </c>
      <c r="I52" s="100">
        <v>7895084.7400000002</v>
      </c>
      <c r="J52" s="100">
        <f t="shared" si="0"/>
        <v>77917926.75</v>
      </c>
      <c r="K52" s="101">
        <f>IFERROR((('44C001_SEGIAGUA'!$J52/'44C001_SEGIAGUA'!$D52)), "-")</f>
        <v>0.97397408437499999</v>
      </c>
      <c r="L52" s="102"/>
    </row>
    <row r="53" spans="1:12" ht="152.25" customHeight="1" x14ac:dyDescent="0.25">
      <c r="A53" s="98" t="s">
        <v>365</v>
      </c>
      <c r="B53" s="99" t="s">
        <v>366</v>
      </c>
      <c r="C53" s="100">
        <v>0</v>
      </c>
      <c r="D53" s="100">
        <v>31000000</v>
      </c>
      <c r="E53" s="100">
        <v>24074381.619999997</v>
      </c>
      <c r="F53" s="100">
        <v>3599379.86</v>
      </c>
      <c r="G53" s="100">
        <v>26210713.199999999</v>
      </c>
      <c r="H53" s="100">
        <v>3599379.86</v>
      </c>
      <c r="I53" s="100">
        <v>3599379.86</v>
      </c>
      <c r="J53" s="100">
        <f t="shared" si="0"/>
        <v>29810093.059999999</v>
      </c>
      <c r="K53" s="101">
        <f>IFERROR((('44C001_SEGIAGUA'!$J53/'44C001_SEGIAGUA'!$D53)), "-")</f>
        <v>0.96161590516129025</v>
      </c>
      <c r="L53" s="104" t="s">
        <v>367</v>
      </c>
    </row>
    <row r="54" spans="1:12" ht="290.25" customHeight="1" x14ac:dyDescent="0.25">
      <c r="A54" s="98" t="s">
        <v>368</v>
      </c>
      <c r="B54" s="99" t="s">
        <v>369</v>
      </c>
      <c r="C54" s="100">
        <v>0</v>
      </c>
      <c r="D54" s="100">
        <v>50000000</v>
      </c>
      <c r="E54" s="100">
        <v>34324328.57</v>
      </c>
      <c r="F54" s="100">
        <v>20035473.170000002</v>
      </c>
      <c r="G54" s="100">
        <v>14560695.57</v>
      </c>
      <c r="H54" s="100">
        <v>20035473.170000002</v>
      </c>
      <c r="I54" s="100">
        <v>20035473.170000002</v>
      </c>
      <c r="J54" s="100">
        <f t="shared" si="0"/>
        <v>34596168.740000002</v>
      </c>
      <c r="K54" s="101">
        <f>IFERROR((('44C001_SEGIAGUA'!$J54/'44C001_SEGIAGUA'!$D54)), "-")</f>
        <v>0.69192337479999999</v>
      </c>
      <c r="L54" s="104" t="s">
        <v>370</v>
      </c>
    </row>
    <row r="55" spans="1:12" ht="184.5" customHeight="1" x14ac:dyDescent="0.25">
      <c r="A55" s="98" t="s">
        <v>371</v>
      </c>
      <c r="B55" s="99" t="s">
        <v>372</v>
      </c>
      <c r="C55" s="100">
        <v>0</v>
      </c>
      <c r="D55" s="100">
        <v>25000000</v>
      </c>
      <c r="E55" s="100">
        <v>25000000</v>
      </c>
      <c r="F55" s="100">
        <v>10252143.26</v>
      </c>
      <c r="G55" s="100">
        <v>11031675.48</v>
      </c>
      <c r="H55" s="100">
        <v>10252143.26</v>
      </c>
      <c r="I55" s="100">
        <v>10252143.26</v>
      </c>
      <c r="J55" s="100">
        <f t="shared" si="0"/>
        <v>21283818.740000002</v>
      </c>
      <c r="K55" s="101">
        <f>IFERROR((('44C001_SEGIAGUA'!$J55/'44C001_SEGIAGUA'!$D55)), "-")</f>
        <v>0.85135274960000007</v>
      </c>
      <c r="L55" s="104" t="s">
        <v>373</v>
      </c>
    </row>
    <row r="56" spans="1:12" ht="123" customHeight="1" x14ac:dyDescent="0.25">
      <c r="A56" s="98" t="s">
        <v>374</v>
      </c>
      <c r="B56" s="99" t="s">
        <v>375</v>
      </c>
      <c r="C56" s="100">
        <v>0</v>
      </c>
      <c r="D56" s="100">
        <v>24000000</v>
      </c>
      <c r="E56" s="100">
        <v>24000000</v>
      </c>
      <c r="F56" s="100">
        <v>20863038.789999999</v>
      </c>
      <c r="G56" s="100">
        <v>2945553.61</v>
      </c>
      <c r="H56" s="100">
        <v>20863038.789999999</v>
      </c>
      <c r="I56" s="100">
        <v>20863038.789999999</v>
      </c>
      <c r="J56" s="100">
        <f t="shared" si="0"/>
        <v>23808592.399999999</v>
      </c>
      <c r="K56" s="101">
        <f>IFERROR((('44C001_SEGIAGUA'!$J56/'44C001_SEGIAGUA'!$D56)), "-")</f>
        <v>0.99202468333333327</v>
      </c>
      <c r="L56" s="102"/>
    </row>
    <row r="57" spans="1:12" ht="123" customHeight="1" x14ac:dyDescent="0.25">
      <c r="A57" s="98" t="s">
        <v>376</v>
      </c>
      <c r="B57" s="99" t="s">
        <v>377</v>
      </c>
      <c r="C57" s="100">
        <v>0</v>
      </c>
      <c r="D57" s="100">
        <v>18000000</v>
      </c>
      <c r="E57" s="100">
        <v>14288774.289999999</v>
      </c>
      <c r="F57" s="100">
        <v>8545438.4900000002</v>
      </c>
      <c r="G57" s="100">
        <v>8432917.3399999999</v>
      </c>
      <c r="H57" s="100">
        <v>8545438.4900000002</v>
      </c>
      <c r="I57" s="100">
        <v>8545438.4900000002</v>
      </c>
      <c r="J57" s="100">
        <f t="shared" si="0"/>
        <v>16978355.829999998</v>
      </c>
      <c r="K57" s="101">
        <f>IFERROR((('44C001_SEGIAGUA'!$J57/'44C001_SEGIAGUA'!$D57)), "-")</f>
        <v>0.94324199055555547</v>
      </c>
      <c r="L57" s="102"/>
    </row>
    <row r="58" spans="1:12" ht="143.25" customHeight="1" x14ac:dyDescent="0.25">
      <c r="A58" s="98" t="s">
        <v>378</v>
      </c>
      <c r="B58" s="99" t="s">
        <v>379</v>
      </c>
      <c r="C58" s="100">
        <v>0</v>
      </c>
      <c r="D58" s="100">
        <v>10000000</v>
      </c>
      <c r="E58" s="100">
        <v>7767030.2400000002</v>
      </c>
      <c r="F58" s="100">
        <v>5972997.3799999999</v>
      </c>
      <c r="G58" s="100">
        <v>3444200.74</v>
      </c>
      <c r="H58" s="100">
        <v>5972997.3799999999</v>
      </c>
      <c r="I58" s="100">
        <v>5972997.3799999999</v>
      </c>
      <c r="J58" s="100">
        <f t="shared" si="0"/>
        <v>9417198.120000001</v>
      </c>
      <c r="K58" s="101">
        <f>IFERROR((('44C001_SEGIAGUA'!$J58/'44C001_SEGIAGUA'!$D58)), "-")</f>
        <v>0.9417198120000001</v>
      </c>
      <c r="L58" s="102"/>
    </row>
    <row r="59" spans="1:12" ht="219" customHeight="1" x14ac:dyDescent="0.25">
      <c r="A59" s="98" t="s">
        <v>380</v>
      </c>
      <c r="B59" s="99" t="s">
        <v>381</v>
      </c>
      <c r="C59" s="100">
        <v>0</v>
      </c>
      <c r="D59" s="100">
        <v>101000000</v>
      </c>
      <c r="E59" s="100">
        <v>55848019.870000005</v>
      </c>
      <c r="F59" s="100">
        <v>26544472.149999999</v>
      </c>
      <c r="G59" s="100">
        <v>73121045</v>
      </c>
      <c r="H59" s="100">
        <v>26544472.149999999</v>
      </c>
      <c r="I59" s="100">
        <v>26544472.149999999</v>
      </c>
      <c r="J59" s="100">
        <f t="shared" si="0"/>
        <v>99665517.150000006</v>
      </c>
      <c r="K59" s="101">
        <f>IFERROR((('44C001_SEGIAGUA'!$J59/'44C001_SEGIAGUA'!$D59)), "-")</f>
        <v>0.98678729851485159</v>
      </c>
      <c r="L59" s="104" t="s">
        <v>382</v>
      </c>
    </row>
    <row r="60" spans="1:12" ht="123" customHeight="1" x14ac:dyDescent="0.25">
      <c r="A60" s="98" t="s">
        <v>383</v>
      </c>
      <c r="B60" s="99" t="s">
        <v>384</v>
      </c>
      <c r="C60" s="100">
        <v>0</v>
      </c>
      <c r="D60" s="100">
        <v>12000000</v>
      </c>
      <c r="E60" s="100">
        <v>10033900.219999999</v>
      </c>
      <c r="F60" s="100">
        <v>5952485.4400000004</v>
      </c>
      <c r="G60" s="100">
        <v>1379247.58</v>
      </c>
      <c r="H60" s="100">
        <v>5952485.4400000004</v>
      </c>
      <c r="I60" s="100">
        <v>5952485.4400000004</v>
      </c>
      <c r="J60" s="100">
        <f t="shared" si="0"/>
        <v>7331733.0200000005</v>
      </c>
      <c r="K60" s="101">
        <f>IFERROR((('44C001_SEGIAGUA'!$J60/'44C001_SEGIAGUA'!$D60)), "-")</f>
        <v>0.61097775166666668</v>
      </c>
      <c r="L60" s="102" t="s">
        <v>345</v>
      </c>
    </row>
    <row r="61" spans="1:12" ht="257.25" customHeight="1" x14ac:dyDescent="0.25">
      <c r="A61" s="98" t="s">
        <v>385</v>
      </c>
      <c r="B61" s="99" t="s">
        <v>386</v>
      </c>
      <c r="C61" s="100">
        <v>0</v>
      </c>
      <c r="D61" s="100">
        <v>50000000</v>
      </c>
      <c r="E61" s="100">
        <v>38738009.43</v>
      </c>
      <c r="F61" s="100">
        <v>19423869.079999998</v>
      </c>
      <c r="G61" s="100">
        <v>30574312.879999999</v>
      </c>
      <c r="H61" s="100">
        <v>19423869.079999998</v>
      </c>
      <c r="I61" s="100">
        <v>19423869.079999998</v>
      </c>
      <c r="J61" s="100">
        <f t="shared" si="0"/>
        <v>49998181.959999993</v>
      </c>
      <c r="K61" s="101">
        <f>IFERROR((('44C001_SEGIAGUA'!$J61/'44C001_SEGIAGUA'!$D61)), "-")</f>
        <v>0.99996363919999987</v>
      </c>
      <c r="L61" s="104" t="s">
        <v>387</v>
      </c>
    </row>
    <row r="62" spans="1:12" ht="186.75" customHeight="1" x14ac:dyDescent="0.25">
      <c r="A62" s="98" t="s">
        <v>388</v>
      </c>
      <c r="B62" s="99" t="s">
        <v>389</v>
      </c>
      <c r="C62" s="100">
        <v>0</v>
      </c>
      <c r="D62" s="100">
        <v>25000000</v>
      </c>
      <c r="E62" s="100">
        <v>25000000</v>
      </c>
      <c r="F62" s="100">
        <v>0</v>
      </c>
      <c r="G62" s="100">
        <v>24240402.699999999</v>
      </c>
      <c r="H62" s="100">
        <v>0</v>
      </c>
      <c r="I62" s="100">
        <v>0</v>
      </c>
      <c r="J62" s="100">
        <f t="shared" si="0"/>
        <v>24240402.699999999</v>
      </c>
      <c r="K62" s="101">
        <f>IFERROR((('44C001_SEGIAGUA'!$J62/'44C001_SEGIAGUA'!$D62)), "-")</f>
        <v>0.96961610799999998</v>
      </c>
      <c r="L62" s="104" t="s">
        <v>390</v>
      </c>
    </row>
    <row r="63" spans="1:12" ht="272.25" customHeight="1" x14ac:dyDescent="0.25">
      <c r="A63" s="98" t="s">
        <v>391</v>
      </c>
      <c r="B63" s="99" t="s">
        <v>392</v>
      </c>
      <c r="C63" s="100">
        <v>0</v>
      </c>
      <c r="D63" s="100">
        <v>69332500</v>
      </c>
      <c r="E63" s="100">
        <v>10399875</v>
      </c>
      <c r="F63" s="100">
        <v>0</v>
      </c>
      <c r="G63" s="100">
        <v>69332500</v>
      </c>
      <c r="H63" s="100">
        <v>0</v>
      </c>
      <c r="I63" s="100">
        <v>0</v>
      </c>
      <c r="J63" s="100">
        <f t="shared" si="0"/>
        <v>69332500</v>
      </c>
      <c r="K63" s="101">
        <f>IFERROR((('44C001_SEGIAGUA'!$J63/'44C001_SEGIAGUA'!$D63)), "-")</f>
        <v>1</v>
      </c>
      <c r="L63" s="104" t="s">
        <v>393</v>
      </c>
    </row>
    <row r="64" spans="1:12" ht="248.25" customHeight="1" x14ac:dyDescent="0.25">
      <c r="A64" s="98" t="s">
        <v>394</v>
      </c>
      <c r="B64" s="99" t="s">
        <v>395</v>
      </c>
      <c r="C64" s="100">
        <v>0</v>
      </c>
      <c r="D64" s="100">
        <v>6362502.7199999997</v>
      </c>
      <c r="E64" s="100">
        <v>6362502.7199999997</v>
      </c>
      <c r="F64" s="100">
        <v>2398746.9500000002</v>
      </c>
      <c r="G64" s="100">
        <v>3963755.77</v>
      </c>
      <c r="H64" s="100">
        <v>2398746.9500000002</v>
      </c>
      <c r="I64" s="100">
        <v>2398746.9500000002</v>
      </c>
      <c r="J64" s="100">
        <f t="shared" si="0"/>
        <v>6362502.7200000007</v>
      </c>
      <c r="K64" s="101">
        <f>IFERROR((('44C001_SEGIAGUA'!$J64/'44C001_SEGIAGUA'!$D64)), "-")</f>
        <v>1.0000000000000002</v>
      </c>
      <c r="L64" s="104" t="s">
        <v>396</v>
      </c>
    </row>
    <row r="65" spans="1:13" ht="277.5" customHeight="1" x14ac:dyDescent="0.25">
      <c r="A65" s="98" t="s">
        <v>397</v>
      </c>
      <c r="B65" s="99" t="s">
        <v>398</v>
      </c>
      <c r="C65" s="100">
        <v>0</v>
      </c>
      <c r="D65" s="100">
        <v>66885000</v>
      </c>
      <c r="E65" s="100">
        <v>12025849.67</v>
      </c>
      <c r="F65" s="100">
        <v>0</v>
      </c>
      <c r="G65" s="100">
        <v>66885000</v>
      </c>
      <c r="H65" s="100">
        <v>0</v>
      </c>
      <c r="I65" s="100">
        <v>0</v>
      </c>
      <c r="J65" s="100">
        <f t="shared" si="0"/>
        <v>66885000</v>
      </c>
      <c r="K65" s="101">
        <f>IFERROR((('44C001_SEGIAGUA'!$J65/'44C001_SEGIAGUA'!$D65)), "-")</f>
        <v>1</v>
      </c>
      <c r="L65" s="104" t="s">
        <v>399</v>
      </c>
    </row>
    <row r="66" spans="1:13" ht="264" customHeight="1" x14ac:dyDescent="0.25">
      <c r="A66" s="98" t="s">
        <v>400</v>
      </c>
      <c r="B66" s="99" t="s">
        <v>401</v>
      </c>
      <c r="C66" s="100">
        <v>0</v>
      </c>
      <c r="D66" s="100">
        <v>37000000</v>
      </c>
      <c r="E66" s="100">
        <v>27750000</v>
      </c>
      <c r="F66" s="100">
        <v>12600802.33</v>
      </c>
      <c r="G66" s="100">
        <v>24399197.670000002</v>
      </c>
      <c r="H66" s="100">
        <v>12600802.33</v>
      </c>
      <c r="I66" s="100">
        <v>12600802.33</v>
      </c>
      <c r="J66" s="100">
        <f t="shared" si="0"/>
        <v>37000000</v>
      </c>
      <c r="K66" s="101">
        <f>IFERROR((('44C001_SEGIAGUA'!$J66/'44C001_SEGIAGUA'!$D66)), "-")</f>
        <v>1</v>
      </c>
      <c r="L66" s="104" t="s">
        <v>402</v>
      </c>
      <c r="M66" s="105"/>
    </row>
    <row r="67" spans="1:13" ht="253.5" customHeight="1" x14ac:dyDescent="0.25">
      <c r="A67" s="98" t="s">
        <v>403</v>
      </c>
      <c r="B67" s="99" t="s">
        <v>404</v>
      </c>
      <c r="C67" s="100">
        <v>0</v>
      </c>
      <c r="D67" s="100">
        <v>6000000</v>
      </c>
      <c r="E67" s="100">
        <v>2400000</v>
      </c>
      <c r="F67" s="100">
        <v>356478.53</v>
      </c>
      <c r="G67" s="100">
        <v>5643521.4699999997</v>
      </c>
      <c r="H67" s="100">
        <v>356478.53</v>
      </c>
      <c r="I67" s="100">
        <v>356478.53</v>
      </c>
      <c r="J67" s="100">
        <f t="shared" si="0"/>
        <v>6000000</v>
      </c>
      <c r="K67" s="101">
        <f>IFERROR((('44C001_SEGIAGUA'!$J67/'44C001_SEGIAGUA'!$D67)), "-")</f>
        <v>1</v>
      </c>
      <c r="L67" s="106" t="s">
        <v>405</v>
      </c>
    </row>
    <row r="68" spans="1:13" ht="302.25" customHeight="1" x14ac:dyDescent="0.25">
      <c r="A68" s="98" t="s">
        <v>406</v>
      </c>
      <c r="B68" s="99" t="s">
        <v>407</v>
      </c>
      <c r="C68" s="100">
        <v>0</v>
      </c>
      <c r="D68" s="100">
        <v>12000000</v>
      </c>
      <c r="E68" s="100">
        <v>10000000</v>
      </c>
      <c r="F68" s="100">
        <v>5801495.1900000004</v>
      </c>
      <c r="G68" s="100">
        <v>6198504.8099999996</v>
      </c>
      <c r="H68" s="100">
        <v>5801495.1900000004</v>
      </c>
      <c r="I68" s="100">
        <v>5801495.1900000004</v>
      </c>
      <c r="J68" s="100">
        <f t="shared" si="0"/>
        <v>12000000</v>
      </c>
      <c r="K68" s="101">
        <f>IFERROR((('44C001_SEGIAGUA'!$J68/'44C001_SEGIAGUA'!$D68)), "-")</f>
        <v>1</v>
      </c>
      <c r="L68" s="106" t="s">
        <v>408</v>
      </c>
    </row>
    <row r="69" spans="1:13" ht="261.75" customHeight="1" x14ac:dyDescent="0.25">
      <c r="A69" s="98" t="s">
        <v>409</v>
      </c>
      <c r="B69" s="99" t="s">
        <v>410</v>
      </c>
      <c r="C69" s="100">
        <v>0</v>
      </c>
      <c r="D69" s="100">
        <v>3000000</v>
      </c>
      <c r="E69" s="100">
        <v>2625000</v>
      </c>
      <c r="F69" s="100">
        <v>0</v>
      </c>
      <c r="G69" s="100">
        <v>3000000</v>
      </c>
      <c r="H69" s="100">
        <v>0</v>
      </c>
      <c r="I69" s="100">
        <v>0</v>
      </c>
      <c r="J69" s="100">
        <f t="shared" si="0"/>
        <v>3000000</v>
      </c>
      <c r="K69" s="101">
        <f>IFERROR((('44C001_SEGIAGUA'!$J69/'44C001_SEGIAGUA'!$D69)), "-")</f>
        <v>1</v>
      </c>
      <c r="L69" s="106" t="s">
        <v>411</v>
      </c>
    </row>
    <row r="70" spans="1:13" ht="271.5" customHeight="1" x14ac:dyDescent="0.25">
      <c r="A70" s="98" t="s">
        <v>412</v>
      </c>
      <c r="B70" s="99" t="s">
        <v>413</v>
      </c>
      <c r="C70" s="100">
        <v>0</v>
      </c>
      <c r="D70" s="100">
        <v>5602999.3799999999</v>
      </c>
      <c r="E70" s="100">
        <v>4902624.46</v>
      </c>
      <c r="F70" s="100">
        <v>0</v>
      </c>
      <c r="G70" s="100">
        <v>5602999.3799999999</v>
      </c>
      <c r="H70" s="100">
        <v>0</v>
      </c>
      <c r="I70" s="100">
        <v>0</v>
      </c>
      <c r="J70" s="100">
        <f t="shared" si="0"/>
        <v>5602999.3799999999</v>
      </c>
      <c r="K70" s="101">
        <f>IFERROR((('44C001_SEGIAGUA'!$J70/'44C001_SEGIAGUA'!$D70)), "-")</f>
        <v>1</v>
      </c>
      <c r="L70" s="106" t="s">
        <v>414</v>
      </c>
    </row>
    <row r="71" spans="1:13" ht="288.75" customHeight="1" x14ac:dyDescent="0.25">
      <c r="A71" s="98" t="s">
        <v>415</v>
      </c>
      <c r="B71" s="99" t="s">
        <v>416</v>
      </c>
      <c r="C71" s="100">
        <v>0</v>
      </c>
      <c r="D71" s="100">
        <v>21761232.559999999</v>
      </c>
      <c r="E71" s="100">
        <v>9529465.9499999993</v>
      </c>
      <c r="F71" s="100">
        <v>0</v>
      </c>
      <c r="G71" s="100">
        <v>21761232.559999999</v>
      </c>
      <c r="H71" s="100">
        <v>0</v>
      </c>
      <c r="I71" s="100">
        <v>0</v>
      </c>
      <c r="J71" s="100">
        <f t="shared" si="0"/>
        <v>21761232.559999999</v>
      </c>
      <c r="K71" s="101">
        <f>IFERROR((('44C001_SEGIAGUA'!$J71/'44C001_SEGIAGUA'!$D71)), "-")</f>
        <v>1</v>
      </c>
      <c r="L71" s="106" t="s">
        <v>417</v>
      </c>
    </row>
    <row r="72" spans="1:13" ht="216" customHeight="1" x14ac:dyDescent="0.25">
      <c r="A72" s="98" t="s">
        <v>418</v>
      </c>
      <c r="B72" s="99" t="s">
        <v>419</v>
      </c>
      <c r="C72" s="100">
        <v>0</v>
      </c>
      <c r="D72" s="100">
        <v>31373419.079999998</v>
      </c>
      <c r="E72" s="100">
        <v>11198217.34</v>
      </c>
      <c r="F72" s="100">
        <v>0</v>
      </c>
      <c r="G72" s="100">
        <v>31373419.079999998</v>
      </c>
      <c r="H72" s="100">
        <v>0</v>
      </c>
      <c r="I72" s="100">
        <v>0</v>
      </c>
      <c r="J72" s="100">
        <f t="shared" si="0"/>
        <v>31373419.079999998</v>
      </c>
      <c r="K72" s="101">
        <f>IFERROR((('44C001_SEGIAGUA'!$J72/'44C001_SEGIAGUA'!$D72)), "-")</f>
        <v>1</v>
      </c>
      <c r="L72" s="106" t="s">
        <v>420</v>
      </c>
    </row>
    <row r="73" spans="1:13" ht="216.75" customHeight="1" x14ac:dyDescent="0.25">
      <c r="A73" s="98" t="s">
        <v>421</v>
      </c>
      <c r="B73" s="99" t="s">
        <v>422</v>
      </c>
      <c r="C73" s="100">
        <v>0</v>
      </c>
      <c r="D73" s="100">
        <v>10000000</v>
      </c>
      <c r="E73" s="100">
        <v>7672284.6099999994</v>
      </c>
      <c r="F73" s="100">
        <v>3447862.43</v>
      </c>
      <c r="G73" s="100">
        <v>6552137.5700000003</v>
      </c>
      <c r="H73" s="100">
        <v>3447862.43</v>
      </c>
      <c r="I73" s="100">
        <v>3447862.43</v>
      </c>
      <c r="J73" s="100">
        <f t="shared" si="0"/>
        <v>10000000</v>
      </c>
      <c r="K73" s="101">
        <f>IFERROR((('44C001_SEGIAGUA'!$J73/'44C001_SEGIAGUA'!$D73)), "-")</f>
        <v>1</v>
      </c>
      <c r="L73" s="103" t="s">
        <v>423</v>
      </c>
    </row>
    <row r="74" spans="1:13" ht="225" customHeight="1" x14ac:dyDescent="0.25">
      <c r="A74" s="98" t="s">
        <v>424</v>
      </c>
      <c r="B74" s="99" t="s">
        <v>425</v>
      </c>
      <c r="C74" s="100">
        <v>0</v>
      </c>
      <c r="D74" s="100">
        <v>2998048.64</v>
      </c>
      <c r="E74" s="100">
        <v>2902274.41</v>
      </c>
      <c r="F74" s="100">
        <v>0</v>
      </c>
      <c r="G74" s="100">
        <v>2998048.64</v>
      </c>
      <c r="H74" s="100">
        <v>0</v>
      </c>
      <c r="I74" s="100">
        <v>0</v>
      </c>
      <c r="J74" s="100">
        <f t="shared" si="0"/>
        <v>2998048.64</v>
      </c>
      <c r="K74" s="101">
        <f>IFERROR((('44C001_SEGIAGUA'!$J74/'44C001_SEGIAGUA'!$D74)), "-")</f>
        <v>1</v>
      </c>
      <c r="L74" s="106" t="s">
        <v>426</v>
      </c>
    </row>
    <row r="75" spans="1:13" ht="224.25" customHeight="1" x14ac:dyDescent="0.25">
      <c r="A75" s="98" t="s">
        <v>427</v>
      </c>
      <c r="B75" s="99" t="s">
        <v>428</v>
      </c>
      <c r="C75" s="100">
        <v>0</v>
      </c>
      <c r="D75" s="100">
        <v>999720.34</v>
      </c>
      <c r="E75" s="100">
        <v>999720.34</v>
      </c>
      <c r="F75" s="100">
        <v>0</v>
      </c>
      <c r="G75" s="100">
        <v>999720.34</v>
      </c>
      <c r="H75" s="100">
        <v>0</v>
      </c>
      <c r="I75" s="100">
        <v>0</v>
      </c>
      <c r="J75" s="100">
        <f t="shared" ref="J75:J138" si="1">F75+G75</f>
        <v>999720.34</v>
      </c>
      <c r="K75" s="101">
        <f>IFERROR((('44C001_SEGIAGUA'!$J75/'44C001_SEGIAGUA'!$D75)), "-")</f>
        <v>1</v>
      </c>
      <c r="L75" s="106" t="s">
        <v>429</v>
      </c>
    </row>
    <row r="76" spans="1:13" ht="224.25" customHeight="1" x14ac:dyDescent="0.25">
      <c r="A76" s="98" t="s">
        <v>430</v>
      </c>
      <c r="B76" s="99" t="s">
        <v>431</v>
      </c>
      <c r="C76" s="100">
        <v>0</v>
      </c>
      <c r="D76" s="100">
        <v>87000000</v>
      </c>
      <c r="E76" s="100">
        <v>26064058.200000003</v>
      </c>
      <c r="F76" s="100">
        <v>13692559.48</v>
      </c>
      <c r="G76" s="100">
        <v>73307440.519999996</v>
      </c>
      <c r="H76" s="100">
        <v>13692559.48</v>
      </c>
      <c r="I76" s="100">
        <v>13692559.48</v>
      </c>
      <c r="J76" s="100">
        <f t="shared" si="1"/>
        <v>87000000</v>
      </c>
      <c r="K76" s="101">
        <f>IFERROR((('44C001_SEGIAGUA'!$J76/'44C001_SEGIAGUA'!$D76)), "-")</f>
        <v>1</v>
      </c>
      <c r="L76" s="106" t="s">
        <v>432</v>
      </c>
    </row>
    <row r="77" spans="1:13" ht="292.5" customHeight="1" x14ac:dyDescent="0.25">
      <c r="A77" s="98" t="s">
        <v>433</v>
      </c>
      <c r="B77" s="99" t="s">
        <v>434</v>
      </c>
      <c r="C77" s="100">
        <v>0</v>
      </c>
      <c r="D77" s="100">
        <v>15000000</v>
      </c>
      <c r="E77" s="100">
        <v>15000000</v>
      </c>
      <c r="F77" s="100">
        <v>48421.46</v>
      </c>
      <c r="G77" s="100">
        <v>14951578.539999999</v>
      </c>
      <c r="H77" s="100">
        <v>48421.46</v>
      </c>
      <c r="I77" s="100">
        <v>48421.46</v>
      </c>
      <c r="J77" s="100">
        <f t="shared" si="1"/>
        <v>15000000</v>
      </c>
      <c r="K77" s="101">
        <f>IFERROR((('44C001_SEGIAGUA'!$J77/'44C001_SEGIAGUA'!$D77)), "-")</f>
        <v>1</v>
      </c>
      <c r="L77" s="106" t="s">
        <v>435</v>
      </c>
    </row>
    <row r="78" spans="1:13" ht="246.75" customHeight="1" x14ac:dyDescent="0.25">
      <c r="A78" s="98" t="s">
        <v>436</v>
      </c>
      <c r="B78" s="99" t="s">
        <v>437</v>
      </c>
      <c r="C78" s="100">
        <v>0</v>
      </c>
      <c r="D78" s="100">
        <v>15000000</v>
      </c>
      <c r="E78" s="100">
        <v>15000000</v>
      </c>
      <c r="F78" s="100">
        <v>30314.06</v>
      </c>
      <c r="G78" s="100">
        <v>14969685.939999999</v>
      </c>
      <c r="H78" s="100">
        <v>30314.06</v>
      </c>
      <c r="I78" s="100">
        <v>30314.06</v>
      </c>
      <c r="J78" s="100">
        <f t="shared" si="1"/>
        <v>15000000</v>
      </c>
      <c r="K78" s="101">
        <f>IFERROR((('44C001_SEGIAGUA'!$J78/'44C001_SEGIAGUA'!$D78)), "-")</f>
        <v>1</v>
      </c>
      <c r="L78" s="106" t="s">
        <v>438</v>
      </c>
    </row>
    <row r="79" spans="1:13" ht="285" customHeight="1" x14ac:dyDescent="0.25">
      <c r="A79" s="98" t="s">
        <v>439</v>
      </c>
      <c r="B79" s="99" t="s">
        <v>440</v>
      </c>
      <c r="C79" s="100">
        <v>0</v>
      </c>
      <c r="D79" s="100">
        <v>25000000</v>
      </c>
      <c r="E79" s="100">
        <v>21130303.27</v>
      </c>
      <c r="F79" s="100">
        <v>8142508.7300000004</v>
      </c>
      <c r="G79" s="100">
        <v>16857491.27</v>
      </c>
      <c r="H79" s="100">
        <v>8142508.7300000004</v>
      </c>
      <c r="I79" s="100">
        <v>8142508.7300000004</v>
      </c>
      <c r="J79" s="100">
        <f t="shared" si="1"/>
        <v>25000000</v>
      </c>
      <c r="K79" s="101">
        <f>IFERROR((('44C001_SEGIAGUA'!$J79/'44C001_SEGIAGUA'!$D79)), "-")</f>
        <v>1</v>
      </c>
      <c r="L79" s="106" t="s">
        <v>441</v>
      </c>
    </row>
    <row r="80" spans="1:13" ht="198" customHeight="1" x14ac:dyDescent="0.25">
      <c r="A80" s="98" t="s">
        <v>442</v>
      </c>
      <c r="B80" s="99" t="s">
        <v>443</v>
      </c>
      <c r="C80" s="100">
        <v>0</v>
      </c>
      <c r="D80" s="100">
        <v>5053552.5599999996</v>
      </c>
      <c r="E80" s="100">
        <v>5053552.5600000005</v>
      </c>
      <c r="F80" s="100">
        <v>1627514.79</v>
      </c>
      <c r="G80" s="100">
        <v>3426037.77</v>
      </c>
      <c r="H80" s="100">
        <v>1627514.79</v>
      </c>
      <c r="I80" s="100">
        <v>1627514.79</v>
      </c>
      <c r="J80" s="100">
        <f t="shared" si="1"/>
        <v>5053552.5600000005</v>
      </c>
      <c r="K80" s="101">
        <f>IFERROR((('44C001_SEGIAGUA'!$J80/'44C001_SEGIAGUA'!$D80)), "-")</f>
        <v>1.0000000000000002</v>
      </c>
      <c r="L80" s="106" t="s">
        <v>444</v>
      </c>
    </row>
    <row r="81" spans="1:13" ht="164.25" customHeight="1" x14ac:dyDescent="0.25">
      <c r="A81" s="98" t="s">
        <v>445</v>
      </c>
      <c r="B81" s="99" t="s">
        <v>446</v>
      </c>
      <c r="C81" s="100">
        <v>0</v>
      </c>
      <c r="D81" s="100">
        <v>1988322.57</v>
      </c>
      <c r="E81" s="100">
        <v>1988322.57</v>
      </c>
      <c r="F81" s="100">
        <v>0</v>
      </c>
      <c r="G81" s="100">
        <v>1988322.57</v>
      </c>
      <c r="H81" s="100">
        <v>0</v>
      </c>
      <c r="I81" s="100">
        <v>0</v>
      </c>
      <c r="J81" s="100">
        <f t="shared" si="1"/>
        <v>1988322.57</v>
      </c>
      <c r="K81" s="101">
        <f>IFERROR((('44C001_SEGIAGUA'!$J81/'44C001_SEGIAGUA'!$D81)), "-")</f>
        <v>1</v>
      </c>
      <c r="L81" s="106" t="s">
        <v>447</v>
      </c>
    </row>
    <row r="82" spans="1:13" ht="204.75" customHeight="1" x14ac:dyDescent="0.25">
      <c r="A82" s="98" t="s">
        <v>448</v>
      </c>
      <c r="B82" s="99" t="s">
        <v>449</v>
      </c>
      <c r="C82" s="100">
        <v>0</v>
      </c>
      <c r="D82" s="100">
        <v>7000000</v>
      </c>
      <c r="E82" s="100">
        <v>7000000</v>
      </c>
      <c r="F82" s="100">
        <v>5027571.78</v>
      </c>
      <c r="G82" s="100">
        <v>1972428.22</v>
      </c>
      <c r="H82" s="100">
        <v>5027571.78</v>
      </c>
      <c r="I82" s="100">
        <v>5027571.78</v>
      </c>
      <c r="J82" s="100">
        <f t="shared" si="1"/>
        <v>7000000</v>
      </c>
      <c r="K82" s="101">
        <f>IFERROR((('44C001_SEGIAGUA'!$J82/'44C001_SEGIAGUA'!$D82)), "-")</f>
        <v>1</v>
      </c>
      <c r="L82" s="106" t="s">
        <v>450</v>
      </c>
    </row>
    <row r="83" spans="1:13" ht="215.25" customHeight="1" x14ac:dyDescent="0.25">
      <c r="A83" s="98" t="s">
        <v>451</v>
      </c>
      <c r="B83" s="99" t="s">
        <v>452</v>
      </c>
      <c r="C83" s="100">
        <v>0</v>
      </c>
      <c r="D83" s="100">
        <v>6000000</v>
      </c>
      <c r="E83" s="100">
        <v>6000000</v>
      </c>
      <c r="F83" s="100">
        <v>3286342.92</v>
      </c>
      <c r="G83" s="100">
        <v>2713657.08</v>
      </c>
      <c r="H83" s="100">
        <v>3286342.92</v>
      </c>
      <c r="I83" s="100">
        <v>3286342.92</v>
      </c>
      <c r="J83" s="100">
        <f t="shared" si="1"/>
        <v>6000000</v>
      </c>
      <c r="K83" s="101">
        <f>IFERROR((('44C001_SEGIAGUA'!$J83/'44C001_SEGIAGUA'!$D83)), "-")</f>
        <v>1</v>
      </c>
      <c r="L83" s="106" t="s">
        <v>453</v>
      </c>
    </row>
    <row r="84" spans="1:13" ht="220.5" customHeight="1" x14ac:dyDescent="0.25">
      <c r="A84" s="98" t="s">
        <v>454</v>
      </c>
      <c r="B84" s="99" t="s">
        <v>455</v>
      </c>
      <c r="C84" s="100">
        <v>0</v>
      </c>
      <c r="D84" s="100">
        <v>25000000</v>
      </c>
      <c r="E84" s="100">
        <v>17398849.670000002</v>
      </c>
      <c r="F84" s="100">
        <v>0</v>
      </c>
      <c r="G84" s="100">
        <v>25000000</v>
      </c>
      <c r="H84" s="100">
        <v>0</v>
      </c>
      <c r="I84" s="100">
        <v>0</v>
      </c>
      <c r="J84" s="100">
        <f t="shared" si="1"/>
        <v>25000000</v>
      </c>
      <c r="K84" s="101">
        <f>IFERROR((('44C001_SEGIAGUA'!$J84/'44C001_SEGIAGUA'!$D84)), "-")</f>
        <v>1</v>
      </c>
      <c r="L84" s="106" t="s">
        <v>456</v>
      </c>
    </row>
    <row r="85" spans="1:13" ht="123" customHeight="1" x14ac:dyDescent="0.25">
      <c r="A85" s="98" t="s">
        <v>457</v>
      </c>
      <c r="B85" s="99" t="s">
        <v>458</v>
      </c>
      <c r="C85" s="100">
        <v>0</v>
      </c>
      <c r="D85" s="100">
        <v>2000000</v>
      </c>
      <c r="E85" s="100">
        <v>2000000</v>
      </c>
      <c r="F85" s="100">
        <v>1091739.95</v>
      </c>
      <c r="G85" s="100">
        <v>908260.05</v>
      </c>
      <c r="H85" s="100">
        <v>1091739.95</v>
      </c>
      <c r="I85" s="100">
        <v>1091739.95</v>
      </c>
      <c r="J85" s="100">
        <f t="shared" si="1"/>
        <v>2000000</v>
      </c>
      <c r="K85" s="101">
        <f>IFERROR((('44C001_SEGIAGUA'!$J85/'44C001_SEGIAGUA'!$D85)), "-")</f>
        <v>1</v>
      </c>
      <c r="L85" s="102" t="s">
        <v>459</v>
      </c>
    </row>
    <row r="86" spans="1:13" ht="114.75" customHeight="1" x14ac:dyDescent="0.25">
      <c r="A86" s="98" t="s">
        <v>460</v>
      </c>
      <c r="B86" s="99" t="s">
        <v>461</v>
      </c>
      <c r="C86" s="100">
        <v>0</v>
      </c>
      <c r="D86" s="100">
        <v>47000000</v>
      </c>
      <c r="E86" s="100">
        <v>47000000</v>
      </c>
      <c r="F86" s="100">
        <v>47000000</v>
      </c>
      <c r="G86" s="100">
        <v>0</v>
      </c>
      <c r="H86" s="100">
        <v>47000000</v>
      </c>
      <c r="I86" s="100">
        <v>47000000</v>
      </c>
      <c r="J86" s="100">
        <f t="shared" si="1"/>
        <v>47000000</v>
      </c>
      <c r="K86" s="101">
        <f>IFERROR((('44C001_SEGIAGUA'!$J86/'44C001_SEGIAGUA'!$D86)), "-")</f>
        <v>1</v>
      </c>
      <c r="L86" s="102" t="s">
        <v>462</v>
      </c>
    </row>
    <row r="87" spans="1:13" ht="210.75" customHeight="1" x14ac:dyDescent="0.25">
      <c r="A87" s="98" t="s">
        <v>463</v>
      </c>
      <c r="B87" s="99" t="s">
        <v>464</v>
      </c>
      <c r="C87" s="100">
        <v>0</v>
      </c>
      <c r="D87" s="100">
        <v>34000000</v>
      </c>
      <c r="E87" s="100">
        <v>34000000</v>
      </c>
      <c r="F87" s="100">
        <v>34000000</v>
      </c>
      <c r="G87" s="100">
        <v>0</v>
      </c>
      <c r="H87" s="100">
        <v>34000000</v>
      </c>
      <c r="I87" s="100">
        <v>34000000</v>
      </c>
      <c r="J87" s="100">
        <f t="shared" si="1"/>
        <v>34000000</v>
      </c>
      <c r="K87" s="101">
        <f>IFERROR((('44C001_SEGIAGUA'!$J87/'44C001_SEGIAGUA'!$D87)), "-")</f>
        <v>1</v>
      </c>
      <c r="L87" s="102" t="s">
        <v>465</v>
      </c>
    </row>
    <row r="88" spans="1:13" ht="237" customHeight="1" x14ac:dyDescent="0.25">
      <c r="A88" s="98" t="s">
        <v>466</v>
      </c>
      <c r="B88" s="99" t="s">
        <v>467</v>
      </c>
      <c r="C88" s="100">
        <v>0</v>
      </c>
      <c r="D88" s="100">
        <v>47000000</v>
      </c>
      <c r="E88" s="100">
        <v>27082310.990000002</v>
      </c>
      <c r="F88" s="100">
        <v>20445073.66</v>
      </c>
      <c r="G88" s="100">
        <v>26554926.34</v>
      </c>
      <c r="H88" s="100">
        <v>20445073.66</v>
      </c>
      <c r="I88" s="100">
        <v>20445073.66</v>
      </c>
      <c r="J88" s="100">
        <f t="shared" si="1"/>
        <v>47000000</v>
      </c>
      <c r="K88" s="101">
        <f>IFERROR((('44C001_SEGIAGUA'!$J88/'44C001_SEGIAGUA'!$D88)), "-")</f>
        <v>1</v>
      </c>
      <c r="L88" s="106" t="s">
        <v>468</v>
      </c>
    </row>
    <row r="89" spans="1:13" ht="111" customHeight="1" x14ac:dyDescent="0.25">
      <c r="A89" s="98" t="s">
        <v>469</v>
      </c>
      <c r="B89" s="99" t="s">
        <v>470</v>
      </c>
      <c r="C89" s="100">
        <v>0</v>
      </c>
      <c r="D89" s="100">
        <v>10000000</v>
      </c>
      <c r="E89" s="100">
        <v>10000000</v>
      </c>
      <c r="F89" s="100">
        <v>10000000</v>
      </c>
      <c r="G89" s="100">
        <v>0</v>
      </c>
      <c r="H89" s="100">
        <v>10000000</v>
      </c>
      <c r="I89" s="100">
        <v>10000000</v>
      </c>
      <c r="J89" s="100">
        <f t="shared" si="1"/>
        <v>10000000</v>
      </c>
      <c r="K89" s="101">
        <f>IFERROR((('44C001_SEGIAGUA'!$J89/'44C001_SEGIAGUA'!$D89)), "-")</f>
        <v>1</v>
      </c>
      <c r="L89" s="102" t="s">
        <v>471</v>
      </c>
    </row>
    <row r="90" spans="1:13" ht="200.25" customHeight="1" x14ac:dyDescent="0.25">
      <c r="A90" s="98" t="s">
        <v>472</v>
      </c>
      <c r="B90" s="99" t="s">
        <v>473</v>
      </c>
      <c r="C90" s="100">
        <v>0</v>
      </c>
      <c r="D90" s="100">
        <v>65000000</v>
      </c>
      <c r="E90" s="100">
        <v>19500000</v>
      </c>
      <c r="F90" s="100">
        <v>0</v>
      </c>
      <c r="G90" s="100">
        <v>65000000</v>
      </c>
      <c r="H90" s="100">
        <v>0</v>
      </c>
      <c r="I90" s="100">
        <v>0</v>
      </c>
      <c r="J90" s="100">
        <f t="shared" si="1"/>
        <v>65000000</v>
      </c>
      <c r="K90" s="101">
        <f>IFERROR((('44C001_SEGIAGUA'!$J90/'44C001_SEGIAGUA'!$D90)), "-")</f>
        <v>1</v>
      </c>
      <c r="L90" s="106" t="s">
        <v>474</v>
      </c>
    </row>
    <row r="91" spans="1:13" ht="240.75" customHeight="1" x14ac:dyDescent="0.25">
      <c r="A91" s="98" t="s">
        <v>475</v>
      </c>
      <c r="B91" s="99" t="s">
        <v>476</v>
      </c>
      <c r="C91" s="100">
        <v>0</v>
      </c>
      <c r="D91" s="100">
        <v>15566124.99</v>
      </c>
      <c r="E91" s="100">
        <v>15566124.989999998</v>
      </c>
      <c r="F91" s="100">
        <v>1797879.54</v>
      </c>
      <c r="G91" s="100">
        <v>13768245.449999999</v>
      </c>
      <c r="H91" s="100">
        <v>1797879.54</v>
      </c>
      <c r="I91" s="100">
        <v>1797879.54</v>
      </c>
      <c r="J91" s="100">
        <f t="shared" si="1"/>
        <v>15566124.989999998</v>
      </c>
      <c r="K91" s="101">
        <f>IFERROR((('44C001_SEGIAGUA'!$J91/'44C001_SEGIAGUA'!$D91)), "-")</f>
        <v>0.99999999999999989</v>
      </c>
      <c r="L91" s="106" t="s">
        <v>477</v>
      </c>
    </row>
    <row r="92" spans="1:13" ht="220.5" customHeight="1" x14ac:dyDescent="0.25">
      <c r="A92" s="98" t="s">
        <v>478</v>
      </c>
      <c r="B92" s="99" t="s">
        <v>479</v>
      </c>
      <c r="C92" s="100">
        <v>0</v>
      </c>
      <c r="D92" s="100">
        <v>805998.1</v>
      </c>
      <c r="E92" s="100">
        <v>805998.1</v>
      </c>
      <c r="F92" s="100">
        <v>0</v>
      </c>
      <c r="G92" s="100">
        <v>805998.1</v>
      </c>
      <c r="H92" s="100">
        <v>0</v>
      </c>
      <c r="I92" s="100">
        <v>0</v>
      </c>
      <c r="J92" s="100">
        <f t="shared" si="1"/>
        <v>805998.1</v>
      </c>
      <c r="K92" s="101">
        <f>IFERROR((('44C001_SEGIAGUA'!$J92/'44C001_SEGIAGUA'!$D92)), "-")</f>
        <v>1</v>
      </c>
      <c r="L92" s="106" t="s">
        <v>480</v>
      </c>
    </row>
    <row r="93" spans="1:13" ht="171" customHeight="1" x14ac:dyDescent="0.25">
      <c r="A93" s="98" t="s">
        <v>481</v>
      </c>
      <c r="B93" s="99" t="s">
        <v>482</v>
      </c>
      <c r="C93" s="100">
        <v>0</v>
      </c>
      <c r="D93" s="100">
        <v>44921509.93</v>
      </c>
      <c r="E93" s="100">
        <v>16845576.219999999</v>
      </c>
      <c r="F93" s="100">
        <v>0</v>
      </c>
      <c r="G93" s="100">
        <v>44921509.93</v>
      </c>
      <c r="H93" s="100">
        <v>0</v>
      </c>
      <c r="I93" s="100">
        <v>0</v>
      </c>
      <c r="J93" s="100">
        <f t="shared" si="1"/>
        <v>44921509.93</v>
      </c>
      <c r="K93" s="101">
        <f>IFERROR((('44C001_SEGIAGUA'!$J93/'44C001_SEGIAGUA'!$D93)), "-")</f>
        <v>1</v>
      </c>
      <c r="L93" s="106" t="s">
        <v>483</v>
      </c>
    </row>
    <row r="94" spans="1:13" ht="199.5" customHeight="1" x14ac:dyDescent="0.25">
      <c r="A94" s="98" t="s">
        <v>484</v>
      </c>
      <c r="B94" s="99" t="s">
        <v>485</v>
      </c>
      <c r="C94" s="100">
        <v>0</v>
      </c>
      <c r="D94" s="100">
        <v>3000000</v>
      </c>
      <c r="E94" s="100">
        <v>2625000</v>
      </c>
      <c r="F94" s="100">
        <v>0</v>
      </c>
      <c r="G94" s="100">
        <v>3000000</v>
      </c>
      <c r="H94" s="100">
        <v>0</v>
      </c>
      <c r="I94" s="100">
        <v>0</v>
      </c>
      <c r="J94" s="100">
        <f t="shared" si="1"/>
        <v>3000000</v>
      </c>
      <c r="K94" s="101">
        <f>IFERROR((('44C001_SEGIAGUA'!$J94/'44C001_SEGIAGUA'!$D94)), "-")</f>
        <v>1</v>
      </c>
      <c r="L94" s="106" t="s">
        <v>486</v>
      </c>
    </row>
    <row r="95" spans="1:13" ht="292.5" customHeight="1" x14ac:dyDescent="0.25">
      <c r="A95" s="98" t="s">
        <v>487</v>
      </c>
      <c r="B95" s="99" t="s">
        <v>488</v>
      </c>
      <c r="C95" s="100">
        <v>0</v>
      </c>
      <c r="D95" s="100">
        <v>107400900.45</v>
      </c>
      <c r="E95" s="100">
        <v>26166311.360000003</v>
      </c>
      <c r="F95" s="100">
        <v>3276256.77</v>
      </c>
      <c r="G95" s="100">
        <v>104124643.68000001</v>
      </c>
      <c r="H95" s="100">
        <v>3276256.77</v>
      </c>
      <c r="I95" s="100">
        <v>3276256.77</v>
      </c>
      <c r="J95" s="100">
        <f t="shared" si="1"/>
        <v>107400900.45</v>
      </c>
      <c r="K95" s="101">
        <f>IFERROR((('44C001_SEGIAGUA'!$J95/'44C001_SEGIAGUA'!$D95)), "-")</f>
        <v>1</v>
      </c>
      <c r="L95" s="106" t="s">
        <v>489</v>
      </c>
      <c r="M95" s="105"/>
    </row>
    <row r="96" spans="1:13" ht="123" customHeight="1" x14ac:dyDescent="0.25">
      <c r="A96" s="98" t="s">
        <v>490</v>
      </c>
      <c r="B96" s="99" t="s">
        <v>491</v>
      </c>
      <c r="C96" s="100">
        <v>0</v>
      </c>
      <c r="D96" s="100">
        <v>31500000</v>
      </c>
      <c r="E96" s="100">
        <v>26971625.620000001</v>
      </c>
      <c r="F96" s="100">
        <v>25365215.460000001</v>
      </c>
      <c r="G96" s="100">
        <v>6134784.54</v>
      </c>
      <c r="H96" s="100">
        <v>25365215.460000001</v>
      </c>
      <c r="I96" s="100">
        <v>25365215.460000001</v>
      </c>
      <c r="J96" s="100">
        <f t="shared" si="1"/>
        <v>31500000</v>
      </c>
      <c r="K96" s="101">
        <f>IFERROR((('44C001_SEGIAGUA'!$J96/'44C001_SEGIAGUA'!$D96)), "-")</f>
        <v>1</v>
      </c>
      <c r="L96" s="102" t="s">
        <v>492</v>
      </c>
    </row>
    <row r="97" spans="1:12" ht="123" customHeight="1" x14ac:dyDescent="0.25">
      <c r="A97" s="98" t="s">
        <v>493</v>
      </c>
      <c r="B97" s="99" t="s">
        <v>494</v>
      </c>
      <c r="C97" s="100">
        <v>0</v>
      </c>
      <c r="D97" s="100">
        <v>18000000</v>
      </c>
      <c r="E97" s="100">
        <v>12674870.27</v>
      </c>
      <c r="F97" s="100">
        <v>0</v>
      </c>
      <c r="G97" s="100">
        <v>18000000</v>
      </c>
      <c r="H97" s="100">
        <v>0</v>
      </c>
      <c r="I97" s="100">
        <v>0</v>
      </c>
      <c r="J97" s="100">
        <f t="shared" si="1"/>
        <v>18000000</v>
      </c>
      <c r="K97" s="101">
        <f>IFERROR((('44C001_SEGIAGUA'!$J97/'44C001_SEGIAGUA'!$D97)), "-")</f>
        <v>1</v>
      </c>
      <c r="L97" s="102" t="s">
        <v>495</v>
      </c>
    </row>
    <row r="98" spans="1:12" ht="136.5" customHeight="1" x14ac:dyDescent="0.25">
      <c r="A98" s="98" t="s">
        <v>496</v>
      </c>
      <c r="B98" s="99" t="s">
        <v>497</v>
      </c>
      <c r="C98" s="100">
        <v>0</v>
      </c>
      <c r="D98" s="100">
        <v>8000000</v>
      </c>
      <c r="E98" s="100">
        <v>7000000</v>
      </c>
      <c r="F98" s="100">
        <v>262531.51</v>
      </c>
      <c r="G98" s="100">
        <v>7737468.4900000002</v>
      </c>
      <c r="H98" s="100">
        <v>262531.51</v>
      </c>
      <c r="I98" s="100">
        <v>262531.51</v>
      </c>
      <c r="J98" s="100">
        <f t="shared" si="1"/>
        <v>8000000</v>
      </c>
      <c r="K98" s="101">
        <f>IFERROR((('44C001_SEGIAGUA'!$J98/'44C001_SEGIAGUA'!$D98)), "-")</f>
        <v>1</v>
      </c>
      <c r="L98" s="106" t="s">
        <v>498</v>
      </c>
    </row>
    <row r="99" spans="1:12" ht="203.25" customHeight="1" x14ac:dyDescent="0.25">
      <c r="A99" s="98" t="s">
        <v>499</v>
      </c>
      <c r="B99" s="99" t="s">
        <v>500</v>
      </c>
      <c r="C99" s="100">
        <v>0</v>
      </c>
      <c r="D99" s="100">
        <v>50000000</v>
      </c>
      <c r="E99" s="100">
        <v>37500000</v>
      </c>
      <c r="F99" s="100">
        <v>31693612.279999997</v>
      </c>
      <c r="G99" s="100">
        <v>18306387.719999999</v>
      </c>
      <c r="H99" s="100">
        <v>31693612.279999997</v>
      </c>
      <c r="I99" s="100">
        <v>31693612.279999997</v>
      </c>
      <c r="J99" s="100">
        <f t="shared" si="1"/>
        <v>50000000</v>
      </c>
      <c r="K99" s="101">
        <f>IFERROR((('44C001_SEGIAGUA'!$J99/'44C001_SEGIAGUA'!$D99)), "-")</f>
        <v>1</v>
      </c>
      <c r="L99" s="106" t="s">
        <v>501</v>
      </c>
    </row>
    <row r="100" spans="1:12" ht="177" customHeight="1" x14ac:dyDescent="0.25">
      <c r="A100" s="98" t="s">
        <v>502</v>
      </c>
      <c r="B100" s="99" t="s">
        <v>503</v>
      </c>
      <c r="C100" s="100">
        <v>0</v>
      </c>
      <c r="D100" s="100">
        <v>10000000</v>
      </c>
      <c r="E100" s="100">
        <v>10000000</v>
      </c>
      <c r="F100" s="100">
        <v>2025004.29</v>
      </c>
      <c r="G100" s="100">
        <v>7974995.71</v>
      </c>
      <c r="H100" s="100">
        <v>2025004.29</v>
      </c>
      <c r="I100" s="100">
        <v>2025004.29</v>
      </c>
      <c r="J100" s="100">
        <f t="shared" si="1"/>
        <v>10000000</v>
      </c>
      <c r="K100" s="101">
        <f>IFERROR((('44C001_SEGIAGUA'!$J100/'44C001_SEGIAGUA'!$D100)), "-")</f>
        <v>1</v>
      </c>
      <c r="L100" s="106" t="s">
        <v>504</v>
      </c>
    </row>
    <row r="101" spans="1:12" ht="123" customHeight="1" x14ac:dyDescent="0.25">
      <c r="A101" s="98" t="s">
        <v>505</v>
      </c>
      <c r="B101" s="99" t="s">
        <v>506</v>
      </c>
      <c r="C101" s="100">
        <v>0</v>
      </c>
      <c r="D101" s="100">
        <v>1000000</v>
      </c>
      <c r="E101" s="100">
        <v>1000000</v>
      </c>
      <c r="F101" s="100">
        <v>844299.95</v>
      </c>
      <c r="G101" s="100">
        <v>155700.05000000005</v>
      </c>
      <c r="H101" s="100">
        <v>844299.95</v>
      </c>
      <c r="I101" s="100">
        <v>844299.95</v>
      </c>
      <c r="J101" s="100">
        <f t="shared" si="1"/>
        <v>1000000</v>
      </c>
      <c r="K101" s="101">
        <f>IFERROR((('44C001_SEGIAGUA'!$J101/'44C001_SEGIAGUA'!$D101)), "-")</f>
        <v>1</v>
      </c>
      <c r="L101" s="106" t="s">
        <v>507</v>
      </c>
    </row>
    <row r="102" spans="1:12" ht="234.75" customHeight="1" x14ac:dyDescent="0.25">
      <c r="A102" s="98" t="s">
        <v>508</v>
      </c>
      <c r="B102" s="99" t="s">
        <v>509</v>
      </c>
      <c r="C102" s="100">
        <v>0</v>
      </c>
      <c r="D102" s="100">
        <v>46800000</v>
      </c>
      <c r="E102" s="100">
        <v>8008849.6699999999</v>
      </c>
      <c r="F102" s="100">
        <v>0</v>
      </c>
      <c r="G102" s="100">
        <v>46800000</v>
      </c>
      <c r="H102" s="100">
        <v>0</v>
      </c>
      <c r="I102" s="100">
        <v>0</v>
      </c>
      <c r="J102" s="100">
        <f t="shared" si="1"/>
        <v>46800000</v>
      </c>
      <c r="K102" s="101">
        <f>IFERROR((('44C001_SEGIAGUA'!$J102/'44C001_SEGIAGUA'!$D102)), "-")</f>
        <v>1</v>
      </c>
      <c r="L102" s="106" t="s">
        <v>510</v>
      </c>
    </row>
    <row r="103" spans="1:12" ht="123" customHeight="1" x14ac:dyDescent="0.25">
      <c r="A103" s="98" t="s">
        <v>511</v>
      </c>
      <c r="B103" s="99" t="s">
        <v>512</v>
      </c>
      <c r="C103" s="100">
        <v>0</v>
      </c>
      <c r="D103" s="100">
        <v>32000000</v>
      </c>
      <c r="E103" s="100">
        <v>26861795.5</v>
      </c>
      <c r="F103" s="100">
        <v>18208923.539999999</v>
      </c>
      <c r="G103" s="100">
        <v>13791076.460000001</v>
      </c>
      <c r="H103" s="100">
        <v>18208923.539999999</v>
      </c>
      <c r="I103" s="100">
        <v>13791076.460000001</v>
      </c>
      <c r="J103" s="100">
        <f t="shared" si="1"/>
        <v>32000000</v>
      </c>
      <c r="K103" s="101">
        <f>IFERROR((('44C001_SEGIAGUA'!$J103/'44C001_SEGIAGUA'!$D103)), "-")</f>
        <v>1</v>
      </c>
      <c r="L103" s="102"/>
    </row>
    <row r="104" spans="1:12" ht="123" customHeight="1" x14ac:dyDescent="0.25">
      <c r="A104" s="98" t="s">
        <v>513</v>
      </c>
      <c r="B104" s="99" t="s">
        <v>514</v>
      </c>
      <c r="C104" s="100">
        <v>0</v>
      </c>
      <c r="D104" s="100">
        <v>28000000</v>
      </c>
      <c r="E104" s="100">
        <v>21973088.189999998</v>
      </c>
      <c r="F104" s="100">
        <v>18296934.109999999</v>
      </c>
      <c r="G104" s="100">
        <v>9703065.8900000006</v>
      </c>
      <c r="H104" s="100">
        <v>18296934.109999999</v>
      </c>
      <c r="I104" s="100">
        <v>18296934.109999999</v>
      </c>
      <c r="J104" s="100">
        <f t="shared" si="1"/>
        <v>28000000</v>
      </c>
      <c r="K104" s="101">
        <f>IFERROR((('44C001_SEGIAGUA'!$J104/'44C001_SEGIAGUA'!$D104)), "-")</f>
        <v>1</v>
      </c>
      <c r="L104" s="102"/>
    </row>
    <row r="105" spans="1:12" ht="123" customHeight="1" x14ac:dyDescent="0.25">
      <c r="A105" s="98" t="s">
        <v>515</v>
      </c>
      <c r="B105" s="99" t="s">
        <v>516</v>
      </c>
      <c r="C105" s="100">
        <v>0</v>
      </c>
      <c r="D105" s="100">
        <v>34000000</v>
      </c>
      <c r="E105" s="100">
        <v>34000000</v>
      </c>
      <c r="F105" s="100">
        <v>27431062.300000001</v>
      </c>
      <c r="G105" s="100">
        <v>6568937.6999999993</v>
      </c>
      <c r="H105" s="100">
        <v>27431062.300000001</v>
      </c>
      <c r="I105" s="100">
        <v>27431062.300000001</v>
      </c>
      <c r="J105" s="100">
        <f t="shared" si="1"/>
        <v>34000000</v>
      </c>
      <c r="K105" s="101">
        <f>IFERROR((('44C001_SEGIAGUA'!$J105/'44C001_SEGIAGUA'!$D105)), "-")</f>
        <v>1</v>
      </c>
      <c r="L105" s="102"/>
    </row>
    <row r="106" spans="1:12" ht="123" customHeight="1" x14ac:dyDescent="0.25">
      <c r="A106" s="98" t="s">
        <v>517</v>
      </c>
      <c r="B106" s="99" t="s">
        <v>518</v>
      </c>
      <c r="C106" s="100">
        <v>0</v>
      </c>
      <c r="D106" s="100">
        <v>19956710.199999999</v>
      </c>
      <c r="E106" s="100">
        <v>2231808.27</v>
      </c>
      <c r="F106" s="100">
        <v>0</v>
      </c>
      <c r="G106" s="100">
        <v>19956710.199999999</v>
      </c>
      <c r="H106" s="100">
        <v>0</v>
      </c>
      <c r="I106" s="100">
        <v>0</v>
      </c>
      <c r="J106" s="100">
        <f t="shared" si="1"/>
        <v>19956710.199999999</v>
      </c>
      <c r="K106" s="101">
        <f>IFERROR((('44C001_SEGIAGUA'!$J106/'44C001_SEGIAGUA'!$D106)), "-")</f>
        <v>1</v>
      </c>
      <c r="L106" s="102"/>
    </row>
    <row r="107" spans="1:12" ht="123" customHeight="1" x14ac:dyDescent="0.25">
      <c r="A107" s="98" t="s">
        <v>519</v>
      </c>
      <c r="B107" s="99" t="s">
        <v>520</v>
      </c>
      <c r="C107" s="100">
        <v>0</v>
      </c>
      <c r="D107" s="100">
        <v>17000000</v>
      </c>
      <c r="E107" s="100">
        <v>17000000</v>
      </c>
      <c r="F107" s="100">
        <v>0</v>
      </c>
      <c r="G107" s="100">
        <v>0</v>
      </c>
      <c r="H107" s="100">
        <v>0</v>
      </c>
      <c r="I107" s="100">
        <v>0</v>
      </c>
      <c r="J107" s="100">
        <f t="shared" si="1"/>
        <v>0</v>
      </c>
      <c r="K107" s="101">
        <f>IFERROR((('44C001_SEGIAGUA'!$J107/'44C001_SEGIAGUA'!$D107)), "-")</f>
        <v>0</v>
      </c>
      <c r="L107" s="102"/>
    </row>
    <row r="108" spans="1:12" ht="210" customHeight="1" x14ac:dyDescent="0.25">
      <c r="A108" s="98" t="s">
        <v>521</v>
      </c>
      <c r="B108" s="99" t="s">
        <v>522</v>
      </c>
      <c r="C108" s="100">
        <v>0</v>
      </c>
      <c r="D108" s="100">
        <v>18000000</v>
      </c>
      <c r="E108" s="100">
        <v>18000000</v>
      </c>
      <c r="F108" s="100">
        <v>0</v>
      </c>
      <c r="G108" s="100">
        <v>17975719.379999999</v>
      </c>
      <c r="H108" s="100">
        <v>0</v>
      </c>
      <c r="I108" s="100">
        <v>0</v>
      </c>
      <c r="J108" s="100">
        <f t="shared" si="1"/>
        <v>17975719.379999999</v>
      </c>
      <c r="K108" s="101">
        <f>IFERROR((('44C001_SEGIAGUA'!$J108/'44C001_SEGIAGUA'!$D108)), "-")</f>
        <v>0.99865107666666664</v>
      </c>
      <c r="L108" s="104" t="s">
        <v>523</v>
      </c>
    </row>
    <row r="109" spans="1:12" ht="123" customHeight="1" x14ac:dyDescent="0.25">
      <c r="A109" s="98" t="s">
        <v>524</v>
      </c>
      <c r="B109" s="99" t="s">
        <v>525</v>
      </c>
      <c r="C109" s="100">
        <v>0</v>
      </c>
      <c r="D109" s="100">
        <v>1430000</v>
      </c>
      <c r="E109" s="100">
        <v>0</v>
      </c>
      <c r="F109" s="100">
        <v>0</v>
      </c>
      <c r="G109" s="100">
        <v>1424876.36</v>
      </c>
      <c r="H109" s="100">
        <v>0</v>
      </c>
      <c r="I109" s="100">
        <v>0</v>
      </c>
      <c r="J109" s="100">
        <f t="shared" si="1"/>
        <v>1424876.36</v>
      </c>
      <c r="K109" s="101">
        <f>IFERROR((('44C001_SEGIAGUA'!$J109/'44C001_SEGIAGUA'!$D109)), "-")</f>
        <v>0.99641703496503509</v>
      </c>
      <c r="L109" s="102" t="s">
        <v>526</v>
      </c>
    </row>
    <row r="110" spans="1:12" ht="123" customHeight="1" x14ac:dyDescent="0.25">
      <c r="A110" s="98" t="s">
        <v>527</v>
      </c>
      <c r="B110" s="99" t="s">
        <v>528</v>
      </c>
      <c r="C110" s="100">
        <v>0</v>
      </c>
      <c r="D110" s="100">
        <v>2000000</v>
      </c>
      <c r="E110" s="100">
        <v>2000000</v>
      </c>
      <c r="F110" s="100">
        <v>0</v>
      </c>
      <c r="G110" s="100">
        <v>1852980.9</v>
      </c>
      <c r="H110" s="100">
        <v>0</v>
      </c>
      <c r="I110" s="100">
        <v>0</v>
      </c>
      <c r="J110" s="100">
        <f t="shared" si="1"/>
        <v>1852980.9</v>
      </c>
      <c r="K110" s="101">
        <f>IFERROR((('44C001_SEGIAGUA'!$J110/'44C001_SEGIAGUA'!$D110)), "-")</f>
        <v>0.92649044999999997</v>
      </c>
      <c r="L110" s="102" t="s">
        <v>529</v>
      </c>
    </row>
    <row r="111" spans="1:12" ht="123" customHeight="1" x14ac:dyDescent="0.25">
      <c r="A111" s="98" t="s">
        <v>530</v>
      </c>
      <c r="B111" s="99" t="s">
        <v>531</v>
      </c>
      <c r="C111" s="100">
        <v>0</v>
      </c>
      <c r="D111" s="100">
        <v>1290000</v>
      </c>
      <c r="E111" s="100">
        <v>0</v>
      </c>
      <c r="F111" s="100">
        <v>0</v>
      </c>
      <c r="G111" s="100">
        <v>0</v>
      </c>
      <c r="H111" s="100">
        <v>0</v>
      </c>
      <c r="I111" s="100">
        <v>0</v>
      </c>
      <c r="J111" s="100">
        <f t="shared" si="1"/>
        <v>0</v>
      </c>
      <c r="K111" s="101">
        <f>IFERROR((('44C001_SEGIAGUA'!$J111/'44C001_SEGIAGUA'!$D111)), "-")</f>
        <v>0</v>
      </c>
      <c r="L111" s="102" t="s">
        <v>532</v>
      </c>
    </row>
    <row r="112" spans="1:12" ht="123" customHeight="1" x14ac:dyDescent="0.25">
      <c r="A112" s="98" t="s">
        <v>533</v>
      </c>
      <c r="B112" s="99" t="s">
        <v>534</v>
      </c>
      <c r="C112" s="100">
        <v>0</v>
      </c>
      <c r="D112" s="100">
        <v>6000000</v>
      </c>
      <c r="E112" s="100">
        <v>6000000</v>
      </c>
      <c r="F112" s="100">
        <v>0</v>
      </c>
      <c r="G112" s="100">
        <v>0</v>
      </c>
      <c r="H112" s="100">
        <v>0</v>
      </c>
      <c r="I112" s="100">
        <v>0</v>
      </c>
      <c r="J112" s="100">
        <f t="shared" si="1"/>
        <v>0</v>
      </c>
      <c r="K112" s="101">
        <f>IFERROR((('44C001_SEGIAGUA'!$J112/'44C001_SEGIAGUA'!$D112)), "-")</f>
        <v>0</v>
      </c>
      <c r="L112" s="102" t="s">
        <v>293</v>
      </c>
    </row>
    <row r="113" spans="1:12" ht="123" customHeight="1" x14ac:dyDescent="0.25">
      <c r="A113" s="98" t="s">
        <v>535</v>
      </c>
      <c r="B113" s="99" t="s">
        <v>536</v>
      </c>
      <c r="C113" s="100">
        <v>0</v>
      </c>
      <c r="D113" s="100">
        <v>4500000</v>
      </c>
      <c r="E113" s="100">
        <v>4500000</v>
      </c>
      <c r="F113" s="100">
        <v>0</v>
      </c>
      <c r="G113" s="100">
        <v>0</v>
      </c>
      <c r="H113" s="100">
        <v>0</v>
      </c>
      <c r="I113" s="100">
        <v>0</v>
      </c>
      <c r="J113" s="100">
        <f t="shared" si="1"/>
        <v>0</v>
      </c>
      <c r="K113" s="101">
        <f>IFERROR((('44C001_SEGIAGUA'!$J113/'44C001_SEGIAGUA'!$D113)), "-")</f>
        <v>0</v>
      </c>
      <c r="L113" s="102" t="s">
        <v>537</v>
      </c>
    </row>
    <row r="114" spans="1:12" ht="123" customHeight="1" x14ac:dyDescent="0.25">
      <c r="A114" s="98" t="s">
        <v>538</v>
      </c>
      <c r="B114" s="99" t="s">
        <v>539</v>
      </c>
      <c r="C114" s="100">
        <v>0</v>
      </c>
      <c r="D114" s="100">
        <v>1780000</v>
      </c>
      <c r="E114" s="100">
        <v>0</v>
      </c>
      <c r="F114" s="100">
        <v>0</v>
      </c>
      <c r="G114" s="100">
        <v>0</v>
      </c>
      <c r="H114" s="100">
        <v>0</v>
      </c>
      <c r="I114" s="100">
        <v>0</v>
      </c>
      <c r="J114" s="100">
        <f t="shared" si="1"/>
        <v>0</v>
      </c>
      <c r="K114" s="101">
        <f>IFERROR((('44C001_SEGIAGUA'!$J114/'44C001_SEGIAGUA'!$D114)), "-")</f>
        <v>0</v>
      </c>
      <c r="L114" s="102" t="s">
        <v>293</v>
      </c>
    </row>
    <row r="115" spans="1:12" ht="123" customHeight="1" x14ac:dyDescent="0.25">
      <c r="A115" s="98" t="s">
        <v>540</v>
      </c>
      <c r="B115" s="99" t="s">
        <v>541</v>
      </c>
      <c r="C115" s="100">
        <v>0</v>
      </c>
      <c r="D115" s="100">
        <v>2000000</v>
      </c>
      <c r="E115" s="100">
        <v>0</v>
      </c>
      <c r="F115" s="100">
        <v>0</v>
      </c>
      <c r="G115" s="100">
        <v>0</v>
      </c>
      <c r="H115" s="100">
        <v>0</v>
      </c>
      <c r="I115" s="100">
        <v>0</v>
      </c>
      <c r="J115" s="100">
        <f t="shared" si="1"/>
        <v>0</v>
      </c>
      <c r="K115" s="101">
        <f>IFERROR((('44C001_SEGIAGUA'!$J115/'44C001_SEGIAGUA'!$D115)), "-")</f>
        <v>0</v>
      </c>
      <c r="L115" s="102" t="s">
        <v>542</v>
      </c>
    </row>
    <row r="116" spans="1:12" ht="123" customHeight="1" x14ac:dyDescent="0.25">
      <c r="A116" s="98" t="s">
        <v>543</v>
      </c>
      <c r="B116" s="99" t="s">
        <v>544</v>
      </c>
      <c r="C116" s="100">
        <v>0</v>
      </c>
      <c r="D116" s="100">
        <v>3000000</v>
      </c>
      <c r="E116" s="100">
        <v>0</v>
      </c>
      <c r="F116" s="100">
        <v>0</v>
      </c>
      <c r="G116" s="100">
        <v>0</v>
      </c>
      <c r="H116" s="100">
        <v>0</v>
      </c>
      <c r="I116" s="100">
        <v>0</v>
      </c>
      <c r="J116" s="100">
        <f t="shared" si="1"/>
        <v>0</v>
      </c>
      <c r="K116" s="101">
        <f>IFERROR((('44C001_SEGIAGUA'!$J116/'44C001_SEGIAGUA'!$D116)), "-")</f>
        <v>0</v>
      </c>
      <c r="L116" s="102" t="s">
        <v>545</v>
      </c>
    </row>
    <row r="117" spans="1:12" ht="110.25" customHeight="1" x14ac:dyDescent="0.25">
      <c r="A117" s="98" t="s">
        <v>546</v>
      </c>
      <c r="B117" s="99" t="s">
        <v>547</v>
      </c>
      <c r="C117" s="100">
        <v>0</v>
      </c>
      <c r="D117" s="100">
        <v>2500000</v>
      </c>
      <c r="E117" s="100">
        <v>0</v>
      </c>
      <c r="F117" s="100">
        <v>0</v>
      </c>
      <c r="G117" s="100">
        <v>0</v>
      </c>
      <c r="H117" s="100">
        <v>0</v>
      </c>
      <c r="I117" s="100">
        <v>0</v>
      </c>
      <c r="J117" s="100">
        <f t="shared" si="1"/>
        <v>0</v>
      </c>
      <c r="K117" s="101">
        <f>IFERROR((('44C001_SEGIAGUA'!$J117/'44C001_SEGIAGUA'!$D117)), "-")</f>
        <v>0</v>
      </c>
      <c r="L117" s="102" t="s">
        <v>548</v>
      </c>
    </row>
    <row r="118" spans="1:12" ht="123" customHeight="1" x14ac:dyDescent="0.25">
      <c r="A118" s="98" t="s">
        <v>549</v>
      </c>
      <c r="B118" s="99" t="s">
        <v>550</v>
      </c>
      <c r="C118" s="100">
        <v>0</v>
      </c>
      <c r="D118" s="100">
        <v>5000000</v>
      </c>
      <c r="E118" s="100">
        <v>0</v>
      </c>
      <c r="F118" s="100">
        <v>0</v>
      </c>
      <c r="G118" s="100">
        <v>0</v>
      </c>
      <c r="H118" s="100">
        <v>0</v>
      </c>
      <c r="I118" s="100">
        <v>0</v>
      </c>
      <c r="J118" s="100">
        <f t="shared" si="1"/>
        <v>0</v>
      </c>
      <c r="K118" s="101">
        <f>IFERROR((('44C001_SEGIAGUA'!$J118/'44C001_SEGIAGUA'!$D118)), "-")</f>
        <v>0</v>
      </c>
      <c r="L118" s="102" t="s">
        <v>293</v>
      </c>
    </row>
    <row r="119" spans="1:12" ht="123" customHeight="1" x14ac:dyDescent="0.25">
      <c r="A119" s="98" t="s">
        <v>551</v>
      </c>
      <c r="B119" s="99" t="s">
        <v>552</v>
      </c>
      <c r="C119" s="100">
        <v>0</v>
      </c>
      <c r="D119" s="100">
        <v>4000000</v>
      </c>
      <c r="E119" s="100">
        <v>0</v>
      </c>
      <c r="F119" s="100">
        <v>0</v>
      </c>
      <c r="G119" s="100">
        <v>0</v>
      </c>
      <c r="H119" s="100">
        <v>0</v>
      </c>
      <c r="I119" s="100">
        <v>0</v>
      </c>
      <c r="J119" s="100">
        <f t="shared" si="1"/>
        <v>0</v>
      </c>
      <c r="K119" s="101">
        <f>IFERROR((('44C001_SEGIAGUA'!$J119/'44C001_SEGIAGUA'!$D119)), "-")</f>
        <v>0</v>
      </c>
      <c r="L119" s="102" t="s">
        <v>293</v>
      </c>
    </row>
    <row r="120" spans="1:12" ht="141" customHeight="1" x14ac:dyDescent="0.25">
      <c r="A120" s="98" t="s">
        <v>553</v>
      </c>
      <c r="B120" s="99" t="s">
        <v>554</v>
      </c>
      <c r="C120" s="100">
        <v>0</v>
      </c>
      <c r="D120" s="100">
        <v>3500000</v>
      </c>
      <c r="E120" s="100">
        <v>0</v>
      </c>
      <c r="F120" s="100">
        <v>0</v>
      </c>
      <c r="G120" s="100">
        <v>0</v>
      </c>
      <c r="H120" s="100">
        <v>0</v>
      </c>
      <c r="I120" s="100">
        <v>0</v>
      </c>
      <c r="J120" s="100">
        <f t="shared" si="1"/>
        <v>0</v>
      </c>
      <c r="K120" s="101">
        <f>IFERROR((('44C001_SEGIAGUA'!$J120/'44C001_SEGIAGUA'!$D120)), "-")</f>
        <v>0</v>
      </c>
      <c r="L120" s="102" t="s">
        <v>555</v>
      </c>
    </row>
    <row r="121" spans="1:12" ht="123" customHeight="1" x14ac:dyDescent="0.25">
      <c r="A121" s="98" t="s">
        <v>556</v>
      </c>
      <c r="B121" s="99" t="s">
        <v>557</v>
      </c>
      <c r="C121" s="100">
        <v>0</v>
      </c>
      <c r="D121" s="100">
        <v>47000000</v>
      </c>
      <c r="E121" s="100">
        <v>0</v>
      </c>
      <c r="F121" s="100">
        <v>0</v>
      </c>
      <c r="G121" s="100">
        <v>0</v>
      </c>
      <c r="H121" s="100">
        <v>0</v>
      </c>
      <c r="I121" s="100">
        <v>0</v>
      </c>
      <c r="J121" s="100">
        <f t="shared" si="1"/>
        <v>0</v>
      </c>
      <c r="K121" s="101">
        <f>IFERROR((('44C001_SEGIAGUA'!$J121/'44C001_SEGIAGUA'!$D121)), "-")</f>
        <v>0</v>
      </c>
      <c r="L121" s="102" t="s">
        <v>558</v>
      </c>
    </row>
    <row r="122" spans="1:12" ht="113.25" customHeight="1" x14ac:dyDescent="0.25">
      <c r="A122" s="98" t="s">
        <v>559</v>
      </c>
      <c r="B122" s="99" t="s">
        <v>560</v>
      </c>
      <c r="C122" s="100">
        <v>0</v>
      </c>
      <c r="D122" s="100">
        <v>1720000</v>
      </c>
      <c r="E122" s="100">
        <v>0</v>
      </c>
      <c r="F122" s="100">
        <v>0</v>
      </c>
      <c r="G122" s="100">
        <v>0</v>
      </c>
      <c r="H122" s="100">
        <v>0</v>
      </c>
      <c r="I122" s="100">
        <v>0</v>
      </c>
      <c r="J122" s="100">
        <f t="shared" si="1"/>
        <v>0</v>
      </c>
      <c r="K122" s="101">
        <f>IFERROR((('44C001_SEGIAGUA'!$J122/'44C001_SEGIAGUA'!$D122)), "-")</f>
        <v>0</v>
      </c>
      <c r="L122" s="102" t="s">
        <v>561</v>
      </c>
    </row>
    <row r="123" spans="1:12" ht="123" customHeight="1" x14ac:dyDescent="0.25">
      <c r="A123" s="98" t="s">
        <v>562</v>
      </c>
      <c r="B123" s="99" t="s">
        <v>563</v>
      </c>
      <c r="C123" s="100">
        <v>0</v>
      </c>
      <c r="D123" s="100">
        <v>8000000</v>
      </c>
      <c r="E123" s="100">
        <v>0</v>
      </c>
      <c r="F123" s="100">
        <v>0</v>
      </c>
      <c r="G123" s="100">
        <v>0</v>
      </c>
      <c r="H123" s="100">
        <v>0</v>
      </c>
      <c r="I123" s="100">
        <v>0</v>
      </c>
      <c r="J123" s="100">
        <f t="shared" si="1"/>
        <v>0</v>
      </c>
      <c r="K123" s="101">
        <f>IFERROR((('44C001_SEGIAGUA'!$J123/'44C001_SEGIAGUA'!$D123)), "-")</f>
        <v>0</v>
      </c>
      <c r="L123" s="102" t="s">
        <v>558</v>
      </c>
    </row>
    <row r="124" spans="1:12" ht="123" customHeight="1" x14ac:dyDescent="0.25">
      <c r="A124" s="98" t="s">
        <v>564</v>
      </c>
      <c r="B124" s="99" t="s">
        <v>565</v>
      </c>
      <c r="C124" s="100">
        <v>0</v>
      </c>
      <c r="D124" s="100">
        <v>5000000</v>
      </c>
      <c r="E124" s="100">
        <v>0</v>
      </c>
      <c r="F124" s="100">
        <v>0</v>
      </c>
      <c r="G124" s="100">
        <v>0</v>
      </c>
      <c r="H124" s="100">
        <v>0</v>
      </c>
      <c r="I124" s="100">
        <v>0</v>
      </c>
      <c r="J124" s="100">
        <f t="shared" si="1"/>
        <v>0</v>
      </c>
      <c r="K124" s="101">
        <f>IFERROR((('44C001_SEGIAGUA'!$J124/'44C001_SEGIAGUA'!$D124)), "-")</f>
        <v>0</v>
      </c>
      <c r="L124" s="102" t="s">
        <v>566</v>
      </c>
    </row>
    <row r="125" spans="1:12" ht="123" customHeight="1" x14ac:dyDescent="0.25">
      <c r="A125" s="98" t="s">
        <v>567</v>
      </c>
      <c r="B125" s="99" t="s">
        <v>568</v>
      </c>
      <c r="C125" s="100">
        <v>0</v>
      </c>
      <c r="D125" s="100">
        <v>3500000</v>
      </c>
      <c r="E125" s="100">
        <v>0</v>
      </c>
      <c r="F125" s="100">
        <v>0</v>
      </c>
      <c r="G125" s="100">
        <v>0</v>
      </c>
      <c r="H125" s="100">
        <v>0</v>
      </c>
      <c r="I125" s="100">
        <v>0</v>
      </c>
      <c r="J125" s="100">
        <f t="shared" si="1"/>
        <v>0</v>
      </c>
      <c r="K125" s="101">
        <f>IFERROR((('44C001_SEGIAGUA'!$J125/'44C001_SEGIAGUA'!$D125)), "-")</f>
        <v>0</v>
      </c>
      <c r="L125" s="102" t="s">
        <v>569</v>
      </c>
    </row>
    <row r="126" spans="1:12" ht="123" customHeight="1" x14ac:dyDescent="0.25">
      <c r="A126" s="98" t="s">
        <v>570</v>
      </c>
      <c r="B126" s="99" t="s">
        <v>571</v>
      </c>
      <c r="C126" s="100">
        <v>0</v>
      </c>
      <c r="D126" s="100">
        <v>1800000</v>
      </c>
      <c r="E126" s="100">
        <v>0</v>
      </c>
      <c r="F126" s="100">
        <v>0</v>
      </c>
      <c r="G126" s="100">
        <v>0</v>
      </c>
      <c r="H126" s="100">
        <v>0</v>
      </c>
      <c r="I126" s="100">
        <v>0</v>
      </c>
      <c r="J126" s="100">
        <f t="shared" si="1"/>
        <v>0</v>
      </c>
      <c r="K126" s="101">
        <f>IFERROR((('44C001_SEGIAGUA'!$J126/'44C001_SEGIAGUA'!$D126)), "-")</f>
        <v>0</v>
      </c>
      <c r="L126" s="102" t="s">
        <v>293</v>
      </c>
    </row>
    <row r="127" spans="1:12" ht="154.5" customHeight="1" x14ac:dyDescent="0.25">
      <c r="A127" s="98" t="s">
        <v>572</v>
      </c>
      <c r="B127" s="99" t="s">
        <v>573</v>
      </c>
      <c r="C127" s="100">
        <v>0</v>
      </c>
      <c r="D127" s="100">
        <v>1800000</v>
      </c>
      <c r="E127" s="100">
        <v>1800000</v>
      </c>
      <c r="F127" s="100">
        <v>0</v>
      </c>
      <c r="G127" s="100">
        <v>0</v>
      </c>
      <c r="H127" s="100">
        <v>0</v>
      </c>
      <c r="I127" s="100">
        <v>0</v>
      </c>
      <c r="J127" s="100">
        <f t="shared" si="1"/>
        <v>0</v>
      </c>
      <c r="K127" s="101">
        <f>IFERROR((('44C001_SEGIAGUA'!$J127/'44C001_SEGIAGUA'!$D127)), "-")</f>
        <v>0</v>
      </c>
      <c r="L127" s="102" t="s">
        <v>548</v>
      </c>
    </row>
    <row r="128" spans="1:12" ht="123" customHeight="1" x14ac:dyDescent="0.25">
      <c r="A128" s="98" t="s">
        <v>574</v>
      </c>
      <c r="B128" s="99" t="s">
        <v>575</v>
      </c>
      <c r="C128" s="100">
        <v>0</v>
      </c>
      <c r="D128" s="100">
        <v>1800000</v>
      </c>
      <c r="E128" s="100">
        <v>0</v>
      </c>
      <c r="F128" s="100">
        <v>0</v>
      </c>
      <c r="G128" s="100">
        <v>0</v>
      </c>
      <c r="H128" s="100">
        <v>0</v>
      </c>
      <c r="I128" s="100">
        <v>0</v>
      </c>
      <c r="J128" s="100">
        <f t="shared" si="1"/>
        <v>0</v>
      </c>
      <c r="K128" s="101">
        <f>IFERROR((('44C001_SEGIAGUA'!$J128/'44C001_SEGIAGUA'!$D128)), "-")</f>
        <v>0</v>
      </c>
      <c r="L128" s="102" t="s">
        <v>293</v>
      </c>
    </row>
    <row r="129" spans="1:12" ht="123" customHeight="1" x14ac:dyDescent="0.25">
      <c r="A129" s="98" t="s">
        <v>576</v>
      </c>
      <c r="B129" s="99" t="s">
        <v>577</v>
      </c>
      <c r="C129" s="100">
        <v>0</v>
      </c>
      <c r="D129" s="100">
        <v>8067877.1399999997</v>
      </c>
      <c r="E129" s="100">
        <v>0</v>
      </c>
      <c r="F129" s="100">
        <v>0</v>
      </c>
      <c r="G129" s="100">
        <v>0</v>
      </c>
      <c r="H129" s="100">
        <v>0</v>
      </c>
      <c r="I129" s="100">
        <v>0</v>
      </c>
      <c r="J129" s="100">
        <f t="shared" si="1"/>
        <v>0</v>
      </c>
      <c r="K129" s="101">
        <f>IFERROR((('44C001_SEGIAGUA'!$J129/'44C001_SEGIAGUA'!$D129)), "-")</f>
        <v>0</v>
      </c>
      <c r="L129" s="102" t="s">
        <v>578</v>
      </c>
    </row>
    <row r="130" spans="1:12" ht="123" customHeight="1" x14ac:dyDescent="0.25">
      <c r="A130" s="98" t="s">
        <v>579</v>
      </c>
      <c r="B130" s="99" t="s">
        <v>580</v>
      </c>
      <c r="C130" s="100">
        <v>0</v>
      </c>
      <c r="D130" s="100">
        <v>8500000</v>
      </c>
      <c r="E130" s="100">
        <v>0</v>
      </c>
      <c r="F130" s="100">
        <v>0</v>
      </c>
      <c r="G130" s="100">
        <v>0</v>
      </c>
      <c r="H130" s="100">
        <v>0</v>
      </c>
      <c r="I130" s="100">
        <v>0</v>
      </c>
      <c r="J130" s="100">
        <f t="shared" si="1"/>
        <v>0</v>
      </c>
      <c r="K130" s="101">
        <f>IFERROR((('44C001_SEGIAGUA'!$J130/'44C001_SEGIAGUA'!$D130)), "-")</f>
        <v>0</v>
      </c>
      <c r="L130" s="102" t="s">
        <v>578</v>
      </c>
    </row>
    <row r="131" spans="1:12" ht="123" customHeight="1" x14ac:dyDescent="0.25">
      <c r="A131" s="98" t="s">
        <v>581</v>
      </c>
      <c r="B131" s="99" t="s">
        <v>582</v>
      </c>
      <c r="C131" s="100">
        <v>0</v>
      </c>
      <c r="D131" s="100">
        <v>33494258.219999999</v>
      </c>
      <c r="E131" s="100">
        <v>0</v>
      </c>
      <c r="F131" s="100">
        <v>0</v>
      </c>
      <c r="G131" s="100">
        <v>0</v>
      </c>
      <c r="H131" s="100">
        <v>0</v>
      </c>
      <c r="I131" s="100">
        <v>0</v>
      </c>
      <c r="J131" s="100">
        <f t="shared" si="1"/>
        <v>0</v>
      </c>
      <c r="K131" s="101">
        <f>IFERROR((('44C001_SEGIAGUA'!$J131/'44C001_SEGIAGUA'!$D131)), "-")</f>
        <v>0</v>
      </c>
      <c r="L131" s="102" t="s">
        <v>578</v>
      </c>
    </row>
    <row r="132" spans="1:12" ht="123" customHeight="1" x14ac:dyDescent="0.25">
      <c r="A132" s="98" t="s">
        <v>583</v>
      </c>
      <c r="B132" s="99" t="s">
        <v>584</v>
      </c>
      <c r="C132" s="100">
        <v>0</v>
      </c>
      <c r="D132" s="100">
        <v>8157717.8499999996</v>
      </c>
      <c r="E132" s="100">
        <v>0</v>
      </c>
      <c r="F132" s="100">
        <v>0</v>
      </c>
      <c r="G132" s="100">
        <v>0</v>
      </c>
      <c r="H132" s="100">
        <v>0</v>
      </c>
      <c r="I132" s="100">
        <v>0</v>
      </c>
      <c r="J132" s="100">
        <f t="shared" si="1"/>
        <v>0</v>
      </c>
      <c r="K132" s="101">
        <f>IFERROR((('44C001_SEGIAGUA'!$J132/'44C001_SEGIAGUA'!$D132)), "-")</f>
        <v>0</v>
      </c>
      <c r="L132" s="102" t="s">
        <v>578</v>
      </c>
    </row>
    <row r="133" spans="1:12" ht="123" customHeight="1" x14ac:dyDescent="0.25">
      <c r="A133" s="98" t="s">
        <v>585</v>
      </c>
      <c r="B133" s="99" t="s">
        <v>586</v>
      </c>
      <c r="C133" s="100">
        <v>0</v>
      </c>
      <c r="D133" s="100">
        <v>7993854.9500000002</v>
      </c>
      <c r="E133" s="100">
        <v>0</v>
      </c>
      <c r="F133" s="100">
        <v>0</v>
      </c>
      <c r="G133" s="100">
        <v>0</v>
      </c>
      <c r="H133" s="100">
        <v>0</v>
      </c>
      <c r="I133" s="100">
        <v>0</v>
      </c>
      <c r="J133" s="100">
        <f t="shared" si="1"/>
        <v>0</v>
      </c>
      <c r="K133" s="101">
        <f>IFERROR((('44C001_SEGIAGUA'!$J133/'44C001_SEGIAGUA'!$D133)), "-")</f>
        <v>0</v>
      </c>
      <c r="L133" s="102" t="s">
        <v>578</v>
      </c>
    </row>
    <row r="134" spans="1:12" ht="137.44999999999999" customHeight="1" x14ac:dyDescent="0.25">
      <c r="A134" s="98" t="s">
        <v>587</v>
      </c>
      <c r="B134" s="99" t="s">
        <v>588</v>
      </c>
      <c r="C134" s="100">
        <v>0</v>
      </c>
      <c r="D134" s="100">
        <v>3969790.52</v>
      </c>
      <c r="E134" s="100">
        <v>0</v>
      </c>
      <c r="F134" s="100">
        <v>0</v>
      </c>
      <c r="G134" s="100">
        <v>0</v>
      </c>
      <c r="H134" s="100">
        <v>0</v>
      </c>
      <c r="I134" s="100">
        <v>0</v>
      </c>
      <c r="J134" s="100">
        <f t="shared" si="1"/>
        <v>0</v>
      </c>
      <c r="K134" s="101">
        <f>IFERROR((('44C001_SEGIAGUA'!$J134/'44C001_SEGIAGUA'!$D134)), "-")</f>
        <v>0</v>
      </c>
      <c r="L134" s="102" t="s">
        <v>578</v>
      </c>
    </row>
    <row r="135" spans="1:12" ht="123" customHeight="1" x14ac:dyDescent="0.25">
      <c r="A135" s="98" t="s">
        <v>589</v>
      </c>
      <c r="B135" s="99" t="s">
        <v>590</v>
      </c>
      <c r="C135" s="100">
        <v>0</v>
      </c>
      <c r="D135" s="100">
        <v>6080944.7300000004</v>
      </c>
      <c r="E135" s="100">
        <v>0</v>
      </c>
      <c r="F135" s="100">
        <v>0</v>
      </c>
      <c r="G135" s="100">
        <v>0</v>
      </c>
      <c r="H135" s="100">
        <v>0</v>
      </c>
      <c r="I135" s="100">
        <v>0</v>
      </c>
      <c r="J135" s="100">
        <f t="shared" si="1"/>
        <v>0</v>
      </c>
      <c r="K135" s="101">
        <f>IFERROR((('44C001_SEGIAGUA'!$J135/'44C001_SEGIAGUA'!$D135)), "-")</f>
        <v>0</v>
      </c>
      <c r="L135" s="102" t="s">
        <v>578</v>
      </c>
    </row>
    <row r="136" spans="1:12" ht="123" customHeight="1" x14ac:dyDescent="0.25">
      <c r="A136" s="98" t="s">
        <v>591</v>
      </c>
      <c r="B136" s="99" t="s">
        <v>592</v>
      </c>
      <c r="C136" s="100">
        <v>0</v>
      </c>
      <c r="D136" s="100">
        <v>6918639.5999999996</v>
      </c>
      <c r="E136" s="100">
        <v>0</v>
      </c>
      <c r="F136" s="100">
        <v>0</v>
      </c>
      <c r="G136" s="100">
        <v>0</v>
      </c>
      <c r="H136" s="100">
        <v>0</v>
      </c>
      <c r="I136" s="100">
        <v>0</v>
      </c>
      <c r="J136" s="100">
        <f t="shared" si="1"/>
        <v>0</v>
      </c>
      <c r="K136" s="101">
        <f>IFERROR((('44C001_SEGIAGUA'!$J136/'44C001_SEGIAGUA'!$D136)), "-")</f>
        <v>0</v>
      </c>
      <c r="L136" s="102" t="s">
        <v>578</v>
      </c>
    </row>
    <row r="137" spans="1:12" ht="123" customHeight="1" x14ac:dyDescent="0.25">
      <c r="A137" s="98" t="s">
        <v>593</v>
      </c>
      <c r="B137" s="99" t="s">
        <v>594</v>
      </c>
      <c r="C137" s="100">
        <v>0</v>
      </c>
      <c r="D137" s="100">
        <v>7291234.79</v>
      </c>
      <c r="E137" s="100">
        <v>0</v>
      </c>
      <c r="F137" s="100">
        <v>0</v>
      </c>
      <c r="G137" s="100">
        <v>0</v>
      </c>
      <c r="H137" s="100">
        <v>0</v>
      </c>
      <c r="I137" s="100">
        <v>0</v>
      </c>
      <c r="J137" s="100">
        <f t="shared" si="1"/>
        <v>0</v>
      </c>
      <c r="K137" s="101">
        <f>IFERROR((('44C001_SEGIAGUA'!$J137/'44C001_SEGIAGUA'!$D137)), "-")</f>
        <v>0</v>
      </c>
      <c r="L137" s="102" t="s">
        <v>578</v>
      </c>
    </row>
    <row r="138" spans="1:12" ht="132.6" customHeight="1" x14ac:dyDescent="0.25">
      <c r="A138" s="98" t="s">
        <v>595</v>
      </c>
      <c r="B138" s="99" t="s">
        <v>596</v>
      </c>
      <c r="C138" s="100">
        <v>0</v>
      </c>
      <c r="D138" s="100">
        <v>2864603.1</v>
      </c>
      <c r="E138" s="100">
        <v>0</v>
      </c>
      <c r="F138" s="100">
        <v>0</v>
      </c>
      <c r="G138" s="100">
        <v>0</v>
      </c>
      <c r="H138" s="100">
        <v>0</v>
      </c>
      <c r="I138" s="100">
        <v>0</v>
      </c>
      <c r="J138" s="100">
        <f t="shared" si="1"/>
        <v>0</v>
      </c>
      <c r="K138" s="101">
        <f>IFERROR((('44C001_SEGIAGUA'!$J138/'44C001_SEGIAGUA'!$D138)), "-")</f>
        <v>0</v>
      </c>
      <c r="L138" s="102" t="s">
        <v>578</v>
      </c>
    </row>
    <row r="139" spans="1:12" ht="148.15" customHeight="1" x14ac:dyDescent="0.25">
      <c r="A139" s="98" t="s">
        <v>597</v>
      </c>
      <c r="B139" s="99" t="s">
        <v>598</v>
      </c>
      <c r="C139" s="100">
        <v>0</v>
      </c>
      <c r="D139" s="100">
        <v>926458.89</v>
      </c>
      <c r="E139" s="100">
        <v>0</v>
      </c>
      <c r="F139" s="100">
        <v>0</v>
      </c>
      <c r="G139" s="100">
        <v>0</v>
      </c>
      <c r="H139" s="100">
        <v>0</v>
      </c>
      <c r="I139" s="100">
        <v>0</v>
      </c>
      <c r="J139" s="100">
        <f t="shared" ref="J139:J159" si="2">F139+G139</f>
        <v>0</v>
      </c>
      <c r="K139" s="101">
        <f>IFERROR((('44C001_SEGIAGUA'!$J139/'44C001_SEGIAGUA'!$D139)), "-")</f>
        <v>0</v>
      </c>
      <c r="L139" s="102" t="s">
        <v>578</v>
      </c>
    </row>
    <row r="140" spans="1:12" ht="123" customHeight="1" x14ac:dyDescent="0.25">
      <c r="A140" s="98" t="s">
        <v>599</v>
      </c>
      <c r="B140" s="99" t="s">
        <v>600</v>
      </c>
      <c r="C140" s="100">
        <v>0</v>
      </c>
      <c r="D140" s="100">
        <v>3300000</v>
      </c>
      <c r="E140" s="100">
        <v>0</v>
      </c>
      <c r="F140" s="100">
        <v>0</v>
      </c>
      <c r="G140" s="100">
        <v>0</v>
      </c>
      <c r="H140" s="100">
        <v>0</v>
      </c>
      <c r="I140" s="100">
        <v>0</v>
      </c>
      <c r="J140" s="100">
        <f t="shared" si="2"/>
        <v>0</v>
      </c>
      <c r="K140" s="101">
        <f>IFERROR((('44C001_SEGIAGUA'!$J140/'44C001_SEGIAGUA'!$D140)), "-")</f>
        <v>0</v>
      </c>
      <c r="L140" s="102" t="s">
        <v>578</v>
      </c>
    </row>
    <row r="141" spans="1:12" ht="154.9" customHeight="1" x14ac:dyDescent="0.25">
      <c r="A141" s="98" t="s">
        <v>601</v>
      </c>
      <c r="B141" s="99" t="s">
        <v>602</v>
      </c>
      <c r="C141" s="100">
        <v>0</v>
      </c>
      <c r="D141" s="100">
        <v>5202006.72</v>
      </c>
      <c r="E141" s="100">
        <v>0</v>
      </c>
      <c r="F141" s="100">
        <v>0</v>
      </c>
      <c r="G141" s="100">
        <v>0</v>
      </c>
      <c r="H141" s="100">
        <v>0</v>
      </c>
      <c r="I141" s="100">
        <v>0</v>
      </c>
      <c r="J141" s="100">
        <f t="shared" si="2"/>
        <v>0</v>
      </c>
      <c r="K141" s="101">
        <f>IFERROR((('44C001_SEGIAGUA'!$J141/'44C001_SEGIAGUA'!$D141)), "-")</f>
        <v>0</v>
      </c>
      <c r="L141" s="102" t="s">
        <v>578</v>
      </c>
    </row>
    <row r="142" spans="1:12" ht="123" customHeight="1" x14ac:dyDescent="0.25">
      <c r="A142" s="98" t="s">
        <v>603</v>
      </c>
      <c r="B142" s="99" t="s">
        <v>604</v>
      </c>
      <c r="C142" s="100">
        <v>0</v>
      </c>
      <c r="D142" s="100">
        <v>18999938.57</v>
      </c>
      <c r="E142" s="100">
        <v>0</v>
      </c>
      <c r="F142" s="100">
        <v>0</v>
      </c>
      <c r="G142" s="100">
        <v>0</v>
      </c>
      <c r="H142" s="100">
        <v>0</v>
      </c>
      <c r="I142" s="100">
        <v>0</v>
      </c>
      <c r="J142" s="100">
        <f t="shared" si="2"/>
        <v>0</v>
      </c>
      <c r="K142" s="101">
        <f>IFERROR((('44C001_SEGIAGUA'!$J142/'44C001_SEGIAGUA'!$D142)), "-")</f>
        <v>0</v>
      </c>
      <c r="L142" s="102" t="s">
        <v>578</v>
      </c>
    </row>
    <row r="143" spans="1:12" ht="141.6" customHeight="1" x14ac:dyDescent="0.25">
      <c r="A143" s="98" t="s">
        <v>605</v>
      </c>
      <c r="B143" s="99" t="s">
        <v>606</v>
      </c>
      <c r="C143" s="100">
        <v>0</v>
      </c>
      <c r="D143" s="100">
        <v>527240.43999999994</v>
      </c>
      <c r="E143" s="100">
        <v>0</v>
      </c>
      <c r="F143" s="100">
        <v>0</v>
      </c>
      <c r="G143" s="100">
        <v>0</v>
      </c>
      <c r="H143" s="100">
        <v>0</v>
      </c>
      <c r="I143" s="100">
        <v>0</v>
      </c>
      <c r="J143" s="100">
        <f t="shared" si="2"/>
        <v>0</v>
      </c>
      <c r="K143" s="101">
        <f>IFERROR((('44C001_SEGIAGUA'!$J143/'44C001_SEGIAGUA'!$D143)), "-")</f>
        <v>0</v>
      </c>
      <c r="L143" s="102" t="s">
        <v>578</v>
      </c>
    </row>
    <row r="144" spans="1:12" ht="132.6" customHeight="1" x14ac:dyDescent="0.25">
      <c r="A144" s="98" t="s">
        <v>607</v>
      </c>
      <c r="B144" s="99" t="s">
        <v>608</v>
      </c>
      <c r="C144" s="100">
        <v>0</v>
      </c>
      <c r="D144" s="100">
        <v>2883898.13</v>
      </c>
      <c r="E144" s="100">
        <v>0</v>
      </c>
      <c r="F144" s="100">
        <v>0</v>
      </c>
      <c r="G144" s="100">
        <v>0</v>
      </c>
      <c r="H144" s="100">
        <v>0</v>
      </c>
      <c r="I144" s="100">
        <v>0</v>
      </c>
      <c r="J144" s="100">
        <f t="shared" si="2"/>
        <v>0</v>
      </c>
      <c r="K144" s="101">
        <f>IFERROR((('44C001_SEGIAGUA'!$J144/'44C001_SEGIAGUA'!$D144)), "-")</f>
        <v>0</v>
      </c>
      <c r="L144" s="102" t="s">
        <v>578</v>
      </c>
    </row>
    <row r="145" spans="1:12" ht="137.44999999999999" customHeight="1" x14ac:dyDescent="0.25">
      <c r="A145" s="98" t="s">
        <v>609</v>
      </c>
      <c r="B145" s="99" t="s">
        <v>610</v>
      </c>
      <c r="C145" s="100">
        <v>0</v>
      </c>
      <c r="D145" s="100">
        <v>6800223.9000000004</v>
      </c>
      <c r="E145" s="100">
        <v>0</v>
      </c>
      <c r="F145" s="100">
        <v>0</v>
      </c>
      <c r="G145" s="100">
        <v>0</v>
      </c>
      <c r="H145" s="100">
        <v>0</v>
      </c>
      <c r="I145" s="100">
        <v>0</v>
      </c>
      <c r="J145" s="100">
        <f t="shared" si="2"/>
        <v>0</v>
      </c>
      <c r="K145" s="101">
        <f>IFERROR((('44C001_SEGIAGUA'!$J145/'44C001_SEGIAGUA'!$D145)), "-")</f>
        <v>0</v>
      </c>
      <c r="L145" s="102" t="s">
        <v>578</v>
      </c>
    </row>
    <row r="146" spans="1:12" ht="132" customHeight="1" x14ac:dyDescent="0.25">
      <c r="A146" s="98" t="s">
        <v>611</v>
      </c>
      <c r="B146" s="99" t="s">
        <v>612</v>
      </c>
      <c r="C146" s="100">
        <v>0</v>
      </c>
      <c r="D146" s="100">
        <v>2948978.29</v>
      </c>
      <c r="E146" s="100">
        <v>0</v>
      </c>
      <c r="F146" s="100">
        <v>0</v>
      </c>
      <c r="G146" s="100">
        <v>0</v>
      </c>
      <c r="H146" s="100">
        <v>0</v>
      </c>
      <c r="I146" s="100">
        <v>0</v>
      </c>
      <c r="J146" s="100">
        <f t="shared" si="2"/>
        <v>0</v>
      </c>
      <c r="K146" s="101">
        <f>IFERROR((('44C001_SEGIAGUA'!$J146/'44C001_SEGIAGUA'!$D146)), "-")</f>
        <v>0</v>
      </c>
      <c r="L146" s="102" t="s">
        <v>578</v>
      </c>
    </row>
    <row r="147" spans="1:12" ht="123" customHeight="1" x14ac:dyDescent="0.25">
      <c r="A147" s="98" t="s">
        <v>613</v>
      </c>
      <c r="B147" s="99" t="s">
        <v>614</v>
      </c>
      <c r="C147" s="100">
        <v>0</v>
      </c>
      <c r="D147" s="100">
        <v>3295062.99</v>
      </c>
      <c r="E147" s="100">
        <v>0</v>
      </c>
      <c r="F147" s="100">
        <v>0</v>
      </c>
      <c r="G147" s="100">
        <v>0</v>
      </c>
      <c r="H147" s="100">
        <v>0</v>
      </c>
      <c r="I147" s="100">
        <v>0</v>
      </c>
      <c r="J147" s="100">
        <f t="shared" si="2"/>
        <v>0</v>
      </c>
      <c r="K147" s="101">
        <f>IFERROR((('44C001_SEGIAGUA'!$J147/'44C001_SEGIAGUA'!$D147)), "-")</f>
        <v>0</v>
      </c>
      <c r="L147" s="102" t="s">
        <v>578</v>
      </c>
    </row>
    <row r="148" spans="1:12" ht="123" customHeight="1" x14ac:dyDescent="0.25">
      <c r="A148" s="98" t="s">
        <v>615</v>
      </c>
      <c r="B148" s="99" t="s">
        <v>616</v>
      </c>
      <c r="C148" s="100">
        <v>0</v>
      </c>
      <c r="D148" s="100">
        <v>897181.78</v>
      </c>
      <c r="E148" s="100">
        <v>0</v>
      </c>
      <c r="F148" s="100">
        <v>0</v>
      </c>
      <c r="G148" s="100">
        <v>0</v>
      </c>
      <c r="H148" s="100">
        <v>0</v>
      </c>
      <c r="I148" s="100">
        <v>0</v>
      </c>
      <c r="J148" s="100">
        <f t="shared" si="2"/>
        <v>0</v>
      </c>
      <c r="K148" s="101">
        <f>IFERROR((('44C001_SEGIAGUA'!$J148/'44C001_SEGIAGUA'!$D148)), "-")</f>
        <v>0</v>
      </c>
      <c r="L148" s="102" t="s">
        <v>578</v>
      </c>
    </row>
    <row r="149" spans="1:12" ht="123" customHeight="1" x14ac:dyDescent="0.25">
      <c r="A149" s="98" t="s">
        <v>617</v>
      </c>
      <c r="B149" s="99" t="s">
        <v>618</v>
      </c>
      <c r="C149" s="100">
        <v>0</v>
      </c>
      <c r="D149" s="100">
        <v>1425557.89</v>
      </c>
      <c r="E149" s="100">
        <v>0</v>
      </c>
      <c r="F149" s="100">
        <v>0</v>
      </c>
      <c r="G149" s="100">
        <v>0</v>
      </c>
      <c r="H149" s="100">
        <v>0</v>
      </c>
      <c r="I149" s="100">
        <v>0</v>
      </c>
      <c r="J149" s="100">
        <f t="shared" si="2"/>
        <v>0</v>
      </c>
      <c r="K149" s="101">
        <f>IFERROR((('44C001_SEGIAGUA'!$J149/'44C001_SEGIAGUA'!$D149)), "-")</f>
        <v>0</v>
      </c>
      <c r="L149" s="102" t="s">
        <v>578</v>
      </c>
    </row>
    <row r="150" spans="1:12" ht="123" customHeight="1" x14ac:dyDescent="0.25">
      <c r="A150" s="98" t="s">
        <v>619</v>
      </c>
      <c r="B150" s="99" t="s">
        <v>620</v>
      </c>
      <c r="C150" s="100">
        <v>0</v>
      </c>
      <c r="D150" s="100">
        <v>999645.13</v>
      </c>
      <c r="E150" s="100">
        <v>0</v>
      </c>
      <c r="F150" s="100">
        <v>0</v>
      </c>
      <c r="G150" s="100">
        <v>0</v>
      </c>
      <c r="H150" s="100">
        <v>0</v>
      </c>
      <c r="I150" s="100">
        <v>0</v>
      </c>
      <c r="J150" s="100">
        <f t="shared" si="2"/>
        <v>0</v>
      </c>
      <c r="K150" s="101">
        <f>IFERROR((('44C001_SEGIAGUA'!$J150/'44C001_SEGIAGUA'!$D150)), "-")</f>
        <v>0</v>
      </c>
      <c r="L150" s="102" t="s">
        <v>578</v>
      </c>
    </row>
    <row r="151" spans="1:12" ht="123" customHeight="1" x14ac:dyDescent="0.25">
      <c r="A151" s="98" t="s">
        <v>621</v>
      </c>
      <c r="B151" s="99" t="s">
        <v>622</v>
      </c>
      <c r="C151" s="100">
        <v>0</v>
      </c>
      <c r="D151" s="100">
        <v>4604505.93</v>
      </c>
      <c r="E151" s="100">
        <v>0</v>
      </c>
      <c r="F151" s="100">
        <v>0</v>
      </c>
      <c r="G151" s="100">
        <v>0</v>
      </c>
      <c r="H151" s="100">
        <v>0</v>
      </c>
      <c r="I151" s="100">
        <v>0</v>
      </c>
      <c r="J151" s="100">
        <f t="shared" si="2"/>
        <v>0</v>
      </c>
      <c r="K151" s="101">
        <f>IFERROR((('44C001_SEGIAGUA'!$J151/'44C001_SEGIAGUA'!$D151)), "-")</f>
        <v>0</v>
      </c>
      <c r="L151" s="102" t="s">
        <v>578</v>
      </c>
    </row>
    <row r="152" spans="1:12" ht="123" customHeight="1" x14ac:dyDescent="0.25">
      <c r="A152" s="98" t="s">
        <v>623</v>
      </c>
      <c r="B152" s="99" t="s">
        <v>624</v>
      </c>
      <c r="C152" s="100">
        <v>0</v>
      </c>
      <c r="D152" s="100">
        <v>5298844.2</v>
      </c>
      <c r="E152" s="100">
        <v>0</v>
      </c>
      <c r="F152" s="100">
        <v>0</v>
      </c>
      <c r="G152" s="100">
        <v>0</v>
      </c>
      <c r="H152" s="100">
        <v>0</v>
      </c>
      <c r="I152" s="100">
        <v>0</v>
      </c>
      <c r="J152" s="100">
        <f t="shared" si="2"/>
        <v>0</v>
      </c>
      <c r="K152" s="101">
        <f>IFERROR((('44C001_SEGIAGUA'!$J152/'44C001_SEGIAGUA'!$D152)), "-")</f>
        <v>0</v>
      </c>
      <c r="L152" s="102" t="s">
        <v>578</v>
      </c>
    </row>
    <row r="153" spans="1:12" ht="123" customHeight="1" x14ac:dyDescent="0.25">
      <c r="A153" s="98" t="s">
        <v>625</v>
      </c>
      <c r="B153" s="99" t="s">
        <v>626</v>
      </c>
      <c r="C153" s="100">
        <v>0</v>
      </c>
      <c r="D153" s="100">
        <v>3800872.59</v>
      </c>
      <c r="E153" s="100">
        <v>0</v>
      </c>
      <c r="F153" s="100">
        <v>0</v>
      </c>
      <c r="G153" s="100">
        <v>0</v>
      </c>
      <c r="H153" s="100">
        <v>0</v>
      </c>
      <c r="I153" s="100">
        <v>0</v>
      </c>
      <c r="J153" s="100">
        <f t="shared" si="2"/>
        <v>0</v>
      </c>
      <c r="K153" s="101">
        <f>IFERROR((('44C001_SEGIAGUA'!$J153/'44C001_SEGIAGUA'!$D153)), "-")</f>
        <v>0</v>
      </c>
      <c r="L153" s="102" t="s">
        <v>578</v>
      </c>
    </row>
    <row r="154" spans="1:12" ht="136.15" customHeight="1" x14ac:dyDescent="0.25">
      <c r="A154" s="98" t="s">
        <v>627</v>
      </c>
      <c r="B154" s="99" t="s">
        <v>628</v>
      </c>
      <c r="C154" s="100">
        <v>0</v>
      </c>
      <c r="D154" s="100">
        <v>3040404.63</v>
      </c>
      <c r="E154" s="100">
        <v>0</v>
      </c>
      <c r="F154" s="100">
        <v>0</v>
      </c>
      <c r="G154" s="100">
        <v>0</v>
      </c>
      <c r="H154" s="100">
        <v>0</v>
      </c>
      <c r="I154" s="100">
        <v>0</v>
      </c>
      <c r="J154" s="100">
        <f t="shared" si="2"/>
        <v>0</v>
      </c>
      <c r="K154" s="101">
        <f>IFERROR((('44C001_SEGIAGUA'!$J154/'44C001_SEGIAGUA'!$D154)), "-")</f>
        <v>0</v>
      </c>
      <c r="L154" s="102" t="s">
        <v>578</v>
      </c>
    </row>
    <row r="155" spans="1:12" ht="141.6" customHeight="1" x14ac:dyDescent="0.25">
      <c r="A155" s="98" t="s">
        <v>629</v>
      </c>
      <c r="B155" s="99" t="s">
        <v>630</v>
      </c>
      <c r="C155" s="100">
        <v>0</v>
      </c>
      <c r="D155" s="100">
        <v>2451539.9500000002</v>
      </c>
      <c r="E155" s="100">
        <v>0</v>
      </c>
      <c r="F155" s="100">
        <v>0</v>
      </c>
      <c r="G155" s="100">
        <v>0</v>
      </c>
      <c r="H155" s="100">
        <v>0</v>
      </c>
      <c r="I155" s="100">
        <v>0</v>
      </c>
      <c r="J155" s="100">
        <f t="shared" si="2"/>
        <v>0</v>
      </c>
      <c r="K155" s="101">
        <f>IFERROR((('44C001_SEGIAGUA'!$J155/'44C001_SEGIAGUA'!$D155)), "-")</f>
        <v>0</v>
      </c>
      <c r="L155" s="102" t="s">
        <v>578</v>
      </c>
    </row>
    <row r="156" spans="1:12" ht="123" customHeight="1" x14ac:dyDescent="0.25">
      <c r="A156" s="98" t="s">
        <v>631</v>
      </c>
      <c r="B156" s="99" t="s">
        <v>632</v>
      </c>
      <c r="C156" s="100">
        <v>0</v>
      </c>
      <c r="D156" s="100">
        <v>4797056.97</v>
      </c>
      <c r="E156" s="100">
        <v>0</v>
      </c>
      <c r="F156" s="100">
        <v>0</v>
      </c>
      <c r="G156" s="100">
        <v>0</v>
      </c>
      <c r="H156" s="100">
        <v>0</v>
      </c>
      <c r="I156" s="100">
        <v>0</v>
      </c>
      <c r="J156" s="100">
        <f t="shared" si="2"/>
        <v>0</v>
      </c>
      <c r="K156" s="101">
        <f>IFERROR((('44C001_SEGIAGUA'!$J156/'44C001_SEGIAGUA'!$D156)), "-")</f>
        <v>0</v>
      </c>
      <c r="L156" s="102" t="s">
        <v>578</v>
      </c>
    </row>
    <row r="157" spans="1:12" ht="123" customHeight="1" x14ac:dyDescent="0.25">
      <c r="A157" s="98" t="s">
        <v>633</v>
      </c>
      <c r="B157" s="99" t="s">
        <v>634</v>
      </c>
      <c r="C157" s="100">
        <v>0</v>
      </c>
      <c r="D157" s="100">
        <v>958292.87</v>
      </c>
      <c r="E157" s="100">
        <v>0</v>
      </c>
      <c r="F157" s="100">
        <v>0</v>
      </c>
      <c r="G157" s="100">
        <v>0</v>
      </c>
      <c r="H157" s="100">
        <v>0</v>
      </c>
      <c r="I157" s="100">
        <v>0</v>
      </c>
      <c r="J157" s="100">
        <f t="shared" si="2"/>
        <v>0</v>
      </c>
      <c r="K157" s="101">
        <f>IFERROR((('44C001_SEGIAGUA'!$J157/'44C001_SEGIAGUA'!$D157)), "-")</f>
        <v>0</v>
      </c>
      <c r="L157" s="102" t="s">
        <v>578</v>
      </c>
    </row>
    <row r="158" spans="1:12" ht="123" customHeight="1" x14ac:dyDescent="0.25">
      <c r="A158" s="98" t="s">
        <v>635</v>
      </c>
      <c r="B158" s="99" t="s">
        <v>636</v>
      </c>
      <c r="C158" s="100">
        <v>0</v>
      </c>
      <c r="D158" s="100">
        <v>6499667.2000000002</v>
      </c>
      <c r="E158" s="100">
        <v>0</v>
      </c>
      <c r="F158" s="100">
        <v>0</v>
      </c>
      <c r="G158" s="100">
        <v>0</v>
      </c>
      <c r="H158" s="100">
        <v>0</v>
      </c>
      <c r="I158" s="100">
        <v>0</v>
      </c>
      <c r="J158" s="100">
        <f t="shared" si="2"/>
        <v>0</v>
      </c>
      <c r="K158" s="101">
        <f>IFERROR((('44C001_SEGIAGUA'!$J158/'44C001_SEGIAGUA'!$D158)), "-")</f>
        <v>0</v>
      </c>
      <c r="L158" s="102" t="s">
        <v>578</v>
      </c>
    </row>
    <row r="159" spans="1:12" ht="166.15" customHeight="1" x14ac:dyDescent="0.25">
      <c r="A159" s="98" t="s">
        <v>637</v>
      </c>
      <c r="B159" s="99" t="s">
        <v>638</v>
      </c>
      <c r="C159" s="100">
        <v>0</v>
      </c>
      <c r="D159" s="100">
        <v>3480000</v>
      </c>
      <c r="E159" s="100">
        <v>0</v>
      </c>
      <c r="F159" s="100">
        <v>0</v>
      </c>
      <c r="G159" s="100">
        <v>0</v>
      </c>
      <c r="H159" s="100">
        <v>0</v>
      </c>
      <c r="I159" s="100">
        <v>0</v>
      </c>
      <c r="J159" s="100">
        <f t="shared" si="2"/>
        <v>0</v>
      </c>
      <c r="K159" s="101">
        <f>IFERROR((('44C001_SEGIAGUA'!$J159/'44C001_SEGIAGUA'!$D159)), "-")</f>
        <v>0</v>
      </c>
      <c r="L159" s="102" t="s">
        <v>578</v>
      </c>
    </row>
    <row r="160" spans="1:12" ht="29.25" customHeight="1" x14ac:dyDescent="0.25"/>
  </sheetData>
  <sheetProtection formatCells="0" formatColumns="0" formatRows="0" insertRows="0"/>
  <autoFilter ref="A7:N7" xr:uid="{0E0197F1-8926-4E3A-992C-F838A9BF7428}"/>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8:J8 C9:I159" xr:uid="{09A793B8-4158-4F3C-8FA8-B15BECC3AA27}">
      <formula1>0</formula1>
    </dataValidation>
    <dataValidation operator="greaterThanOrEqual" allowBlank="1" showInputMessage="1" showErrorMessage="1" error="Deberá ingresar el formato de NÚMERO correcto." sqref="K8 J9:K159" xr:uid="{84D25291-9670-49BE-AE24-4A571A68C3D6}"/>
  </dataValidations>
  <pageMargins left="0.51181102362204722" right="0.31496062992125984" top="1.05" bottom="0.51181102362204722" header="0.31496062992125984" footer="0.31496062992125984"/>
  <pageSetup scale="35"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51</vt:i4>
      </vt:variant>
      <vt:variant>
        <vt:lpstr>Rangos con nombre</vt:lpstr>
      </vt:variant>
      <vt:variant>
        <vt:i4>61</vt:i4>
      </vt:variant>
    </vt:vector>
  </HeadingPairs>
  <TitlesOfParts>
    <vt:vector size="112" baseType="lpstr">
      <vt:lpstr>ÍNDICE</vt:lpstr>
      <vt:lpstr>01CD06_ADIP</vt:lpstr>
      <vt:lpstr>01CD03_C5</vt:lpstr>
      <vt:lpstr>02PDDP_MPI</vt:lpstr>
      <vt:lpstr>02CD01_AO</vt:lpstr>
      <vt:lpstr>02CD02_AZC</vt:lpstr>
      <vt:lpstr>02CD03_BJ</vt:lpstr>
      <vt:lpstr>02CD04_COY</vt:lpstr>
      <vt:lpstr>02CD05_CM</vt:lpstr>
      <vt:lpstr>02CD06_CUAUH</vt:lpstr>
      <vt:lpstr>02CD07_GAM</vt:lpstr>
      <vt:lpstr>02CD08_IZTC</vt:lpstr>
      <vt:lpstr>02CD09_IZTP</vt:lpstr>
      <vt:lpstr>02CD10_MC</vt:lpstr>
      <vt:lpstr>02CD11_MH</vt:lpstr>
      <vt:lpstr>02CD12_MA</vt:lpstr>
      <vt:lpstr>02CD13_TLH</vt:lpstr>
      <vt:lpstr>02CD14_TLP</vt:lpstr>
      <vt:lpstr>02CD15_VC</vt:lpstr>
      <vt:lpstr>02CD16_XOCH</vt:lpstr>
      <vt:lpstr>04C001_SEDECO</vt:lpstr>
      <vt:lpstr>06C001_SEDEMA</vt:lpstr>
      <vt:lpstr>06P0FA_FAP</vt:lpstr>
      <vt:lpstr>06PDPA_PAOT</vt:lpstr>
      <vt:lpstr>07C001_SOBSE</vt:lpstr>
      <vt:lpstr>07CD01_PPMA</vt:lpstr>
      <vt:lpstr>07PDIF_ILIFE</vt:lpstr>
      <vt:lpstr>08PDDF_DIF</vt:lpstr>
      <vt:lpstr>09C001_SAF</vt:lpstr>
      <vt:lpstr>09PDPA_CAPREPA</vt:lpstr>
      <vt:lpstr>09PDPP_CAPREPOL</vt:lpstr>
      <vt:lpstr>09PFRC_FIDERE</vt:lpstr>
      <vt:lpstr>09PECM_COMISA</vt:lpstr>
      <vt:lpstr>09PESM_SERVIMET</vt:lpstr>
      <vt:lpstr>09PFCH_FICH</vt:lpstr>
      <vt:lpstr>10PDTE_STE</vt:lpstr>
      <vt:lpstr>10PDME_STC</vt:lpstr>
      <vt:lpstr>10PDRT_RTP</vt:lpstr>
      <vt:lpstr>11C001_SSC</vt:lpstr>
      <vt:lpstr>13C001_SCG</vt:lpstr>
      <vt:lpstr>25C001_CJSL</vt:lpstr>
      <vt:lpstr>26PDSP_SSP</vt:lpstr>
      <vt:lpstr>26CD01_AGEPSA</vt:lpstr>
      <vt:lpstr>31C000_SECULT</vt:lpstr>
      <vt:lpstr>34C001_SGIRPC</vt:lpstr>
      <vt:lpstr>36CD02_PILARES</vt:lpstr>
      <vt:lpstr>36C001_SECTEI</vt:lpstr>
      <vt:lpstr>38C001_SEMUJERES</vt:lpstr>
      <vt:lpstr>42A000_EVALUA</vt:lpstr>
      <vt:lpstr>43C001_SAPCI</vt:lpstr>
      <vt:lpstr>44C001_SEGIAGUA</vt:lpstr>
      <vt:lpstr>'01CD06_ADIP'!Área_de_impresión</vt:lpstr>
      <vt:lpstr>'02CD01_AO'!Área_de_impresión</vt:lpstr>
      <vt:lpstr>'02CD02_AZC'!Área_de_impresión</vt:lpstr>
      <vt:lpstr>'02CD03_BJ'!Área_de_impresión</vt:lpstr>
      <vt:lpstr>'02CD04_COY'!Área_de_impresión</vt:lpstr>
      <vt:lpstr>'02CD05_CM'!Área_de_impresión</vt:lpstr>
      <vt:lpstr>'02CD06_CUAUH'!Área_de_impresión</vt:lpstr>
      <vt:lpstr>'02CD07_GAM'!Área_de_impresión</vt:lpstr>
      <vt:lpstr>'02CD08_IZTC'!Área_de_impresión</vt:lpstr>
      <vt:lpstr>'02CD09_IZTP'!Área_de_impresión</vt:lpstr>
      <vt:lpstr>'02CD10_MC'!Área_de_impresión</vt:lpstr>
      <vt:lpstr>'02CD11_MH'!Área_de_impresión</vt:lpstr>
      <vt:lpstr>'02CD12_MA'!Área_de_impresión</vt:lpstr>
      <vt:lpstr>'02CD13_TLH'!Área_de_impresión</vt:lpstr>
      <vt:lpstr>'02CD14_TLP'!Área_de_impresión</vt:lpstr>
      <vt:lpstr>'02CD15_VC'!Área_de_impresión</vt:lpstr>
      <vt:lpstr>'02CD16_XOCH'!Área_de_impresión</vt:lpstr>
      <vt:lpstr>'02PDDP_MPI'!Área_de_impresión</vt:lpstr>
      <vt:lpstr>'04C001_SEDECO'!Área_de_impresión</vt:lpstr>
      <vt:lpstr>'06C001_SEDEMA'!Área_de_impresión</vt:lpstr>
      <vt:lpstr>'06P0FA_FAP'!Área_de_impresión</vt:lpstr>
      <vt:lpstr>'06PDPA_PAOT'!Área_de_impresión</vt:lpstr>
      <vt:lpstr>'07C001_SOBSE'!Área_de_impresión</vt:lpstr>
      <vt:lpstr>'07CD01_PPMA'!Área_de_impresión</vt:lpstr>
      <vt:lpstr>'09C001_SAF'!Área_de_impresión</vt:lpstr>
      <vt:lpstr>'09PDPA_CAPREPA'!Área_de_impresión</vt:lpstr>
      <vt:lpstr>'09PDPP_CAPREPOL'!Área_de_impresión</vt:lpstr>
      <vt:lpstr>'09PECM_COMISA'!Área_de_impresión</vt:lpstr>
      <vt:lpstr>'09PESM_SERVIMET'!Área_de_impresión</vt:lpstr>
      <vt:lpstr>'09PFCH_FICH'!Área_de_impresión</vt:lpstr>
      <vt:lpstr>'09PFRC_FIDERE'!Área_de_impresión</vt:lpstr>
      <vt:lpstr>'10PDME_STC'!Área_de_impresión</vt:lpstr>
      <vt:lpstr>'10PDRT_RTP'!Área_de_impresión</vt:lpstr>
      <vt:lpstr>'10PDTE_STE'!Área_de_impresión</vt:lpstr>
      <vt:lpstr>'11C001_SSC'!Área_de_impresión</vt:lpstr>
      <vt:lpstr>'13C001_SCG'!Área_de_impresión</vt:lpstr>
      <vt:lpstr>'25C001_CJSL'!Área_de_impresión</vt:lpstr>
      <vt:lpstr>'31C000_SECULT'!Área_de_impresión</vt:lpstr>
      <vt:lpstr>'34C001_SGIRPC'!Área_de_impresión</vt:lpstr>
      <vt:lpstr>'38C001_SEMUJERES'!Área_de_impresión</vt:lpstr>
      <vt:lpstr>'42A000_EVALUA'!Área_de_impresión</vt:lpstr>
      <vt:lpstr>'43C001_SAPCI'!Área_de_impresión</vt:lpstr>
      <vt:lpstr>'44C001_SEGIAGUA'!Área_de_impresión</vt:lpstr>
      <vt:lpstr>'01CD03_C5'!Print_Area</vt:lpstr>
      <vt:lpstr>'07PDIF_ILIFE'!Print_Area</vt:lpstr>
      <vt:lpstr>'08PDDF_DIF'!Print_Area</vt:lpstr>
      <vt:lpstr>'26CD01_AGEPSA'!Print_Area</vt:lpstr>
      <vt:lpstr>'26PDSP_SSP'!Print_Area</vt:lpstr>
      <vt:lpstr>'36C001_SECTEI'!Print_Area</vt:lpstr>
      <vt:lpstr>'36CD02_PILARES'!Print_Area</vt:lpstr>
      <vt:lpstr>'02CD01_AO'!Títulos_a_imprimir</vt:lpstr>
      <vt:lpstr>'02CD03_BJ'!Títulos_a_imprimir</vt:lpstr>
      <vt:lpstr>'02CD07_GAM'!Títulos_a_imprimir</vt:lpstr>
      <vt:lpstr>'02CD10_MC'!Títulos_a_imprimir</vt:lpstr>
      <vt:lpstr>'02CD12_MA'!Títulos_a_imprimir</vt:lpstr>
      <vt:lpstr>'02CD13_TLH'!Títulos_a_imprimir</vt:lpstr>
      <vt:lpstr>'02CD15_VC'!Títulos_a_imprimir</vt:lpstr>
      <vt:lpstr>'07C001_SOBSE'!Títulos_a_imprimir</vt:lpstr>
      <vt:lpstr>'10PDME_STC'!Títulos_a_imprimir</vt:lpstr>
      <vt:lpstr>'10PDRT_RTP'!Títulos_a_imprimir</vt:lpstr>
      <vt:lpstr>'44C001_SEGIAGUA'!Títulos_a_imprimir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FinanzasCDMX</dc:creator>
  <cp:lastModifiedBy>FinanzasCDMX</cp:lastModifiedBy>
  <dcterms:created xsi:type="dcterms:W3CDTF">2026-07-24T22:38:54Z</dcterms:created>
  <dcterms:modified xsi:type="dcterms:W3CDTF">2026-07-25T00:51:23Z</dcterms:modified>
</cp:coreProperties>
</file>